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C1\"/>
    </mc:Choice>
  </mc:AlternateContent>
  <bookViews>
    <workbookView showHorizontalScroll="0" showVerticalScroll="0" showSheetTabs="0" xWindow="0" yWindow="0" windowWidth="20490" windowHeight="7800"/>
  </bookViews>
  <sheets>
    <sheet name="M. Tong hop" sheetId="25" r:id="rId1"/>
    <sheet name="RL.Cá nhân" sheetId="24" r:id="rId2"/>
    <sheet name="00000000" sheetId="10" state="veryHidden" r:id="rId3"/>
  </sheets>
  <definedNames>
    <definedName name="_Fill" hidden="1">#REF!</definedName>
    <definedName name="_xlnm.Print_Titles" localSheetId="1">'RL.Cá nhân'!$7:$7</definedName>
  </definedNames>
  <calcPr calcId="162913"/>
</workbook>
</file>

<file path=xl/calcChain.xml><?xml version="1.0" encoding="utf-8"?>
<calcChain xmlns="http://schemas.openxmlformats.org/spreadsheetml/2006/main">
  <c r="H50" i="25" l="1"/>
  <c r="H49" i="25"/>
  <c r="E53" i="25" l="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12" i="25"/>
  <c r="G53" i="25" l="1"/>
  <c r="H53" i="25" s="1"/>
  <c r="E48" i="25"/>
  <c r="F48" i="25" s="1"/>
  <c r="G48" i="25"/>
  <c r="H48" i="25" s="1"/>
  <c r="F53" i="25" l="1"/>
  <c r="E49" i="25"/>
  <c r="F49" i="25" s="1"/>
  <c r="G49" i="25"/>
  <c r="E50" i="25"/>
  <c r="F50" i="25" s="1"/>
  <c r="G50" i="25"/>
  <c r="E51" i="25"/>
  <c r="F51" i="25" s="1"/>
  <c r="G51" i="25"/>
  <c r="H51" i="25" s="1"/>
  <c r="E52" i="25"/>
  <c r="F52" i="25" s="1"/>
  <c r="G52" i="25"/>
  <c r="H5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<sst xmlns="http://schemas.openxmlformats.org/spreadsheetml/2006/main" count="283" uniqueCount="257">
  <si>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</si>
  <si>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</si>
  <si>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</si>
  <si>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</si>
  <si>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</si>
  <si>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</si>
  <si>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</si>
  <si>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</si>
  <si>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</si>
  <si>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</si>
  <si>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</si>
  <si>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</si>
  <si>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</si>
  <si>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</si>
  <si>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</si>
  <si>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</si>
  <si>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</si>
  <si>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</si>
  <si>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</si>
  <si>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</si>
  <si>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</si>
  <si>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</si>
  <si>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</si>
  <si>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</si>
  <si>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</si>
  <si>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</si>
  <si>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</si>
  <si>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</si>
  <si>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</si>
  <si>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</si>
  <si>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</si>
  <si>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</si>
  <si>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</si>
  <si>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</si>
  <si>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</si>
  <si>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</si>
  <si>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</si>
  <si>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</si>
  <si>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</si>
  <si>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</si>
  <si>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</si>
  <si>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</si>
  <si>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</si>
  <si>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</si>
  <si>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</si>
  <si>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</si>
  <si>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</si>
  <si>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</si>
  <si>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</si>
  <si>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</si>
  <si>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</si>
  <si>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</si>
  <si>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</si>
  <si>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</si>
  <si>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</si>
  <si>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</si>
  <si>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</si>
  <si>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</si>
  <si>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</si>
  <si>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</si>
  <si>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</si>
  <si>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</si>
  <si>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</si>
  <si>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</si>
  <si>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</si>
  <si>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</si>
  <si>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</si>
  <si>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</si>
  <si>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</si>
  <si>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</si>
  <si>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</si>
  <si>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</si>
  <si>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</si>
  <si>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</si>
  <si>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</si>
  <si>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</si>
  <si>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</si>
  <si>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</si>
  <si>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</si>
  <si>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</si>
  <si>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</si>
  <si>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</si>
  <si>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</si>
  <si>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</si>
  <si>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</si>
  <si>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</si>
  <si>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</si>
  <si>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</si>
  <si>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</si>
  <si>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</si>
  <si>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</si>
  <si>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</si>
  <si>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</si>
  <si>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</si>
  <si>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</si>
  <si>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</si>
  <si>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</si>
  <si>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</si>
  <si>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</si>
  <si>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</si>
  <si>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</si>
  <si>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</si>
  <si>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</si>
  <si>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</si>
  <si>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</si>
  <si>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</si>
  <si>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</si>
  <si>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</si>
  <si>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</si>
  <si>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</si>
  <si>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</si>
  <si>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</si>
  <si>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</si>
  <si>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</si>
  <si>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</si>
  <si>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</si>
  <si>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</si>
  <si>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</si>
  <si>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</si>
  <si>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</si>
  <si>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</si>
  <si>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</si>
  <si>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</si>
  <si>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</si>
  <si>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</si>
  <si>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</si>
  <si>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</si>
  <si>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</si>
  <si>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</si>
  <si>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</si>
  <si>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</si>
  <si>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</si>
  <si>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</si>
  <si>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</si>
  <si>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</si>
  <si>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</si>
  <si>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</si>
  <si>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</si>
  <si>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</si>
  <si>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</si>
  <si>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</si>
  <si>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</si>
  <si>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</si>
  <si>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</si>
  <si>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</si>
  <si>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</si>
  <si>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</si>
  <si>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</si>
  <si>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</si>
  <si>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</si>
  <si>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</si>
  <si>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</si>
  <si>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</si>
  <si>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</si>
  <si>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</si>
  <si>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</si>
  <si>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</si>
  <si>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</si>
  <si>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</si>
  <si>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20004541</t>
  </si>
  <si>
    <t>Nguyễn Trường</t>
  </si>
  <si>
    <t>An</t>
  </si>
  <si>
    <t>20006658</t>
  </si>
  <si>
    <t>Tăng Ngọc</t>
  </si>
  <si>
    <t>Anh</t>
  </si>
  <si>
    <t>20005322</t>
  </si>
  <si>
    <t>Trượng Thị Mỹ</t>
  </si>
  <si>
    <t>Châu</t>
  </si>
  <si>
    <t>20003749</t>
  </si>
  <si>
    <t>Dương Quốc</t>
  </si>
  <si>
    <t>Đạt</t>
  </si>
  <si>
    <t>20004742</t>
  </si>
  <si>
    <t>Đồng Trần Quốc</t>
  </si>
  <si>
    <t>Dũng</t>
  </si>
  <si>
    <t>20001118</t>
  </si>
  <si>
    <t>Nguyễn Hoàng</t>
  </si>
  <si>
    <t>Duy</t>
  </si>
  <si>
    <t>20006682</t>
  </si>
  <si>
    <t>Nguyễn Mạnh</t>
  </si>
  <si>
    <t>20005128</t>
  </si>
  <si>
    <t>Nguyễn Chí</t>
  </si>
  <si>
    <t>Hải</t>
  </si>
  <si>
    <t>20001085</t>
  </si>
  <si>
    <t>Nguyễn Thị Ngọc</t>
  </si>
  <si>
    <t>Hân</t>
  </si>
  <si>
    <t>20003748</t>
  </si>
  <si>
    <t>Trần Thị Thúy</t>
  </si>
  <si>
    <t>Hằng</t>
  </si>
  <si>
    <t>20006752</t>
  </si>
  <si>
    <t>Trần Văn</t>
  </si>
  <si>
    <t>Hiệp</t>
  </si>
  <si>
    <t>20000666</t>
  </si>
  <si>
    <t>Đặng Hồng</t>
  </si>
  <si>
    <t>Hoan</t>
  </si>
  <si>
    <t>20004283</t>
  </si>
  <si>
    <t>Vũ Quốc</t>
  </si>
  <si>
    <t>Huy</t>
  </si>
  <si>
    <t>20006755</t>
  </si>
  <si>
    <t>Trần Quang</t>
  </si>
  <si>
    <t>Khải</t>
  </si>
  <si>
    <t>20007955</t>
  </si>
  <si>
    <t>Nguyễn Thanh</t>
  </si>
  <si>
    <t>Luân</t>
  </si>
  <si>
    <t>20003775</t>
  </si>
  <si>
    <t>Phạm Thị</t>
  </si>
  <si>
    <t>Mến</t>
  </si>
  <si>
    <t>20004711</t>
  </si>
  <si>
    <t>Nguyễn Thị Trà</t>
  </si>
  <si>
    <t>My</t>
  </si>
  <si>
    <t>20005341</t>
  </si>
  <si>
    <t>Trần Thị My</t>
  </si>
  <si>
    <t>20003908</t>
  </si>
  <si>
    <t>Lương Võ Kim</t>
  </si>
  <si>
    <t>Ngân</t>
  </si>
  <si>
    <t>20003103</t>
  </si>
  <si>
    <t>Nguyễn Thị Thanh</t>
  </si>
  <si>
    <t>20000053</t>
  </si>
  <si>
    <t>Lê Ngọc Yến</t>
  </si>
  <si>
    <t>Nhi</t>
  </si>
  <si>
    <t>20000663</t>
  </si>
  <si>
    <t>Phạm Đặng Huỳnh</t>
  </si>
  <si>
    <t>Như</t>
  </si>
  <si>
    <t>20003976</t>
  </si>
  <si>
    <t>Phạm Thị Hồng</t>
  </si>
  <si>
    <t>Nhung</t>
  </si>
  <si>
    <t>20002493</t>
  </si>
  <si>
    <t>Võ Thiện</t>
  </si>
  <si>
    <t>Phát</t>
  </si>
  <si>
    <t>20005448</t>
  </si>
  <si>
    <t>Huỳnh Hữu</t>
  </si>
  <si>
    <t>Phước</t>
  </si>
  <si>
    <t>20002864</t>
  </si>
  <si>
    <t>Nguyễn Mai Thanh</t>
  </si>
  <si>
    <t>Thảo</t>
  </si>
  <si>
    <t>20005428</t>
  </si>
  <si>
    <t>Trần Ngọc</t>
  </si>
  <si>
    <t>Thư</t>
  </si>
  <si>
    <t>20005759</t>
  </si>
  <si>
    <t>Nguyễn Thùy</t>
  </si>
  <si>
    <t>Trang</t>
  </si>
  <si>
    <t>20005392</t>
  </si>
  <si>
    <t>Tạ Thị Mai</t>
  </si>
  <si>
    <t>Trinh</t>
  </si>
  <si>
    <t>20004100</t>
  </si>
  <si>
    <t>Nguyễn Thị Cẩm</t>
  </si>
  <si>
    <t>Tú</t>
  </si>
  <si>
    <t>20005135</t>
  </si>
  <si>
    <t>Vũ Thị Cẩm</t>
  </si>
  <si>
    <t>20003937</t>
  </si>
  <si>
    <t>Nguyễn Quốc</t>
  </si>
  <si>
    <t>Tùng</t>
  </si>
  <si>
    <t>20004605</t>
  </si>
  <si>
    <t>Nguyễn Thị Phượng</t>
  </si>
  <si>
    <t>Yến</t>
  </si>
  <si>
    <t>TP. Hồ Chí Minh, ngày      tháng      năm 2022</t>
  </si>
  <si>
    <t xml:space="preserve">Lớp:      20C1-QTD1           Sĩ số:   33       Khoa:    Kinh tế               </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</si>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</sst>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2" xfId="0" applyFont="1" applyBorder="1" applyAlignment="1">
      <alignment horizontal="center" vertical="center"/>
    </xf>
    <xf numFmtId="0" fontId="33" fillId="0" borderId="2" xfId="0" quotePrefix="1" applyFont="1" applyBorder="1" applyAlignment="1">
      <alignment horizontal="center" vertical="center"/>
    </xf>
    <xf numFmtId="0" fontId="33" fillId="0" borderId="2" xfId="0" applyFont="1" applyBorder="1" applyAlignment="1">
      <alignment vertical="center"/>
    </xf>
    <xf numFmtId="2" fontId="10" fillId="0" borderId="2" xfId="0" applyNumberFormat="1" applyFont="1" applyBorder="1" applyAlignment="1">
      <alignment horizontal="right" vertical="center"/>
    </xf>
    <xf numFmtId="4" fontId="15" fillId="3" borderId="2" xfId="0" applyNumberFormat="1" applyFont="1" applyFill="1" applyBorder="1" applyAlignment="1">
      <alignment horizontal="center" vertical="center"/>
    </xf>
    <xf numFmtId="0" fontId="33" fillId="0" borderId="2" xfId="0" applyFont="1" applyBorder="1" applyAlignment="1">
      <alignment horizontal="center" vertical="center"/>
    </xf>
    <xf numFmtId="0" fontId="10" fillId="0" borderId="0" xfId="0" applyFont="1" applyBorder="1" applyAlignment="1">
      <alignment vertical="center"/>
    </xf>
    <xf numFmtId="0" fontId="19" fillId="0" borderId="0" xfId="0" applyFont="1" applyBorder="1" applyAlignment="1">
      <alignment horizontal="right" vertical="center"/>
    </xf>
    <xf numFmtId="0" fontId="31" fillId="0" borderId="0" xfId="0" applyFont="1" applyAlignment="1">
      <alignment vertical="center"/>
    </xf>
    <xf numFmtId="0" fontId="12" fillId="0" borderId="0" xfId="0" applyFont="1" applyAlignment="1">
      <alignment vertical="center"/>
    </xf>
    <xf numFmtId="0" fontId="32" fillId="0" borderId="0" xfId="0" applyFont="1" applyAlignment="1">
      <alignment vertical="center"/>
    </xf>
    <xf numFmtId="0" fontId="13" fillId="0" borderId="0" xfId="0" applyFont="1" applyAlignment="1">
      <alignment vertical="center"/>
    </xf>
    <xf numFmtId="0" fontId="32" fillId="0" borderId="0" xfId="0" applyFont="1" applyBorder="1" applyAlignment="1">
      <alignment horizontal="center" vertical="center"/>
    </xf>
    <xf numFmtId="0" fontId="18" fillId="0" borderId="0" xfId="0" applyFont="1" applyAlignment="1">
      <alignment horizontal="center" vertical="center"/>
    </xf>
    <xf numFmtId="2" fontId="33" fillId="0" borderId="0" xfId="0" applyNumberFormat="1" applyFont="1" applyBorder="1" applyAlignment="1">
      <alignment horizontal="right" vertical="center"/>
    </xf>
    <xf numFmtId="0" fontId="11" fillId="0" borderId="0" xfId="0" applyFont="1" applyAlignment="1">
      <alignment vertical="center"/>
    </xf>
    <xf numFmtId="0" fontId="11" fillId="0" borderId="0" xfId="0" applyFont="1" applyAlignment="1">
      <alignment horizontal="center" vertical="center"/>
    </xf>
    <xf numFmtId="0" fontId="11" fillId="0" borderId="2" xfId="0" applyFont="1" applyBorder="1" applyAlignment="1">
      <alignment horizontal="center" vertical="center"/>
    </xf>
    <xf numFmtId="0" fontId="35" fillId="0" borderId="0" xfId="0" applyFont="1" applyAlignment="1">
      <alignment horizontal="center" vertical="center"/>
    </xf>
    <xf numFmtId="0" fontId="30" fillId="0" borderId="0" xfId="0" applyFont="1" applyAlignment="1">
      <alignment horizontal="center" vertical="center"/>
    </xf>
    <xf numFmtId="0" fontId="13" fillId="0" borderId="0" xfId="0" applyFont="1" applyAlignment="1">
      <alignment horizontal="center" vertical="center"/>
    </xf>
    <xf numFmtId="0" fontId="32" fillId="0" borderId="0" xfId="0" applyFont="1" applyBorder="1" applyAlignment="1">
      <alignment horizontal="center" vertic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vertical="center"/>
    </xf>
    <xf numFmtId="0" fontId="14" fillId="0" borderId="2" xfId="0" applyFont="1" applyBorder="1" applyAlignment="1">
      <alignment horizontal="center" vertical="center"/>
    </xf>
    <xf numFmtId="0" fontId="18" fillId="0" borderId="2" xfId="0" applyFont="1" applyBorder="1" applyAlignment="1">
      <alignment horizontal="center" vertical="center"/>
    </xf>
    <xf numFmtId="0" fontId="29" fillId="0" borderId="0" xfId="0" applyFont="1" applyAlignment="1">
      <alignment horizontal="center" vertical="center"/>
    </xf>
    <xf numFmtId="0" fontId="14" fillId="0" borderId="0" xfId="0" applyFont="1" applyAlignment="1">
      <alignment horizontal="center" vertical="center"/>
    </xf>
    <xf numFmtId="0" fontId="20" fillId="0" borderId="0" xfId="0" applyFont="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380999</xdr:colOff>
      <xdr:row>2</xdr:row>
      <xdr:rowOff>200025</xdr:rowOff>
    </xdr:from>
    <xdr:to>
      <xdr:col>8</xdr:col>
      <xdr:colOff>628649</xdr:colOff>
      <xdr:row>2</xdr:row>
      <xdr:rowOff>200025</xdr:rowOff>
    </xdr:to>
    <xdr:sp macro="" textlink="">
      <xdr:nvSpPr>
        <xdr:cNvPr id="3" name="Line 124"/>
        <xdr:cNvSpPr>
          <a:spLocks noChangeShapeType="1"/>
        </xdr:cNvSpPr>
      </xdr:nvSpPr>
      <xdr:spPr bwMode="auto">
        <a:xfrm>
          <a:off x="4276724" y="600075"/>
          <a:ext cx="2066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tabSelected="1" view="pageBreakPreview" topLeftCell="A4" zoomScaleNormal="100" zoomScaleSheetLayoutView="100" workbookViewId="0">
      <selection activeCell="H52" sqref="H52"/>
    </sheetView>
  </sheetViews>
  <sheetFormatPr defaultRowHeight="15"/>
  <cols>
    <col min="1" max="1" width="5.125" style="12" customWidth="1"/>
    <col min="2" max="2" width="10.625" style="12" customWidth="1"/>
    <col min="3" max="3" width="20.625" style="12" customWidth="1"/>
    <col min="4" max="4" width="7.625" style="12" customWidth="1"/>
    <col min="5" max="5" width="7.125" style="12" customWidth="1"/>
    <col min="6" max="6" width="8.125" style="12" customWidth="1"/>
    <col min="7" max="7" width="7.375" style="12" customWidth="1"/>
    <col min="8" max="8" width="8.375" style="12" customWidth="1"/>
    <col min="9" max="9" width="20.625" style="12" customWidth="1"/>
    <col min="10" max="16384" width="9" style="12"/>
  </cols>
  <sheetData>
    <row r="1" spans="1:20" ht="15" customHeight="1">
      <c r="A1" s="55"/>
      <c r="B1" s="55"/>
      <c r="C1" s="55"/>
      <c r="D1" s="55"/>
      <c r="E1" s="55"/>
      <c r="F1" s="55"/>
      <c r="G1" s="55"/>
      <c r="H1" s="55"/>
      <c r="I1" s="56" t="s">
        <v>133</v>
      </c>
    </row>
    <row r="2" spans="1:20" ht="17.100000000000001" customHeight="1">
      <c r="A2" s="84" t="s">
        <v>134</v>
      </c>
      <c r="B2" s="84"/>
      <c r="C2" s="84"/>
      <c r="D2" s="84"/>
      <c r="E2" s="85" t="s">
        <v>135</v>
      </c>
      <c r="F2" s="85"/>
      <c r="G2" s="85"/>
      <c r="H2" s="85"/>
      <c r="I2" s="85"/>
    </row>
    <row r="3" spans="1:20" ht="17.100000000000001" customHeight="1">
      <c r="A3" s="85" t="s">
        <v>136</v>
      </c>
      <c r="B3" s="85"/>
      <c r="C3" s="85"/>
      <c r="D3" s="85"/>
      <c r="E3" s="86" t="s">
        <v>137</v>
      </c>
      <c r="F3" s="86"/>
      <c r="G3" s="86"/>
      <c r="H3" s="86"/>
      <c r="I3" s="86"/>
    </row>
    <row r="4" spans="1:20" ht="17.100000000000001" customHeight="1">
      <c r="A4" s="85" t="s">
        <v>138</v>
      </c>
      <c r="B4" s="85"/>
      <c r="C4" s="85"/>
      <c r="D4" s="85"/>
      <c r="E4" s="65"/>
      <c r="F4" s="65"/>
      <c r="G4" s="65"/>
      <c r="H4" s="65"/>
      <c r="I4" s="65"/>
    </row>
    <row r="5" spans="1:20" s="57" customFormat="1" ht="12" customHeight="1">
      <c r="A5" s="68"/>
      <c r="B5" s="68"/>
      <c r="C5" s="68"/>
      <c r="D5" s="68"/>
    </row>
    <row r="6" spans="1:20" ht="24.95" customHeight="1">
      <c r="A6" s="69" t="s">
        <v>139</v>
      </c>
      <c r="B6" s="69"/>
      <c r="C6" s="69"/>
      <c r="D6" s="69"/>
      <c r="E6" s="69"/>
      <c r="F6" s="69"/>
      <c r="G6" s="69"/>
      <c r="H6" s="69"/>
      <c r="I6" s="69"/>
      <c r="J6" s="58"/>
      <c r="K6" s="58"/>
      <c r="L6" s="58"/>
      <c r="M6" s="58"/>
      <c r="N6" s="58"/>
      <c r="O6" s="58"/>
      <c r="P6" s="58"/>
      <c r="Q6" s="58"/>
      <c r="R6" s="58"/>
      <c r="S6" s="58"/>
      <c r="T6" s="58"/>
    </row>
    <row r="7" spans="1:20" ht="20.100000000000001" customHeight="1">
      <c r="A7" s="69" t="s">
        <v>158</v>
      </c>
      <c r="B7" s="69"/>
      <c r="C7" s="69"/>
      <c r="D7" s="69"/>
      <c r="E7" s="69"/>
      <c r="F7" s="69"/>
      <c r="G7" s="69"/>
      <c r="H7" s="69"/>
      <c r="I7" s="69"/>
      <c r="J7" s="59"/>
      <c r="K7" s="59"/>
      <c r="L7" s="59"/>
      <c r="M7" s="59"/>
      <c r="N7" s="59"/>
      <c r="O7" s="59"/>
      <c r="P7" s="59"/>
      <c r="Q7" s="59"/>
      <c r="R7" s="59"/>
      <c r="S7" s="59"/>
      <c r="T7" s="59"/>
    </row>
    <row r="8" spans="1:20" ht="18" customHeight="1">
      <c r="A8" s="70" t="s">
        <v>255</v>
      </c>
      <c r="B8" s="70"/>
      <c r="C8" s="70"/>
      <c r="D8" s="70"/>
      <c r="E8" s="70"/>
      <c r="F8" s="70"/>
      <c r="G8" s="70"/>
      <c r="H8" s="70"/>
      <c r="I8" s="70"/>
      <c r="J8" s="60"/>
      <c r="K8" s="60"/>
      <c r="L8" s="60"/>
      <c r="M8" s="60"/>
      <c r="N8" s="60"/>
      <c r="O8" s="60"/>
      <c r="P8" s="60"/>
      <c r="Q8" s="60"/>
      <c r="R8" s="60"/>
      <c r="S8" s="60"/>
      <c r="T8" s="60"/>
    </row>
    <row r="9" spans="1:20" ht="12" customHeight="1">
      <c r="A9" s="61"/>
      <c r="B9" s="61"/>
      <c r="C9" s="61"/>
      <c r="D9" s="61"/>
      <c r="E9" s="61"/>
      <c r="F9" s="61"/>
      <c r="G9" s="61"/>
      <c r="H9" s="61"/>
      <c r="I9" s="61"/>
      <c r="J9" s="60"/>
      <c r="K9" s="60"/>
      <c r="L9" s="60"/>
      <c r="M9" s="60"/>
      <c r="N9" s="60"/>
      <c r="O9" s="60"/>
      <c r="P9" s="60"/>
      <c r="Q9" s="60"/>
      <c r="R9" s="60"/>
      <c r="S9" s="60"/>
      <c r="T9" s="60"/>
    </row>
    <row r="10" spans="1:20" ht="18" customHeight="1">
      <c r="A10" s="71" t="s">
        <v>0</v>
      </c>
      <c r="B10" s="71" t="s">
        <v>140</v>
      </c>
      <c r="C10" s="74" t="s">
        <v>141</v>
      </c>
      <c r="D10" s="75"/>
      <c r="E10" s="78" t="s">
        <v>142</v>
      </c>
      <c r="F10" s="79"/>
      <c r="G10" s="78" t="s">
        <v>143</v>
      </c>
      <c r="H10" s="79"/>
      <c r="I10" s="80" t="s">
        <v>13</v>
      </c>
    </row>
    <row r="11" spans="1:20" ht="30" customHeight="1">
      <c r="A11" s="72"/>
      <c r="B11" s="73"/>
      <c r="C11" s="76"/>
      <c r="D11" s="77"/>
      <c r="E11" s="44" t="s">
        <v>144</v>
      </c>
      <c r="F11" s="44" t="s">
        <v>145</v>
      </c>
      <c r="G11" s="44" t="s">
        <v>144</v>
      </c>
      <c r="H11" s="44" t="s">
        <v>145</v>
      </c>
      <c r="I11" s="72"/>
    </row>
    <row r="12" spans="1:20" ht="17.45" customHeight="1">
      <c r="A12" s="49">
        <v>1</v>
      </c>
      <c r="B12" s="50" t="s">
        <v>159</v>
      </c>
      <c r="C12" s="51" t="s">
        <v>160</v>
      </c>
      <c r="D12" s="51" t="s">
        <v>161</v>
      </c>
      <c r="E12" s="49">
        <v>83</v>
      </c>
      <c r="F12" s="45" t="str">
        <f>IF(AND(E12&gt;=90),"XS",IF(AND(E12&gt;=80),"Tốt",IF(AND(E12&gt;=70),"Khá",IF(AND(E12&gt;=60),"TB",IF(AND(E12&gt;=50),"TB",IF(AND(E12&lt;50),IF(AND(E12&gt;0),"Yếu",IF(AND(E12=0),"KXL"," "))))))))</f>
        <v>Tốt</v>
      </c>
      <c r="G12" s="54">
        <v>88</v>
      </c>
      <c r="H12" s="53" t="str">
        <f>IF(AND(G12&gt;=90),"XS",IF(AND(G12&gt;=80),"Tốt",IF(AND(G12&gt;=70),"Khá",IF(AND(G12&gt;=60),"TB",IF(AND(G12&gt;=50),"TB",IF(AND(G12&lt;50),IF(AND(G12&gt;0),"Yếu",IF(AND(G12=0),"KXL"," "))))))))</f>
        <v>Tốt</v>
      </c>
      <c r="I12" s="46"/>
    </row>
    <row r="13" spans="1:20" ht="17.45" customHeight="1">
      <c r="A13" s="49">
        <v>2</v>
      </c>
      <c r="B13" s="50" t="s">
        <v>162</v>
      </c>
      <c r="C13" s="51" t="s">
        <v>163</v>
      </c>
      <c r="D13" s="51" t="s">
        <v>164</v>
      </c>
      <c r="E13" s="49">
        <v>76</v>
      </c>
      <c r="F13" s="45" t="str">
        <f t="shared" ref="F13:F44" si="0">IF(AND(E13&gt;=90),"XS",IF(AND(E13&gt;=80),"Tốt",IF(AND(E13&gt;=70),"Khá",IF(AND(E13&gt;=60),"TB",IF(AND(E13&gt;=50),"TB",IF(AND(E13&lt;50),IF(AND(E13&gt;0),"Yếu",IF(AND(E13=0),"KXL"," "))))))))</f>
        <v>Khá</v>
      </c>
      <c r="G13" s="54">
        <v>76</v>
      </c>
      <c r="H13" s="53" t="str">
        <f t="shared" ref="H13:H44" si="1">IF(AND(G13&gt;=90),"XS",IF(AND(G13&gt;=80),"Tốt",IF(AND(G13&gt;=70),"Khá",IF(AND(G13&gt;=60),"TB",IF(AND(G13&gt;=50),"TB",IF(AND(G13&lt;50),IF(AND(G13&gt;0),"Yếu",IF(AND(G13=0),"KXL"," "))))))))</f>
        <v>Khá</v>
      </c>
      <c r="I13" s="46"/>
    </row>
    <row r="14" spans="1:20" ht="17.45" customHeight="1">
      <c r="A14" s="49">
        <v>3</v>
      </c>
      <c r="B14" s="50" t="s">
        <v>165</v>
      </c>
      <c r="C14" s="51" t="s">
        <v>166</v>
      </c>
      <c r="D14" s="51" t="s">
        <v>167</v>
      </c>
      <c r="E14" s="49">
        <v>77</v>
      </c>
      <c r="F14" s="45" t="str">
        <f t="shared" si="0"/>
        <v>Khá</v>
      </c>
      <c r="G14" s="54">
        <v>83</v>
      </c>
      <c r="H14" s="53" t="str">
        <f t="shared" si="1"/>
        <v>Tốt</v>
      </c>
      <c r="I14" s="46"/>
    </row>
    <row r="15" spans="1:20" ht="17.45" customHeight="1">
      <c r="A15" s="49">
        <v>4</v>
      </c>
      <c r="B15" s="50" t="s">
        <v>168</v>
      </c>
      <c r="C15" s="51" t="s">
        <v>169</v>
      </c>
      <c r="D15" s="51" t="s">
        <v>170</v>
      </c>
      <c r="E15" s="49">
        <v>73</v>
      </c>
      <c r="F15" s="45" t="str">
        <f t="shared" si="0"/>
        <v>Khá</v>
      </c>
      <c r="G15" s="54">
        <v>73</v>
      </c>
      <c r="H15" s="53" t="str">
        <f t="shared" si="1"/>
        <v>Khá</v>
      </c>
      <c r="I15" s="14"/>
    </row>
    <row r="16" spans="1:20" ht="17.45" customHeight="1">
      <c r="A16" s="49">
        <v>5</v>
      </c>
      <c r="B16" s="50" t="s">
        <v>171</v>
      </c>
      <c r="C16" s="51" t="s">
        <v>172</v>
      </c>
      <c r="D16" s="51" t="s">
        <v>173</v>
      </c>
      <c r="E16" s="49">
        <v>76</v>
      </c>
      <c r="F16" s="45" t="str">
        <f t="shared" si="0"/>
        <v>Khá</v>
      </c>
      <c r="G16" s="54">
        <v>76</v>
      </c>
      <c r="H16" s="53" t="str">
        <f t="shared" si="1"/>
        <v>Khá</v>
      </c>
      <c r="I16" s="14"/>
    </row>
    <row r="17" spans="1:9" ht="17.45" customHeight="1">
      <c r="A17" s="49">
        <v>6</v>
      </c>
      <c r="B17" s="50" t="s">
        <v>174</v>
      </c>
      <c r="C17" s="51" t="s">
        <v>175</v>
      </c>
      <c r="D17" s="51" t="s">
        <v>176</v>
      </c>
      <c r="E17" s="49">
        <v>79</v>
      </c>
      <c r="F17" s="45" t="str">
        <f t="shared" si="0"/>
        <v>Khá</v>
      </c>
      <c r="G17" s="54">
        <v>85</v>
      </c>
      <c r="H17" s="53" t="str">
        <f t="shared" si="1"/>
        <v>Tốt</v>
      </c>
      <c r="I17" s="14"/>
    </row>
    <row r="18" spans="1:9" ht="17.45" customHeight="1">
      <c r="A18" s="49">
        <v>7</v>
      </c>
      <c r="B18" s="50" t="s">
        <v>177</v>
      </c>
      <c r="C18" s="51" t="s">
        <v>178</v>
      </c>
      <c r="D18" s="51" t="s">
        <v>176</v>
      </c>
      <c r="E18" s="49">
        <v>90</v>
      </c>
      <c r="F18" s="45" t="str">
        <f t="shared" si="0"/>
        <v>XS</v>
      </c>
      <c r="G18" s="54">
        <v>80</v>
      </c>
      <c r="H18" s="53" t="str">
        <f t="shared" si="1"/>
        <v>Tốt</v>
      </c>
      <c r="I18" s="14"/>
    </row>
    <row r="19" spans="1:9" ht="17.45" customHeight="1">
      <c r="A19" s="49">
        <v>8</v>
      </c>
      <c r="B19" s="50" t="s">
        <v>179</v>
      </c>
      <c r="C19" s="51" t="s">
        <v>180</v>
      </c>
      <c r="D19" s="51" t="s">
        <v>181</v>
      </c>
      <c r="E19" s="49">
        <v>85</v>
      </c>
      <c r="F19" s="45" t="str">
        <f t="shared" si="0"/>
        <v>Tốt</v>
      </c>
      <c r="G19" s="54">
        <v>80</v>
      </c>
      <c r="H19" s="53" t="str">
        <f t="shared" si="1"/>
        <v>Tốt</v>
      </c>
      <c r="I19" s="14"/>
    </row>
    <row r="20" spans="1:9" ht="17.45" customHeight="1">
      <c r="A20" s="49">
        <v>9</v>
      </c>
      <c r="B20" s="50" t="s">
        <v>182</v>
      </c>
      <c r="C20" s="51" t="s">
        <v>183</v>
      </c>
      <c r="D20" s="51" t="s">
        <v>184</v>
      </c>
      <c r="E20" s="49">
        <v>85</v>
      </c>
      <c r="F20" s="45" t="str">
        <f t="shared" si="0"/>
        <v>Tốt</v>
      </c>
      <c r="G20" s="54">
        <v>80</v>
      </c>
      <c r="H20" s="53" t="str">
        <f t="shared" si="1"/>
        <v>Tốt</v>
      </c>
      <c r="I20" s="46"/>
    </row>
    <row r="21" spans="1:9" ht="17.45" customHeight="1">
      <c r="A21" s="49">
        <v>10</v>
      </c>
      <c r="B21" s="50" t="s">
        <v>185</v>
      </c>
      <c r="C21" s="51" t="s">
        <v>186</v>
      </c>
      <c r="D21" s="51" t="s">
        <v>187</v>
      </c>
      <c r="E21" s="49">
        <v>85</v>
      </c>
      <c r="F21" s="45" t="str">
        <f t="shared" si="0"/>
        <v>Tốt</v>
      </c>
      <c r="G21" s="54">
        <v>80</v>
      </c>
      <c r="H21" s="53" t="str">
        <f t="shared" si="1"/>
        <v>Tốt</v>
      </c>
      <c r="I21" s="46"/>
    </row>
    <row r="22" spans="1:9" ht="17.45" customHeight="1">
      <c r="A22" s="49">
        <v>11</v>
      </c>
      <c r="B22" s="50" t="s">
        <v>188</v>
      </c>
      <c r="C22" s="51" t="s">
        <v>189</v>
      </c>
      <c r="D22" s="51" t="s">
        <v>190</v>
      </c>
      <c r="E22" s="49">
        <v>90</v>
      </c>
      <c r="F22" s="45" t="str">
        <f t="shared" si="0"/>
        <v>XS</v>
      </c>
      <c r="G22" s="54">
        <v>80</v>
      </c>
      <c r="H22" s="53" t="str">
        <f t="shared" si="1"/>
        <v>Tốt</v>
      </c>
      <c r="I22" s="46"/>
    </row>
    <row r="23" spans="1:9" ht="17.45" customHeight="1">
      <c r="A23" s="49">
        <v>12</v>
      </c>
      <c r="B23" s="50" t="s">
        <v>191</v>
      </c>
      <c r="C23" s="51" t="s">
        <v>192</v>
      </c>
      <c r="D23" s="51" t="s">
        <v>193</v>
      </c>
      <c r="E23" s="49">
        <v>85</v>
      </c>
      <c r="F23" s="45" t="str">
        <f t="shared" si="0"/>
        <v>Tốt</v>
      </c>
      <c r="G23" s="54">
        <v>80</v>
      </c>
      <c r="H23" s="53" t="str">
        <f t="shared" si="1"/>
        <v>Tốt</v>
      </c>
      <c r="I23" s="14"/>
    </row>
    <row r="24" spans="1:9" ht="17.45" customHeight="1">
      <c r="A24" s="49">
        <v>13</v>
      </c>
      <c r="B24" s="50" t="s">
        <v>194</v>
      </c>
      <c r="C24" s="51" t="s">
        <v>195</v>
      </c>
      <c r="D24" s="51" t="s">
        <v>196</v>
      </c>
      <c r="E24" s="49">
        <v>85</v>
      </c>
      <c r="F24" s="45" t="str">
        <f t="shared" si="0"/>
        <v>Tốt</v>
      </c>
      <c r="G24" s="54">
        <v>80</v>
      </c>
      <c r="H24" s="53" t="str">
        <f t="shared" si="1"/>
        <v>Tốt</v>
      </c>
      <c r="I24" s="14"/>
    </row>
    <row r="25" spans="1:9" ht="17.45" customHeight="1">
      <c r="A25" s="49">
        <v>14</v>
      </c>
      <c r="B25" s="50" t="s">
        <v>197</v>
      </c>
      <c r="C25" s="51" t="s">
        <v>198</v>
      </c>
      <c r="D25" s="51" t="s">
        <v>199</v>
      </c>
      <c r="E25" s="49">
        <v>74</v>
      </c>
      <c r="F25" s="45" t="str">
        <f t="shared" si="0"/>
        <v>Khá</v>
      </c>
      <c r="G25" s="54">
        <v>74</v>
      </c>
      <c r="H25" s="53" t="str">
        <f t="shared" si="1"/>
        <v>Khá</v>
      </c>
      <c r="I25" s="14"/>
    </row>
    <row r="26" spans="1:9" ht="17.45" customHeight="1">
      <c r="A26" s="49">
        <v>15</v>
      </c>
      <c r="B26" s="50" t="s">
        <v>200</v>
      </c>
      <c r="C26" s="51" t="s">
        <v>201</v>
      </c>
      <c r="D26" s="51" t="s">
        <v>202</v>
      </c>
      <c r="E26" s="49">
        <v>73</v>
      </c>
      <c r="F26" s="45" t="str">
        <f t="shared" si="0"/>
        <v>Khá</v>
      </c>
      <c r="G26" s="54">
        <v>73</v>
      </c>
      <c r="H26" s="53" t="str">
        <f t="shared" si="1"/>
        <v>Khá</v>
      </c>
      <c r="I26" s="14"/>
    </row>
    <row r="27" spans="1:9" ht="17.45" customHeight="1">
      <c r="A27" s="49">
        <v>16</v>
      </c>
      <c r="B27" s="50" t="s">
        <v>203</v>
      </c>
      <c r="C27" s="51" t="s">
        <v>204</v>
      </c>
      <c r="D27" s="51" t="s">
        <v>205</v>
      </c>
      <c r="E27" s="49">
        <v>79</v>
      </c>
      <c r="F27" s="45" t="str">
        <f t="shared" si="0"/>
        <v>Khá</v>
      </c>
      <c r="G27" s="54">
        <v>79</v>
      </c>
      <c r="H27" s="53" t="str">
        <f t="shared" si="1"/>
        <v>Khá</v>
      </c>
      <c r="I27" s="14"/>
    </row>
    <row r="28" spans="1:9" ht="17.45" customHeight="1">
      <c r="A28" s="49">
        <v>17</v>
      </c>
      <c r="B28" s="50" t="s">
        <v>206</v>
      </c>
      <c r="C28" s="51" t="s">
        <v>207</v>
      </c>
      <c r="D28" s="51" t="s">
        <v>208</v>
      </c>
      <c r="E28" s="49">
        <v>76</v>
      </c>
      <c r="F28" s="45" t="str">
        <f t="shared" si="0"/>
        <v>Khá</v>
      </c>
      <c r="G28" s="54">
        <v>76</v>
      </c>
      <c r="H28" s="53" t="str">
        <f t="shared" si="1"/>
        <v>Khá</v>
      </c>
      <c r="I28" s="14"/>
    </row>
    <row r="29" spans="1:9" ht="17.45" customHeight="1">
      <c r="A29" s="49">
        <v>18</v>
      </c>
      <c r="B29" s="50" t="s">
        <v>209</v>
      </c>
      <c r="C29" s="51" t="s">
        <v>210</v>
      </c>
      <c r="D29" s="51" t="s">
        <v>208</v>
      </c>
      <c r="E29" s="49">
        <v>72</v>
      </c>
      <c r="F29" s="45" t="str">
        <f t="shared" si="0"/>
        <v>Khá</v>
      </c>
      <c r="G29" s="54">
        <v>72</v>
      </c>
      <c r="H29" s="53" t="str">
        <f t="shared" si="1"/>
        <v>Khá</v>
      </c>
      <c r="I29" s="14"/>
    </row>
    <row r="30" spans="1:9" ht="17.45" customHeight="1">
      <c r="A30" s="49">
        <v>19</v>
      </c>
      <c r="B30" s="50" t="s">
        <v>211</v>
      </c>
      <c r="C30" s="51" t="s">
        <v>212</v>
      </c>
      <c r="D30" s="51" t="s">
        <v>213</v>
      </c>
      <c r="E30" s="49">
        <v>86</v>
      </c>
      <c r="F30" s="45" t="str">
        <f t="shared" si="0"/>
        <v>Tốt</v>
      </c>
      <c r="G30" s="54">
        <v>80</v>
      </c>
      <c r="H30" s="53" t="str">
        <f t="shared" si="1"/>
        <v>Tốt</v>
      </c>
      <c r="I30" s="14"/>
    </row>
    <row r="31" spans="1:9" ht="17.45" customHeight="1">
      <c r="A31" s="49">
        <v>20</v>
      </c>
      <c r="B31" s="50" t="s">
        <v>214</v>
      </c>
      <c r="C31" s="51" t="s">
        <v>215</v>
      </c>
      <c r="D31" s="51" t="s">
        <v>213</v>
      </c>
      <c r="E31" s="49">
        <v>76</v>
      </c>
      <c r="F31" s="45" t="str">
        <f t="shared" si="0"/>
        <v>Khá</v>
      </c>
      <c r="G31" s="54">
        <v>76</v>
      </c>
      <c r="H31" s="53" t="str">
        <f t="shared" si="1"/>
        <v>Khá</v>
      </c>
      <c r="I31" s="46"/>
    </row>
    <row r="32" spans="1:9" ht="17.45" customHeight="1">
      <c r="A32" s="49">
        <v>21</v>
      </c>
      <c r="B32" s="50" t="s">
        <v>216</v>
      </c>
      <c r="C32" s="51" t="s">
        <v>217</v>
      </c>
      <c r="D32" s="51" t="s">
        <v>218</v>
      </c>
      <c r="E32" s="49">
        <v>83</v>
      </c>
      <c r="F32" s="45" t="str">
        <f t="shared" si="0"/>
        <v>Tốt</v>
      </c>
      <c r="G32" s="54">
        <v>80</v>
      </c>
      <c r="H32" s="53" t="str">
        <f t="shared" si="1"/>
        <v>Tốt</v>
      </c>
      <c r="I32" s="14"/>
    </row>
    <row r="33" spans="1:9" ht="17.45" customHeight="1">
      <c r="A33" s="49">
        <v>22</v>
      </c>
      <c r="B33" s="50" t="s">
        <v>219</v>
      </c>
      <c r="C33" s="51" t="s">
        <v>220</v>
      </c>
      <c r="D33" s="51" t="s">
        <v>221</v>
      </c>
      <c r="E33" s="49">
        <v>86</v>
      </c>
      <c r="F33" s="45" t="str">
        <f t="shared" si="0"/>
        <v>Tốt</v>
      </c>
      <c r="G33" s="54">
        <v>80</v>
      </c>
      <c r="H33" s="53" t="str">
        <f t="shared" si="1"/>
        <v>Tốt</v>
      </c>
      <c r="I33" s="14"/>
    </row>
    <row r="34" spans="1:9" ht="17.45" customHeight="1">
      <c r="A34" s="49">
        <v>23</v>
      </c>
      <c r="B34" s="50" t="s">
        <v>222</v>
      </c>
      <c r="C34" s="51" t="s">
        <v>223</v>
      </c>
      <c r="D34" s="51" t="s">
        <v>224</v>
      </c>
      <c r="E34" s="49">
        <v>0</v>
      </c>
      <c r="F34" s="45" t="str">
        <f t="shared" si="0"/>
        <v>KXL</v>
      </c>
      <c r="G34" s="54">
        <v>0</v>
      </c>
      <c r="H34" s="53" t="str">
        <f t="shared" si="1"/>
        <v>KXL</v>
      </c>
      <c r="I34" s="51" t="s">
        <v>256</v>
      </c>
    </row>
    <row r="35" spans="1:9" ht="17.45" customHeight="1">
      <c r="A35" s="49">
        <v>24</v>
      </c>
      <c r="B35" s="50" t="s">
        <v>225</v>
      </c>
      <c r="C35" s="51" t="s">
        <v>226</v>
      </c>
      <c r="D35" s="51" t="s">
        <v>227</v>
      </c>
      <c r="E35" s="49">
        <v>85</v>
      </c>
      <c r="F35" s="45" t="str">
        <f t="shared" si="0"/>
        <v>Tốt</v>
      </c>
      <c r="G35" s="54">
        <v>80</v>
      </c>
      <c r="H35" s="53" t="str">
        <f t="shared" si="1"/>
        <v>Tốt</v>
      </c>
      <c r="I35" s="14"/>
    </row>
    <row r="36" spans="1:9" ht="17.45" customHeight="1">
      <c r="A36" s="49">
        <v>25</v>
      </c>
      <c r="B36" s="50" t="s">
        <v>228</v>
      </c>
      <c r="C36" s="51" t="s">
        <v>229</v>
      </c>
      <c r="D36" s="51" t="s">
        <v>230</v>
      </c>
      <c r="E36" s="49">
        <v>79</v>
      </c>
      <c r="F36" s="45" t="str">
        <f t="shared" si="0"/>
        <v>Khá</v>
      </c>
      <c r="G36" s="54">
        <v>79</v>
      </c>
      <c r="H36" s="53" t="str">
        <f t="shared" si="1"/>
        <v>Khá</v>
      </c>
      <c r="I36" s="14"/>
    </row>
    <row r="37" spans="1:9" ht="17.45" customHeight="1">
      <c r="A37" s="49">
        <v>26</v>
      </c>
      <c r="B37" s="50" t="s">
        <v>231</v>
      </c>
      <c r="C37" s="51" t="s">
        <v>232</v>
      </c>
      <c r="D37" s="51" t="s">
        <v>233</v>
      </c>
      <c r="E37" s="49">
        <v>89</v>
      </c>
      <c r="F37" s="45" t="str">
        <f t="shared" si="0"/>
        <v>Tốt</v>
      </c>
      <c r="G37" s="54">
        <v>80</v>
      </c>
      <c r="H37" s="53" t="str">
        <f t="shared" si="1"/>
        <v>Tốt</v>
      </c>
      <c r="I37" s="14"/>
    </row>
    <row r="38" spans="1:9" ht="17.45" customHeight="1">
      <c r="A38" s="49">
        <v>27</v>
      </c>
      <c r="B38" s="50" t="s">
        <v>234</v>
      </c>
      <c r="C38" s="51" t="s">
        <v>235</v>
      </c>
      <c r="D38" s="51" t="s">
        <v>236</v>
      </c>
      <c r="E38" s="49">
        <v>0</v>
      </c>
      <c r="F38" s="45" t="str">
        <f t="shared" si="0"/>
        <v>KXL</v>
      </c>
      <c r="G38" s="54">
        <v>0</v>
      </c>
      <c r="H38" s="53" t="str">
        <f t="shared" si="1"/>
        <v>KXL</v>
      </c>
      <c r="I38" s="51" t="s">
        <v>256</v>
      </c>
    </row>
    <row r="39" spans="1:9" ht="17.45" customHeight="1">
      <c r="A39" s="49">
        <v>28</v>
      </c>
      <c r="B39" s="50" t="s">
        <v>237</v>
      </c>
      <c r="C39" s="51" t="s">
        <v>238</v>
      </c>
      <c r="D39" s="51" t="s">
        <v>239</v>
      </c>
      <c r="E39" s="49">
        <v>86</v>
      </c>
      <c r="F39" s="45" t="str">
        <f t="shared" si="0"/>
        <v>Tốt</v>
      </c>
      <c r="G39" s="54">
        <v>80</v>
      </c>
      <c r="H39" s="53" t="str">
        <f t="shared" si="1"/>
        <v>Tốt</v>
      </c>
      <c r="I39" s="14"/>
    </row>
    <row r="40" spans="1:9" ht="17.45" customHeight="1">
      <c r="A40" s="49">
        <v>29</v>
      </c>
      <c r="B40" s="50" t="s">
        <v>240</v>
      </c>
      <c r="C40" s="51" t="s">
        <v>241</v>
      </c>
      <c r="D40" s="51" t="s">
        <v>242</v>
      </c>
      <c r="E40" s="49">
        <v>86</v>
      </c>
      <c r="F40" s="45" t="str">
        <f t="shared" si="0"/>
        <v>Tốt</v>
      </c>
      <c r="G40" s="54">
        <v>80</v>
      </c>
      <c r="H40" s="53" t="str">
        <f t="shared" si="1"/>
        <v>Tốt</v>
      </c>
      <c r="I40" s="46"/>
    </row>
    <row r="41" spans="1:9" ht="17.45" customHeight="1">
      <c r="A41" s="49">
        <v>30</v>
      </c>
      <c r="B41" s="50" t="s">
        <v>243</v>
      </c>
      <c r="C41" s="51" t="s">
        <v>244</v>
      </c>
      <c r="D41" s="51" t="s">
        <v>245</v>
      </c>
      <c r="E41" s="49">
        <v>87</v>
      </c>
      <c r="F41" s="45" t="str">
        <f t="shared" si="0"/>
        <v>Tốt</v>
      </c>
      <c r="G41" s="54">
        <v>80</v>
      </c>
      <c r="H41" s="53" t="str">
        <f t="shared" si="1"/>
        <v>Tốt</v>
      </c>
      <c r="I41" s="46"/>
    </row>
    <row r="42" spans="1:9" ht="17.45" customHeight="1">
      <c r="A42" s="49">
        <v>31</v>
      </c>
      <c r="B42" s="50" t="s">
        <v>246</v>
      </c>
      <c r="C42" s="51" t="s">
        <v>247</v>
      </c>
      <c r="D42" s="51" t="s">
        <v>245</v>
      </c>
      <c r="E42" s="49">
        <v>80</v>
      </c>
      <c r="F42" s="45" t="str">
        <f t="shared" si="0"/>
        <v>Tốt</v>
      </c>
      <c r="G42" s="54">
        <v>80</v>
      </c>
      <c r="H42" s="53" t="str">
        <f t="shared" si="1"/>
        <v>Tốt</v>
      </c>
      <c r="I42" s="46"/>
    </row>
    <row r="43" spans="1:9" ht="17.45" customHeight="1">
      <c r="A43" s="49">
        <v>32</v>
      </c>
      <c r="B43" s="50" t="s">
        <v>248</v>
      </c>
      <c r="C43" s="51" t="s">
        <v>249</v>
      </c>
      <c r="D43" s="51" t="s">
        <v>250</v>
      </c>
      <c r="E43" s="49">
        <v>82</v>
      </c>
      <c r="F43" s="45" t="str">
        <f t="shared" si="0"/>
        <v>Tốt</v>
      </c>
      <c r="G43" s="54">
        <v>80</v>
      </c>
      <c r="H43" s="53" t="str">
        <f t="shared" si="1"/>
        <v>Tốt</v>
      </c>
      <c r="I43" s="14"/>
    </row>
    <row r="44" spans="1:9" ht="17.45" customHeight="1">
      <c r="A44" s="49">
        <v>33</v>
      </c>
      <c r="B44" s="50" t="s">
        <v>251</v>
      </c>
      <c r="C44" s="51" t="s">
        <v>252</v>
      </c>
      <c r="D44" s="51" t="s">
        <v>253</v>
      </c>
      <c r="E44" s="49">
        <v>83</v>
      </c>
      <c r="F44" s="45" t="str">
        <f t="shared" si="0"/>
        <v>Tốt</v>
      </c>
      <c r="G44" s="54">
        <v>80</v>
      </c>
      <c r="H44" s="53" t="str">
        <f t="shared" si="1"/>
        <v>Tốt</v>
      </c>
      <c r="I44" s="14"/>
    </row>
    <row r="45" spans="1:9" ht="20.100000000000001" customHeight="1">
      <c r="A45" s="55"/>
      <c r="B45" s="55"/>
      <c r="C45" s="81" t="s">
        <v>146</v>
      </c>
      <c r="D45" s="81"/>
      <c r="E45" s="81"/>
      <c r="F45" s="81"/>
      <c r="G45" s="81"/>
      <c r="H45" s="81"/>
      <c r="I45" s="81"/>
    </row>
    <row r="46" spans="1:9" ht="25.5" customHeight="1">
      <c r="C46" s="82" t="s">
        <v>147</v>
      </c>
      <c r="D46" s="82"/>
      <c r="E46" s="83" t="s">
        <v>142</v>
      </c>
      <c r="F46" s="83"/>
      <c r="G46" s="83" t="s">
        <v>143</v>
      </c>
      <c r="H46" s="83"/>
      <c r="I46" s="82" t="s">
        <v>13</v>
      </c>
    </row>
    <row r="47" spans="1:9" ht="25.5" customHeight="1">
      <c r="C47" s="82"/>
      <c r="D47" s="82"/>
      <c r="E47" s="44" t="s">
        <v>148</v>
      </c>
      <c r="F47" s="19" t="s">
        <v>149</v>
      </c>
      <c r="G47" s="44" t="s">
        <v>148</v>
      </c>
      <c r="H47" s="19" t="s">
        <v>149</v>
      </c>
      <c r="I47" s="82"/>
    </row>
    <row r="48" spans="1:9" ht="25.5" customHeight="1">
      <c r="C48" s="66" t="s">
        <v>150</v>
      </c>
      <c r="D48" s="66"/>
      <c r="E48" s="47">
        <f>COUNTIF(F12:F44,"XS")</f>
        <v>2</v>
      </c>
      <c r="F48" s="48">
        <f t="shared" ref="F48:F53" si="2">E48*100/33</f>
        <v>6.0606060606060606</v>
      </c>
      <c r="G48" s="102">
        <f>COUNTIF(H12:H44,"XS")</f>
        <v>0</v>
      </c>
      <c r="H48" s="103">
        <f t="shared" ref="H48:H53" si="3">G48*100/33</f>
        <v>0</v>
      </c>
      <c r="I48" s="14"/>
    </row>
    <row r="49" spans="1:10" ht="25.5" customHeight="1">
      <c r="C49" s="66" t="s">
        <v>151</v>
      </c>
      <c r="D49" s="66"/>
      <c r="E49" s="47">
        <f>COUNTIF(F12:F44,"Tốt")</f>
        <v>17</v>
      </c>
      <c r="F49" s="48">
        <f t="shared" si="2"/>
        <v>51.515151515151516</v>
      </c>
      <c r="G49" s="49">
        <f>COUNTIF(H12:H44,"Tốt")</f>
        <v>21</v>
      </c>
      <c r="H49" s="52">
        <f>G49*100/31</f>
        <v>67.741935483870961</v>
      </c>
      <c r="I49" s="14"/>
    </row>
    <row r="50" spans="1:10" ht="25.5" customHeight="1">
      <c r="C50" s="66" t="s">
        <v>152</v>
      </c>
      <c r="D50" s="66"/>
      <c r="E50" s="47">
        <f>COUNTIF(F12:F44,"Khá")</f>
        <v>12</v>
      </c>
      <c r="F50" s="48">
        <f t="shared" si="2"/>
        <v>36.363636363636367</v>
      </c>
      <c r="G50" s="49">
        <f>COUNTIF(H12:H44,"Khá")</f>
        <v>10</v>
      </c>
      <c r="H50" s="52">
        <f>G50*100/31</f>
        <v>32.258064516129032</v>
      </c>
      <c r="I50" s="14"/>
    </row>
    <row r="51" spans="1:10" ht="25.5" customHeight="1">
      <c r="C51" s="66" t="s">
        <v>153</v>
      </c>
      <c r="D51" s="66"/>
      <c r="E51" s="47">
        <f>COUNTIF(F12:F44,"TB")</f>
        <v>0</v>
      </c>
      <c r="F51" s="48">
        <f t="shared" si="2"/>
        <v>0</v>
      </c>
      <c r="G51" s="102">
        <f>COUNTIF(H12:H44,"TB")</f>
        <v>0</v>
      </c>
      <c r="H51" s="103">
        <f t="shared" si="3"/>
        <v>0</v>
      </c>
      <c r="I51" s="14"/>
    </row>
    <row r="52" spans="1:10" ht="25.5" customHeight="1">
      <c r="C52" s="66" t="s">
        <v>154</v>
      </c>
      <c r="D52" s="66"/>
      <c r="E52" s="47">
        <f>COUNTIF(F12:F44,"Yếu")</f>
        <v>0</v>
      </c>
      <c r="F52" s="48">
        <f t="shared" si="2"/>
        <v>0</v>
      </c>
      <c r="G52" s="102">
        <f>COUNTIF(H12:H44,"Yếu")</f>
        <v>0</v>
      </c>
      <c r="H52" s="103">
        <f t="shared" si="3"/>
        <v>0</v>
      </c>
      <c r="I52" s="14"/>
    </row>
    <row r="53" spans="1:10" ht="25.5" customHeight="1">
      <c r="C53" s="66" t="s">
        <v>155</v>
      </c>
      <c r="D53" s="66"/>
      <c r="E53" s="47">
        <f>COUNTIF(F12:F44,"KXL")</f>
        <v>2</v>
      </c>
      <c r="F53" s="48">
        <f t="shared" si="2"/>
        <v>6.0606060606060606</v>
      </c>
      <c r="G53" s="102">
        <f>COUNTIF(H12:H44,"KXL")</f>
        <v>2</v>
      </c>
      <c r="H53" s="103">
        <f t="shared" si="3"/>
        <v>6.0606060606060606</v>
      </c>
      <c r="I53" s="14"/>
    </row>
    <row r="54" spans="1:10">
      <c r="C54" s="62"/>
      <c r="D54" s="62"/>
      <c r="F54" s="63"/>
    </row>
    <row r="55" spans="1:10" ht="18" customHeight="1">
      <c r="E55" s="67" t="s">
        <v>254</v>
      </c>
      <c r="F55" s="67"/>
      <c r="G55" s="67"/>
      <c r="H55" s="67"/>
      <c r="I55" s="67"/>
    </row>
    <row r="56" spans="1:10" ht="18" customHeight="1">
      <c r="A56" s="65" t="s">
        <v>156</v>
      </c>
      <c r="B56" s="65"/>
      <c r="C56" s="65"/>
      <c r="D56" s="65"/>
      <c r="E56" s="65"/>
      <c r="F56" s="65" t="s">
        <v>142</v>
      </c>
      <c r="G56" s="65"/>
      <c r="H56" s="65"/>
      <c r="I56" s="64" t="s">
        <v>157</v>
      </c>
      <c r="J56" s="64"/>
    </row>
    <row r="57" spans="1:10" ht="18" customHeight="1"/>
    <row r="58" spans="1:10" ht="18" customHeight="1"/>
    <row r="59" spans="1:10" ht="18" customHeight="1"/>
    <row r="60" spans="1:10" ht="18" customHeight="1">
      <c r="A60" s="12">
        <v>1</v>
      </c>
    </row>
  </sheetData>
  <mergeCells count="30">
    <mergeCell ref="A2:D2"/>
    <mergeCell ref="E2:I2"/>
    <mergeCell ref="A3:D3"/>
    <mergeCell ref="E3:I3"/>
    <mergeCell ref="A4:D4"/>
    <mergeCell ref="E4:I4"/>
    <mergeCell ref="C48:D48"/>
    <mergeCell ref="A5:D5"/>
    <mergeCell ref="A6:I6"/>
    <mergeCell ref="A7:I7"/>
    <mergeCell ref="A8:I8"/>
    <mergeCell ref="A10:A11"/>
    <mergeCell ref="B10:B11"/>
    <mergeCell ref="C10:D11"/>
    <mergeCell ref="E10:F10"/>
    <mergeCell ref="G10:H10"/>
    <mergeCell ref="I10:I11"/>
    <mergeCell ref="C45:I45"/>
    <mergeCell ref="C46:D47"/>
    <mergeCell ref="E46:F46"/>
    <mergeCell ref="G46:H46"/>
    <mergeCell ref="I46:I47"/>
    <mergeCell ref="A56:E56"/>
    <mergeCell ref="F56:H56"/>
    <mergeCell ref="C49:D49"/>
    <mergeCell ref="C50:D50"/>
    <mergeCell ref="C51:D51"/>
    <mergeCell ref="C52:D52"/>
    <mergeCell ref="C53:D53"/>
    <mergeCell ref="E55:I55"/>
  </mergeCells>
  <conditionalFormatting sqref="F12:F44 H12:H4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rowBreaks count="1" manualBreakCount="1">
    <brk id="44"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8"/>
      <c r="B2" s="98"/>
      <c r="C2" s="99"/>
      <c r="D2" s="99"/>
      <c r="E2" s="99"/>
      <c r="F2" s="99"/>
      <c r="G2" s="99"/>
      <c r="H2" s="3"/>
      <c r="I2" s="3"/>
      <c r="J2" s="3"/>
      <c r="K2" s="3"/>
      <c r="L2" s="3"/>
      <c r="M2" s="3"/>
      <c r="N2" s="3"/>
      <c r="O2" s="3"/>
      <c r="P2" s="3"/>
      <c r="Q2" s="3"/>
      <c r="R2" s="3"/>
      <c r="S2" s="3"/>
      <c r="T2" s="3"/>
    </row>
    <row r="3" spans="1:20" ht="9.9499999999999993" customHeight="1">
      <c r="A3" s="99"/>
      <c r="B3" s="99"/>
      <c r="C3" s="100"/>
      <c r="D3" s="100"/>
      <c r="E3" s="100"/>
      <c r="F3" s="100"/>
      <c r="G3" s="100"/>
      <c r="H3" s="3"/>
      <c r="I3" s="3"/>
      <c r="J3" s="3"/>
      <c r="K3" s="3"/>
      <c r="L3" s="3"/>
      <c r="M3" s="3"/>
      <c r="N3" s="3"/>
      <c r="O3" s="3"/>
      <c r="P3" s="3"/>
      <c r="Q3" s="3"/>
      <c r="R3" s="3"/>
      <c r="S3" s="3"/>
      <c r="T3" s="3"/>
    </row>
    <row r="4" spans="1:20" ht="21.95" customHeight="1">
      <c r="A4" s="101" t="s">
        <v>61</v>
      </c>
      <c r="B4" s="101"/>
      <c r="C4" s="101"/>
      <c r="D4" s="101"/>
      <c r="E4" s="101"/>
      <c r="F4" s="101"/>
      <c r="G4" s="101"/>
      <c r="H4" s="5"/>
      <c r="I4" s="5"/>
      <c r="J4" s="5"/>
      <c r="K4" s="5"/>
      <c r="L4" s="5"/>
      <c r="M4" s="5"/>
      <c r="N4" s="5"/>
      <c r="O4" s="5"/>
      <c r="P4" s="5"/>
      <c r="Q4" s="5"/>
      <c r="R4" s="5"/>
      <c r="S4" s="5"/>
      <c r="T4" s="5"/>
    </row>
    <row r="5" spans="1:20" s="8" customFormat="1" ht="15" customHeight="1">
      <c r="A5" s="6"/>
      <c r="B5" s="94" t="s">
        <v>9</v>
      </c>
      <c r="C5" s="94"/>
      <c r="D5" s="6"/>
      <c r="E5" s="6"/>
      <c r="F5" s="6"/>
      <c r="G5" s="39"/>
      <c r="H5" s="7"/>
      <c r="I5" s="7"/>
      <c r="J5" s="7"/>
      <c r="K5" s="7"/>
      <c r="L5" s="7"/>
      <c r="M5" s="7"/>
      <c r="N5" s="7"/>
      <c r="O5" s="7"/>
      <c r="P5" s="7"/>
      <c r="Q5" s="7"/>
      <c r="R5" s="7"/>
      <c r="S5" s="7"/>
      <c r="T5" s="7"/>
    </row>
    <row r="6" spans="1:20" s="8" customFormat="1" ht="15" customHeight="1">
      <c r="A6" s="9"/>
      <c r="B6" s="95" t="s">
        <v>49</v>
      </c>
      <c r="C6" s="95"/>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87"/>
      <c r="B10" s="22" t="s">
        <v>50</v>
      </c>
      <c r="C10" s="28">
        <v>10</v>
      </c>
      <c r="D10" s="40"/>
      <c r="E10" s="14"/>
      <c r="F10" s="14"/>
      <c r="G10" s="14"/>
    </row>
    <row r="11" spans="1:20" s="12" customFormat="1" ht="14.1" customHeight="1">
      <c r="A11" s="88"/>
      <c r="B11" s="29" t="s">
        <v>96</v>
      </c>
      <c r="C11" s="28" t="s">
        <v>70</v>
      </c>
      <c r="D11" s="40"/>
      <c r="E11" s="14"/>
      <c r="F11" s="14"/>
      <c r="G11" s="14"/>
    </row>
    <row r="12" spans="1:20" s="12" customFormat="1" ht="14.1" customHeight="1">
      <c r="A12" s="88"/>
      <c r="B12" s="29" t="s">
        <v>72</v>
      </c>
      <c r="C12" s="28" t="s">
        <v>71</v>
      </c>
      <c r="D12" s="40"/>
      <c r="E12" s="14"/>
      <c r="F12" s="14"/>
      <c r="G12" s="14"/>
    </row>
    <row r="13" spans="1:20" s="12" customFormat="1" ht="14.1" customHeight="1">
      <c r="A13" s="88"/>
      <c r="B13" s="29" t="s">
        <v>97</v>
      </c>
      <c r="C13" s="28">
        <v>-2</v>
      </c>
      <c r="D13" s="40"/>
      <c r="E13" s="14"/>
      <c r="F13" s="14"/>
      <c r="G13" s="14"/>
    </row>
    <row r="14" spans="1:20" s="12" customFormat="1" ht="14.1" customHeight="1">
      <c r="A14" s="88"/>
      <c r="B14" s="21" t="s">
        <v>20</v>
      </c>
      <c r="C14" s="13">
        <v>-3</v>
      </c>
      <c r="D14" s="40"/>
      <c r="E14" s="14"/>
      <c r="F14" s="14"/>
      <c r="G14" s="14"/>
    </row>
    <row r="15" spans="1:20" s="12" customFormat="1" ht="14.1" customHeight="1">
      <c r="A15" s="89"/>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87"/>
      <c r="B17" s="30" t="s">
        <v>86</v>
      </c>
      <c r="C17" s="28">
        <v>5</v>
      </c>
      <c r="D17" s="40"/>
      <c r="E17" s="14"/>
      <c r="F17" s="14"/>
      <c r="G17" s="14"/>
    </row>
    <row r="18" spans="1:7" s="12" customFormat="1" ht="14.1" customHeight="1">
      <c r="A18" s="88"/>
      <c r="B18" s="30" t="s">
        <v>87</v>
      </c>
      <c r="C18" s="28">
        <v>5</v>
      </c>
      <c r="D18" s="40"/>
      <c r="E18" s="14"/>
      <c r="F18" s="14"/>
      <c r="G18" s="14"/>
    </row>
    <row r="19" spans="1:7" s="12" customFormat="1" ht="14.1" customHeight="1">
      <c r="A19" s="89"/>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87"/>
      <c r="B21" s="22" t="s">
        <v>22</v>
      </c>
      <c r="C21" s="28">
        <v>5</v>
      </c>
      <c r="D21" s="40"/>
      <c r="E21" s="14"/>
      <c r="F21" s="14"/>
      <c r="G21" s="14"/>
    </row>
    <row r="22" spans="1:7" s="12" customFormat="1" ht="14.1" customHeight="1">
      <c r="A22" s="89"/>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87"/>
      <c r="B26" s="21" t="s">
        <v>25</v>
      </c>
      <c r="C26" s="13">
        <v>10</v>
      </c>
      <c r="D26" s="40"/>
      <c r="E26" s="14"/>
      <c r="F26" s="14"/>
      <c r="G26" s="14"/>
    </row>
    <row r="27" spans="1:7" s="12" customFormat="1" ht="14.1" customHeight="1">
      <c r="A27" s="88"/>
      <c r="B27" s="21" t="s">
        <v>26</v>
      </c>
      <c r="C27" s="13">
        <v>9</v>
      </c>
      <c r="D27" s="40"/>
      <c r="E27" s="14"/>
      <c r="F27" s="14"/>
      <c r="G27" s="14"/>
    </row>
    <row r="28" spans="1:7" s="12" customFormat="1" ht="14.1" customHeight="1">
      <c r="A28" s="88"/>
      <c r="B28" s="21" t="s">
        <v>27</v>
      </c>
      <c r="C28" s="13">
        <v>8</v>
      </c>
      <c r="D28" s="40"/>
      <c r="E28" s="14"/>
      <c r="F28" s="14"/>
      <c r="G28" s="14"/>
    </row>
    <row r="29" spans="1:7" s="12" customFormat="1" ht="14.1" customHeight="1">
      <c r="A29" s="88"/>
      <c r="B29" s="21" t="s">
        <v>28</v>
      </c>
      <c r="C29" s="13">
        <v>7</v>
      </c>
      <c r="D29" s="40"/>
      <c r="E29" s="14"/>
      <c r="F29" s="14"/>
      <c r="G29" s="14"/>
    </row>
    <row r="30" spans="1:7" s="12" customFormat="1" ht="14.1" customHeight="1">
      <c r="A30" s="88"/>
      <c r="B30" s="21" t="s">
        <v>29</v>
      </c>
      <c r="C30" s="13">
        <v>6</v>
      </c>
      <c r="D30" s="40"/>
      <c r="E30" s="14"/>
      <c r="F30" s="14"/>
      <c r="G30" s="14"/>
    </row>
    <row r="31" spans="1:7" s="12" customFormat="1" ht="14.1" customHeight="1">
      <c r="A31" s="89"/>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87"/>
      <c r="B37" s="29" t="s">
        <v>125</v>
      </c>
      <c r="C37" s="28">
        <v>5</v>
      </c>
      <c r="D37" s="40"/>
      <c r="E37" s="14"/>
      <c r="F37" s="14"/>
      <c r="G37" s="14"/>
    </row>
    <row r="38" spans="1:7" s="12" customFormat="1" ht="14.1" customHeight="1">
      <c r="A38" s="88"/>
      <c r="B38" s="35" t="s">
        <v>109</v>
      </c>
      <c r="C38" s="28">
        <v>5</v>
      </c>
      <c r="D38" s="40"/>
      <c r="E38" s="14"/>
      <c r="F38" s="14"/>
      <c r="G38" s="14"/>
    </row>
    <row r="39" spans="1:7" s="12" customFormat="1" ht="14.1" customHeight="1">
      <c r="A39" s="88"/>
      <c r="B39" s="29" t="s">
        <v>76</v>
      </c>
      <c r="C39" s="28">
        <v>5</v>
      </c>
      <c r="D39" s="40"/>
      <c r="E39" s="14"/>
      <c r="F39" s="14"/>
      <c r="G39" s="14"/>
    </row>
    <row r="40" spans="1:7" s="12" customFormat="1" ht="14.1" customHeight="1">
      <c r="A40" s="88"/>
      <c r="B40" s="29" t="s">
        <v>65</v>
      </c>
      <c r="C40" s="28">
        <v>5</v>
      </c>
      <c r="D40" s="40"/>
      <c r="E40" s="14"/>
      <c r="F40" s="14"/>
      <c r="G40" s="14"/>
    </row>
    <row r="41" spans="1:7" s="12" customFormat="1" ht="14.1" customHeight="1">
      <c r="A41" s="88"/>
      <c r="B41" s="29" t="s">
        <v>77</v>
      </c>
      <c r="C41" s="28">
        <v>5</v>
      </c>
      <c r="D41" s="40"/>
      <c r="E41" s="14"/>
      <c r="F41" s="14"/>
      <c r="G41" s="14"/>
    </row>
    <row r="42" spans="1:7" s="12" customFormat="1" ht="14.1" customHeight="1">
      <c r="A42" s="88"/>
      <c r="B42" s="29" t="s">
        <v>66</v>
      </c>
      <c r="C42" s="28">
        <v>5</v>
      </c>
      <c r="D42" s="40"/>
      <c r="E42" s="14"/>
      <c r="F42" s="14"/>
      <c r="G42" s="14"/>
    </row>
    <row r="43" spans="1:7" s="12" customFormat="1" ht="25.5">
      <c r="A43" s="88"/>
      <c r="B43" s="31" t="s">
        <v>80</v>
      </c>
      <c r="C43" s="28">
        <v>5</v>
      </c>
      <c r="D43" s="40"/>
      <c r="E43" s="14"/>
      <c r="F43" s="14"/>
      <c r="G43" s="14"/>
    </row>
    <row r="44" spans="1:7" s="12" customFormat="1" ht="14.1" customHeight="1">
      <c r="A44" s="88"/>
      <c r="B44" s="32" t="s">
        <v>89</v>
      </c>
      <c r="C44" s="13">
        <v>5</v>
      </c>
      <c r="D44" s="40"/>
      <c r="E44" s="14"/>
      <c r="F44" s="14"/>
      <c r="G44" s="14"/>
    </row>
    <row r="45" spans="1:7" s="12" customFormat="1" ht="14.1" customHeight="1">
      <c r="A45" s="89"/>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87"/>
      <c r="B47" s="36" t="s">
        <v>99</v>
      </c>
      <c r="C47" s="37">
        <v>-1</v>
      </c>
      <c r="D47" s="40"/>
      <c r="E47" s="14"/>
      <c r="F47" s="14"/>
      <c r="G47" s="14"/>
    </row>
    <row r="48" spans="1:7" s="12" customFormat="1" ht="14.1" customHeight="1">
      <c r="A48" s="88"/>
      <c r="B48" s="21" t="s">
        <v>33</v>
      </c>
      <c r="C48" s="13">
        <v>-2</v>
      </c>
      <c r="D48" s="40"/>
      <c r="E48" s="14"/>
      <c r="F48" s="14"/>
      <c r="G48" s="14"/>
    </row>
    <row r="49" spans="1:7" s="12" customFormat="1" ht="14.1" customHeight="1">
      <c r="A49" s="88"/>
      <c r="B49" s="21" t="s">
        <v>34</v>
      </c>
      <c r="C49" s="13">
        <v>-5</v>
      </c>
      <c r="D49" s="40"/>
      <c r="E49" s="14"/>
      <c r="F49" s="14"/>
      <c r="G49" s="14"/>
    </row>
    <row r="50" spans="1:7" s="12" customFormat="1" ht="14.1" customHeight="1">
      <c r="A50" s="88"/>
      <c r="B50" s="36" t="s">
        <v>110</v>
      </c>
      <c r="C50" s="13">
        <v>-5</v>
      </c>
      <c r="D50" s="40"/>
      <c r="E50" s="14"/>
      <c r="F50" s="14"/>
      <c r="G50" s="14"/>
    </row>
    <row r="51" spans="1:7" s="12" customFormat="1" ht="14.1" customHeight="1">
      <c r="A51" s="88"/>
      <c r="B51" s="21" t="s">
        <v>35</v>
      </c>
      <c r="C51" s="13">
        <v>-5</v>
      </c>
      <c r="D51" s="40"/>
      <c r="E51" s="14"/>
      <c r="F51" s="14"/>
      <c r="G51" s="14"/>
    </row>
    <row r="52" spans="1:7" s="12" customFormat="1" ht="14.1" customHeight="1">
      <c r="A52" s="88"/>
      <c r="B52" s="21" t="s">
        <v>36</v>
      </c>
      <c r="C52" s="13">
        <v>-2</v>
      </c>
      <c r="D52" s="40"/>
      <c r="E52" s="14"/>
      <c r="F52" s="14"/>
      <c r="G52" s="14"/>
    </row>
    <row r="53" spans="1:7" s="12" customFormat="1" ht="14.1" customHeight="1">
      <c r="A53" s="88"/>
      <c r="B53" s="21" t="s">
        <v>37</v>
      </c>
      <c r="C53" s="13">
        <v>-10</v>
      </c>
      <c r="D53" s="40"/>
      <c r="E53" s="14"/>
      <c r="F53" s="14"/>
      <c r="G53" s="14"/>
    </row>
    <row r="54" spans="1:7" s="12" customFormat="1" ht="14.1" customHeight="1">
      <c r="A54" s="89"/>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97"/>
      <c r="B58" s="30" t="s">
        <v>111</v>
      </c>
      <c r="C58" s="13">
        <v>4</v>
      </c>
      <c r="D58" s="40"/>
      <c r="E58" s="14"/>
      <c r="F58" s="14"/>
      <c r="G58" s="14"/>
    </row>
    <row r="59" spans="1:7" s="12" customFormat="1" ht="24.95" customHeight="1">
      <c r="A59" s="97"/>
      <c r="B59" s="30" t="s">
        <v>90</v>
      </c>
      <c r="C59" s="13">
        <v>5</v>
      </c>
      <c r="D59" s="40"/>
      <c r="E59" s="14"/>
      <c r="F59" s="14"/>
      <c r="G59" s="14"/>
    </row>
    <row r="60" spans="1:7" s="12" customFormat="1" ht="24.95" customHeight="1">
      <c r="A60" s="97"/>
      <c r="B60" s="30" t="s">
        <v>91</v>
      </c>
      <c r="C60" s="13">
        <v>10</v>
      </c>
      <c r="D60" s="40"/>
      <c r="E60" s="14"/>
      <c r="F60" s="14"/>
      <c r="G60" s="14"/>
    </row>
    <row r="61" spans="1:7" s="12" customFormat="1" ht="24.95" customHeight="1">
      <c r="A61" s="97"/>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87"/>
      <c r="B63" s="36" t="s">
        <v>100</v>
      </c>
      <c r="C63" s="37">
        <v>5</v>
      </c>
      <c r="D63" s="40"/>
      <c r="E63" s="14"/>
      <c r="F63" s="14"/>
      <c r="G63" s="14"/>
    </row>
    <row r="64" spans="1:7" s="12" customFormat="1" ht="14.1" customHeight="1">
      <c r="A64" s="88"/>
      <c r="B64" s="29" t="s">
        <v>40</v>
      </c>
      <c r="C64" s="28">
        <v>5</v>
      </c>
      <c r="D64" s="40"/>
      <c r="E64" s="14"/>
      <c r="F64" s="14"/>
      <c r="G64" s="14"/>
    </row>
    <row r="65" spans="1:7" s="12" customFormat="1" ht="14.1" customHeight="1">
      <c r="A65" s="88"/>
      <c r="B65" s="21" t="s">
        <v>43</v>
      </c>
      <c r="C65" s="13">
        <v>5</v>
      </c>
      <c r="D65" s="40"/>
      <c r="E65" s="14"/>
      <c r="F65" s="14"/>
      <c r="G65" s="14"/>
    </row>
    <row r="66" spans="1:7" s="12" customFormat="1" ht="14.1" customHeight="1">
      <c r="A66" s="88"/>
      <c r="B66" s="32" t="s">
        <v>92</v>
      </c>
      <c r="C66" s="13">
        <v>5</v>
      </c>
      <c r="D66" s="40"/>
      <c r="E66" s="14"/>
      <c r="F66" s="14"/>
      <c r="G66" s="14"/>
    </row>
    <row r="67" spans="1:7" s="12" customFormat="1" ht="14.1" customHeight="1">
      <c r="A67" s="88"/>
      <c r="B67" s="32" t="s">
        <v>112</v>
      </c>
      <c r="C67" s="13">
        <v>5</v>
      </c>
      <c r="D67" s="40"/>
      <c r="E67" s="14"/>
      <c r="F67" s="14"/>
      <c r="G67" s="14"/>
    </row>
    <row r="68" spans="1:7" s="12" customFormat="1" ht="14.1" customHeight="1">
      <c r="A68" s="88"/>
      <c r="B68" s="21" t="s">
        <v>95</v>
      </c>
      <c r="C68" s="37">
        <v>5</v>
      </c>
      <c r="D68" s="40"/>
      <c r="E68" s="14"/>
      <c r="F68" s="14"/>
      <c r="G68" s="14"/>
    </row>
    <row r="69" spans="1:7" s="12" customFormat="1" ht="25.5">
      <c r="A69" s="89"/>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87"/>
      <c r="B77" s="30" t="s">
        <v>93</v>
      </c>
      <c r="C77" s="13">
        <v>10</v>
      </c>
      <c r="D77" s="40"/>
      <c r="E77" s="14"/>
      <c r="F77" s="14"/>
      <c r="G77" s="14"/>
    </row>
    <row r="78" spans="1:7" s="12" customFormat="1" ht="24.95" customHeight="1">
      <c r="A78" s="88"/>
      <c r="B78" s="30" t="s">
        <v>94</v>
      </c>
      <c r="C78" s="13">
        <v>8</v>
      </c>
      <c r="D78" s="40"/>
      <c r="E78" s="14"/>
      <c r="F78" s="14"/>
      <c r="G78" s="14"/>
    </row>
    <row r="79" spans="1:7" s="12" customFormat="1" ht="14.1" customHeight="1">
      <c r="A79" s="88"/>
      <c r="B79" s="21" t="s">
        <v>54</v>
      </c>
      <c r="C79" s="13">
        <v>6</v>
      </c>
      <c r="D79" s="40"/>
      <c r="E79" s="14"/>
      <c r="F79" s="14"/>
      <c r="G79" s="14"/>
    </row>
    <row r="80" spans="1:7" s="12" customFormat="1" ht="14.1" customHeight="1">
      <c r="A80" s="88"/>
      <c r="B80" s="21" t="s">
        <v>44</v>
      </c>
      <c r="C80" s="13">
        <v>4</v>
      </c>
      <c r="D80" s="40"/>
      <c r="E80" s="14"/>
      <c r="F80" s="14"/>
      <c r="G80" s="14"/>
    </row>
    <row r="81" spans="1:7" s="12" customFormat="1" ht="24.95" customHeight="1">
      <c r="A81" s="88"/>
      <c r="B81" s="22" t="s">
        <v>55</v>
      </c>
      <c r="C81" s="13">
        <v>5</v>
      </c>
      <c r="D81" s="40"/>
      <c r="E81" s="14"/>
      <c r="F81" s="14"/>
      <c r="G81" s="14"/>
    </row>
    <row r="82" spans="1:7" s="12" customFormat="1" ht="14.1" customHeight="1">
      <c r="A82" s="88"/>
      <c r="B82" s="31" t="s">
        <v>81</v>
      </c>
      <c r="C82" s="28">
        <v>5</v>
      </c>
      <c r="D82" s="40"/>
      <c r="E82" s="14"/>
      <c r="F82" s="14"/>
      <c r="G82" s="14"/>
    </row>
    <row r="83" spans="1:7" s="12" customFormat="1" ht="14.1" customHeight="1">
      <c r="A83" s="88"/>
      <c r="B83" s="31" t="s">
        <v>45</v>
      </c>
      <c r="C83" s="28">
        <v>10</v>
      </c>
      <c r="D83" s="40"/>
      <c r="E83" s="14"/>
      <c r="F83" s="14"/>
      <c r="G83" s="14"/>
    </row>
    <row r="84" spans="1:7" s="12" customFormat="1" ht="14.1" customHeight="1">
      <c r="A84" s="88"/>
      <c r="B84" s="29" t="s">
        <v>53</v>
      </c>
      <c r="C84" s="28">
        <v>5</v>
      </c>
      <c r="D84" s="40"/>
      <c r="E84" s="14"/>
      <c r="F84" s="14"/>
      <c r="G84" s="14"/>
    </row>
    <row r="85" spans="1:7" s="12" customFormat="1" ht="14.1" customHeight="1">
      <c r="A85" s="88"/>
      <c r="B85" s="29" t="s">
        <v>63</v>
      </c>
      <c r="C85" s="28">
        <v>5</v>
      </c>
      <c r="D85" s="40"/>
      <c r="E85" s="14"/>
      <c r="F85" s="14"/>
      <c r="G85" s="14"/>
    </row>
    <row r="86" spans="1:7" s="12" customFormat="1" ht="25.5">
      <c r="A86" s="88"/>
      <c r="B86" s="38" t="s">
        <v>120</v>
      </c>
      <c r="C86" s="28">
        <v>5</v>
      </c>
      <c r="D86" s="40"/>
      <c r="E86" s="14"/>
      <c r="F86" s="14"/>
      <c r="G86" s="14"/>
    </row>
    <row r="87" spans="1:7" s="12" customFormat="1" ht="14.1" customHeight="1">
      <c r="A87" s="88"/>
      <c r="B87" s="29" t="s">
        <v>46</v>
      </c>
      <c r="C87" s="28">
        <v>5</v>
      </c>
      <c r="D87" s="40"/>
      <c r="E87" s="14"/>
      <c r="F87" s="14"/>
      <c r="G87" s="14"/>
    </row>
    <row r="88" spans="1:7" s="12" customFormat="1" ht="14.1" customHeight="1">
      <c r="A88" s="88"/>
      <c r="B88" s="31" t="s">
        <v>56</v>
      </c>
      <c r="C88" s="28">
        <v>5</v>
      </c>
      <c r="D88" s="40"/>
      <c r="E88" s="14"/>
      <c r="F88" s="14"/>
      <c r="G88" s="14"/>
    </row>
    <row r="89" spans="1:7" s="12" customFormat="1" ht="14.1" customHeight="1">
      <c r="A89" s="88"/>
      <c r="B89" s="31" t="s">
        <v>57</v>
      </c>
      <c r="C89" s="28">
        <v>3</v>
      </c>
      <c r="D89" s="40"/>
      <c r="E89" s="14"/>
      <c r="F89" s="14"/>
      <c r="G89" s="14"/>
    </row>
    <row r="90" spans="1:7" s="12" customFormat="1" ht="14.1" customHeight="1">
      <c r="A90" s="88"/>
      <c r="B90" s="31" t="s">
        <v>47</v>
      </c>
      <c r="C90" s="28">
        <v>5</v>
      </c>
      <c r="D90" s="40"/>
      <c r="E90" s="14"/>
      <c r="F90" s="14"/>
      <c r="G90" s="14"/>
    </row>
    <row r="91" spans="1:7" s="12" customFormat="1" ht="14.1" customHeight="1">
      <c r="A91" s="88"/>
      <c r="B91" s="31" t="s">
        <v>58</v>
      </c>
      <c r="C91" s="28">
        <v>3</v>
      </c>
      <c r="D91" s="40"/>
      <c r="E91" s="14"/>
      <c r="F91" s="14"/>
      <c r="G91" s="14"/>
    </row>
    <row r="92" spans="1:7" s="12" customFormat="1" ht="14.1" customHeight="1">
      <c r="A92" s="89"/>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87"/>
      <c r="B94" s="36" t="s">
        <v>114</v>
      </c>
      <c r="C94" s="28">
        <v>5</v>
      </c>
      <c r="D94" s="40"/>
      <c r="E94" s="14"/>
      <c r="F94" s="14"/>
      <c r="G94" s="14"/>
    </row>
    <row r="95" spans="1:7" s="12" customFormat="1" ht="14.1" customHeight="1">
      <c r="A95" s="88"/>
      <c r="B95" s="36" t="s">
        <v>115</v>
      </c>
      <c r="C95" s="28">
        <v>5</v>
      </c>
      <c r="D95" s="40"/>
      <c r="E95" s="14"/>
      <c r="F95" s="14"/>
      <c r="G95" s="14"/>
    </row>
    <row r="96" spans="1:7" s="12" customFormat="1" ht="14.1" customHeight="1">
      <c r="A96" s="88"/>
      <c r="B96" s="36" t="s">
        <v>116</v>
      </c>
      <c r="C96" s="28">
        <v>10</v>
      </c>
      <c r="D96" s="40"/>
      <c r="E96" s="14"/>
      <c r="F96" s="14"/>
      <c r="G96" s="14"/>
    </row>
    <row r="97" spans="1:7" s="12" customFormat="1" ht="14.1" customHeight="1">
      <c r="A97" s="89"/>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87"/>
      <c r="B99" s="36" t="s">
        <v>117</v>
      </c>
      <c r="C99" s="28">
        <v>5</v>
      </c>
      <c r="D99" s="40"/>
      <c r="E99" s="14"/>
      <c r="F99" s="14"/>
      <c r="G99" s="14"/>
    </row>
    <row r="100" spans="1:7" s="12" customFormat="1" ht="14.1" customHeight="1">
      <c r="A100" s="89"/>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0"/>
      <c r="B103" s="32" t="s">
        <v>122</v>
      </c>
      <c r="C103" s="28">
        <v>20</v>
      </c>
      <c r="D103" s="40"/>
      <c r="E103" s="14"/>
      <c r="F103" s="14"/>
      <c r="G103" s="14"/>
    </row>
    <row r="104" spans="1:7" s="12" customFormat="1" ht="14.1" customHeight="1">
      <c r="A104" s="91"/>
      <c r="B104" s="32" t="s">
        <v>121</v>
      </c>
      <c r="C104" s="28">
        <v>10</v>
      </c>
      <c r="D104" s="40"/>
      <c r="E104" s="14"/>
      <c r="F104" s="14"/>
      <c r="G104" s="14"/>
    </row>
    <row r="105" spans="1:7" s="12" customFormat="1" ht="14.1" customHeight="1">
      <c r="A105" s="91"/>
      <c r="B105" s="36" t="s">
        <v>119</v>
      </c>
      <c r="C105" s="37">
        <v>10</v>
      </c>
      <c r="D105" s="40"/>
      <c r="E105" s="14"/>
      <c r="F105" s="14"/>
      <c r="G105" s="14"/>
    </row>
    <row r="106" spans="1:7" s="12" customFormat="1" ht="14.1" customHeight="1">
      <c r="A106" s="91"/>
      <c r="B106" s="36" t="s">
        <v>105</v>
      </c>
      <c r="C106" s="37">
        <v>10</v>
      </c>
      <c r="D106" s="40"/>
      <c r="E106" s="14"/>
      <c r="F106" s="14"/>
      <c r="G106" s="14"/>
    </row>
    <row r="107" spans="1:7" s="12" customFormat="1" ht="14.1" customHeight="1">
      <c r="A107" s="91"/>
      <c r="B107" s="36" t="s">
        <v>126</v>
      </c>
      <c r="C107" s="37">
        <v>5</v>
      </c>
      <c r="D107" s="40"/>
      <c r="E107" s="14"/>
      <c r="F107" s="14"/>
      <c r="G107" s="14"/>
    </row>
    <row r="108" spans="1:7" s="12" customFormat="1" ht="14.1" customHeight="1">
      <c r="A108" s="91"/>
      <c r="B108" s="36" t="s">
        <v>106</v>
      </c>
      <c r="C108" s="37">
        <v>5</v>
      </c>
      <c r="D108" s="40"/>
      <c r="E108" s="14"/>
      <c r="F108" s="14"/>
      <c r="G108" s="14"/>
    </row>
    <row r="109" spans="1:7" s="12" customFormat="1" ht="14.1" customHeight="1">
      <c r="A109" s="91"/>
      <c r="B109" s="36" t="s">
        <v>107</v>
      </c>
      <c r="C109" s="37">
        <v>10</v>
      </c>
      <c r="D109" s="40"/>
      <c r="E109" s="14"/>
      <c r="F109" s="14"/>
      <c r="G109" s="14"/>
    </row>
    <row r="110" spans="1:7" s="12" customFormat="1" ht="14.1" customHeight="1">
      <c r="A110" s="92"/>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96" t="s">
        <v>60</v>
      </c>
      <c r="D113" s="96"/>
      <c r="E113" s="96"/>
      <c r="F113" s="96"/>
      <c r="G113" s="96"/>
    </row>
    <row r="114" spans="1:7" ht="15" customHeight="1">
      <c r="B114" s="23" t="s">
        <v>16</v>
      </c>
      <c r="C114" s="93" t="s">
        <v>128</v>
      </c>
      <c r="D114" s="93"/>
      <c r="E114" s="93"/>
      <c r="F114" s="93"/>
      <c r="G114" s="93"/>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 Tong hop</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2022-12-20T07:23:12Z</cp:lastPrinted>
  <dcterms:created xsi:type="dcterms:W3CDTF">1999-12-31T18:49:42Z</dcterms:created>
  <dcterms:modified xsi:type="dcterms:W3CDTF">2022-12-20T07:24:32Z</dcterms:modified>
</cp:coreProperties>
</file>