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55" i="25" l="1"/>
  <c r="H54" i="25"/>
  <c r="H53" i="25"/>
  <c r="H52" i="25"/>
  <c r="H51" i="25"/>
  <c r="F56" i="25"/>
  <c r="F55" i="25"/>
  <c r="F54" i="25"/>
  <c r="F53" i="25"/>
  <c r="F52" i="25"/>
  <c r="F5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6" i="25" l="1"/>
  <c r="H56" i="25" s="1"/>
  <c r="G51" i="25"/>
  <c r="E56" i="25"/>
  <c r="E51" i="25"/>
  <c r="E52" i="25" l="1"/>
  <c r="G52" i="25"/>
  <c r="E53" i="25"/>
  <c r="G53" i="25"/>
  <c r="E54" i="25"/>
  <c r="G54" i="25"/>
  <c r="E55" i="25"/>
  <c r="G55"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<sst xmlns="http://schemas.openxmlformats.org/spreadsheetml/2006/main" count="670" uniqueCount="378">
  <si>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</si>
  <si>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</si>
  <si>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</si>
  <si>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</si>
  <si>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</si>
  <si>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</si>
  <si>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</si>
  <si>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</si>
  <si>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</si>
  <si>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</si>
  <si>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</si>
  <si>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</si>
  <si>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</si>
  <si>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</si>
  <si>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</si>
  <si>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</si>
  <si>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</si>
  <si>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</si>
  <si>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</si>
  <si>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</si>
  <si>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</si>
  <si>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</si>
  <si>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</si>
  <si>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</si>
  <si>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</si>
  <si>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</si>
  <si>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</si>
  <si>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</si>
  <si>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</si>
  <si>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</si>
  <si>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</si>
  <si>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</si>
  <si>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</si>
  <si>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</si>
  <si>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</si>
  <si>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</si>
  <si>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</si>
  <si>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</si>
  <si>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</si>
  <si>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</si>
  <si>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</si>
  <si>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</si>
  <si>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</si>
  <si>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</si>
  <si>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</si>
  <si>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</si>
  <si>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</si>
  <si>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</si>
  <si>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</si>
  <si>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</si>
  <si>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</si>
  <si>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</si>
  <si>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</si>
  <si>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</si>
  <si>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</si>
  <si>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</si>
  <si>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</si>
  <si>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</si>
  <si>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</si>
  <si>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</si>
  <si>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</si>
  <si>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</si>
  <si>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</si>
  <si>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</si>
  <si>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</si>
  <si>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</si>
  <si>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</si>
  <si>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</si>
  <si>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</si>
  <si>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</si>
  <si>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</si>
  <si>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</si>
  <si>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</si>
  <si>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</si>
  <si>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</si>
  <si>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</si>
  <si>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</si>
  <si>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</si>
  <si>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</si>
  <si>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</si>
  <si>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</si>
  <si>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</si>
  <si>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</si>
  <si>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</si>
  <si>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</si>
  <si>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</si>
  <si>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</si>
  <si>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</si>
  <si>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</si>
  <si>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</si>
  <si>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</si>
  <si>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</si>
  <si>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</si>
  <si>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</si>
  <si>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</si>
  <si>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</si>
  <si>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</si>
  <si>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</si>
  <si>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</si>
  <si>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</si>
  <si>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</si>
  <si>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</si>
  <si>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</si>
  <si>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</si>
  <si>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</si>
  <si>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</si>
  <si>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</si>
  <si>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</si>
  <si>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</si>
  <si>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</si>
  <si>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</si>
  <si>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</si>
  <si>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</si>
  <si>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</si>
  <si>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</si>
  <si>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</si>
  <si>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</si>
  <si>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</si>
  <si>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</si>
  <si>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</si>
  <si>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</si>
  <si>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</si>
  <si>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</si>
  <si>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</si>
  <si>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</si>
  <si>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</si>
  <si>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</si>
  <si>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</si>
  <si>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</si>
  <si>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</si>
  <si>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</si>
  <si>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</si>
  <si>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</si>
  <si>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</si>
  <si>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</si>
  <si>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</si>
  <si>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</si>
  <si>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</si>
  <si>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</si>
  <si>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</si>
  <si>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</si>
  <si>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</si>
  <si>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</si>
  <si>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</si>
  <si>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</si>
  <si>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</si>
  <si>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</si>
  <si>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</si>
  <si>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</si>
  <si>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</si>
  <si>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</si>
  <si>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</si>
  <si>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</si>
  <si>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</si>
  <si>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</si>
  <si>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</si>
  <si>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</si>
  <si>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</si>
  <si>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</si>
  <si>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</si>
  <si>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</si>
  <si>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20T4-QDL1</t>
  </si>
  <si>
    <t>Khóa học: 2020</t>
  </si>
  <si>
    <t>Ngành: Quản trị du lịch MICE</t>
  </si>
  <si>
    <t>Bậc đào tạo: Trung cấp</t>
  </si>
  <si>
    <t xml:space="preserve">Chuyên ngành: Quản trị du lịch MICE  </t>
  </si>
  <si>
    <t>Loại đào tạo: Chính quy 3 năm</t>
  </si>
  <si>
    <t>STT</t>
  </si>
  <si>
    <t>Mã SV</t>
  </si>
  <si>
    <t>Họ đệm</t>
  </si>
  <si>
    <t>Tên</t>
  </si>
  <si>
    <t>Hỗ trợ TS</t>
  </si>
  <si>
    <t>Lái xe &amp; thay nhớt</t>
  </si>
  <si>
    <t>H/trợ TN khỏe</t>
  </si>
  <si>
    <t>H/trợ hội thao</t>
  </si>
  <si>
    <t>Thi 4.0</t>
  </si>
  <si>
    <t>Nhảy cổ động</t>
  </si>
  <si>
    <t>VN KM thi Strar</t>
  </si>
  <si>
    <t>KM thi Strar</t>
  </si>
  <si>
    <t>Talkshow K/tế</t>
  </si>
  <si>
    <t>Bế mạc Strarup</t>
  </si>
  <si>
    <t>H/trợ KG</t>
  </si>
  <si>
    <t>Số ĐT</t>
  </si>
  <si>
    <t>Ghi chú</t>
  </si>
  <si>
    <t>20002000</t>
  </si>
  <si>
    <t>Nguyễn Trần Bảo</t>
  </si>
  <si>
    <t>Ân</t>
  </si>
  <si>
    <t>X</t>
  </si>
  <si>
    <t>0974344128</t>
  </si>
  <si>
    <t>20001614</t>
  </si>
  <si>
    <t>Nguyễn Hồng Ngọc</t>
  </si>
  <si>
    <t>Bích</t>
  </si>
  <si>
    <t>0909692581</t>
  </si>
  <si>
    <t>20002520</t>
  </si>
  <si>
    <t>Nông Thy</t>
  </si>
  <si>
    <t>Diệu</t>
  </si>
  <si>
    <t>0938311348</t>
  </si>
  <si>
    <t>20000843</t>
  </si>
  <si>
    <t>Nguyễn Kim</t>
  </si>
  <si>
    <t>Đồng</t>
  </si>
  <si>
    <t>0373035789</t>
  </si>
  <si>
    <t>20000489</t>
  </si>
  <si>
    <t>Nguyễn Thị Thùy</t>
  </si>
  <si>
    <t>Dung</t>
  </si>
  <si>
    <t>0363586982</t>
  </si>
  <si>
    <t>20002009</t>
  </si>
  <si>
    <t>Vũ Ngọc Thùy</t>
  </si>
  <si>
    <t>Dương</t>
  </si>
  <si>
    <t>0919315967</t>
  </si>
  <si>
    <t>HCN_2020</t>
  </si>
  <si>
    <t>20002556</t>
  </si>
  <si>
    <t>Đỗ Nguyễn Hoàng</t>
  </si>
  <si>
    <t>Duy</t>
  </si>
  <si>
    <t>0764231126</t>
  </si>
  <si>
    <t>20002158</t>
  </si>
  <si>
    <t>Nguyễn Trần Minh</t>
  </si>
  <si>
    <t>Hiếu</t>
  </si>
  <si>
    <t>0387692835</t>
  </si>
  <si>
    <t>20000842</t>
  </si>
  <si>
    <t>Lê Thị</t>
  </si>
  <si>
    <t>Hương</t>
  </si>
  <si>
    <t>0379825669</t>
  </si>
  <si>
    <t>CTV</t>
  </si>
  <si>
    <t>20002502</t>
  </si>
  <si>
    <t>Trần Đăng</t>
  </si>
  <si>
    <t>Khoa</t>
  </si>
  <si>
    <t>0938749740</t>
  </si>
  <si>
    <t>20001113</t>
  </si>
  <si>
    <t>Phạm Thị Kim</t>
  </si>
  <si>
    <t>Lài</t>
  </si>
  <si>
    <t>0907426170</t>
  </si>
  <si>
    <t>20002953</t>
  </si>
  <si>
    <t>Phan Nguyễn Ngọc</t>
  </si>
  <si>
    <t>Liên</t>
  </si>
  <si>
    <t>0799509766</t>
  </si>
  <si>
    <t>20001772</t>
  </si>
  <si>
    <t>Trần Lê Trúc</t>
  </si>
  <si>
    <t>Linh</t>
  </si>
  <si>
    <t>0909556010</t>
  </si>
  <si>
    <t>20002348</t>
  </si>
  <si>
    <t>Chu Thị Quỳnh</t>
  </si>
  <si>
    <t>Mi</t>
  </si>
  <si>
    <t>0867036068</t>
  </si>
  <si>
    <t>20002131</t>
  </si>
  <si>
    <t>Bùi Thị Hồng</t>
  </si>
  <si>
    <t>Ngọc</t>
  </si>
  <si>
    <t>0982402381</t>
  </si>
  <si>
    <t>20002192</t>
  </si>
  <si>
    <t>Nguyễn Thanh Xuân</t>
  </si>
  <si>
    <t>Nhi</t>
  </si>
  <si>
    <t>0983730676</t>
  </si>
  <si>
    <t>20001808</t>
  </si>
  <si>
    <t>Trần Nguyễn Xuân</t>
  </si>
  <si>
    <t>0913609888</t>
  </si>
  <si>
    <t>20002225</t>
  </si>
  <si>
    <t>Lò Viết</t>
  </si>
  <si>
    <t>Phi</t>
  </si>
  <si>
    <t>0364183617</t>
  </si>
  <si>
    <t>20001716</t>
  </si>
  <si>
    <t>Lê Huỳnh Trọng</t>
  </si>
  <si>
    <t>Phúc</t>
  </si>
  <si>
    <t>0708457129</t>
  </si>
  <si>
    <t>20001040</t>
  </si>
  <si>
    <t>Phụng</t>
  </si>
  <si>
    <t>0364160422</t>
  </si>
  <si>
    <t>20001683</t>
  </si>
  <si>
    <t>Nguyễn Trần Trường</t>
  </si>
  <si>
    <t>Sinh</t>
  </si>
  <si>
    <t>01207513476</t>
  </si>
  <si>
    <t>20001541</t>
  </si>
  <si>
    <t>Nguyễn Trần Cao</t>
  </si>
  <si>
    <t>Thân</t>
  </si>
  <si>
    <t>0709870114</t>
  </si>
  <si>
    <t>20000174</t>
  </si>
  <si>
    <t>Trần Thiện</t>
  </si>
  <si>
    <t>Thắng</t>
  </si>
  <si>
    <t>0908235516</t>
  </si>
  <si>
    <t>20002212</t>
  </si>
  <si>
    <t>Huỳnh Ngọc Minh</t>
  </si>
  <si>
    <t>Thư</t>
  </si>
  <si>
    <t>0936759428</t>
  </si>
  <si>
    <t>20002023</t>
  </si>
  <si>
    <t>Nguyễn Cao Quỳnh</t>
  </si>
  <si>
    <t>0909901242</t>
  </si>
  <si>
    <t>20000643</t>
  </si>
  <si>
    <t>Nguyễn Thị Thanh</t>
  </si>
  <si>
    <t>Thúy</t>
  </si>
  <si>
    <t>0936891371</t>
  </si>
  <si>
    <t>20002189</t>
  </si>
  <si>
    <t>Trương Ngọc Trúc</t>
  </si>
  <si>
    <t>Tiên</t>
  </si>
  <si>
    <t>0908238369</t>
  </si>
  <si>
    <t>20002238</t>
  </si>
  <si>
    <t>Huỳnh Văn</t>
  </si>
  <si>
    <t>Toàn</t>
  </si>
  <si>
    <t>0903600458</t>
  </si>
  <si>
    <t>20002401</t>
  </si>
  <si>
    <t>Nguyễn Hà Huyền</t>
  </si>
  <si>
    <t>Trân</t>
  </si>
  <si>
    <t>0906945958</t>
  </si>
  <si>
    <t>20002433</t>
  </si>
  <si>
    <t>Lê Nguyễn Thị Thanh</t>
  </si>
  <si>
    <t>Trúc</t>
  </si>
  <si>
    <t>0903650556</t>
  </si>
  <si>
    <t>20002091</t>
  </si>
  <si>
    <t>Nguyễn Thị Thủy</t>
  </si>
  <si>
    <t>0972237905</t>
  </si>
  <si>
    <t>20002235</t>
  </si>
  <si>
    <t>Hoàng Quốc</t>
  </si>
  <si>
    <t>Trung</t>
  </si>
  <si>
    <t>0787965409</t>
  </si>
  <si>
    <t>20002625</t>
  </si>
  <si>
    <t>Lữ Ngọc Thảo</t>
  </si>
  <si>
    <t>Vy</t>
  </si>
  <si>
    <t>0935210901</t>
  </si>
  <si>
    <t>20001494</t>
  </si>
  <si>
    <t>Nguyễn Đặng Hải</t>
  </si>
  <si>
    <t>0362045564</t>
  </si>
  <si>
    <t>Khuyết tật trí tuệ</t>
  </si>
  <si>
    <t>20001719</t>
  </si>
  <si>
    <t>Nguyễn Đoan</t>
  </si>
  <si>
    <t>0373015805</t>
  </si>
  <si>
    <t>20000752</t>
  </si>
  <si>
    <t>Nguyễn Thanh Thảo</t>
  </si>
  <si>
    <t>0901437838</t>
  </si>
  <si>
    <t>Sỉ số: 36</t>
  </si>
  <si>
    <t>TP. HCM, ngày 07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</si>
  <si>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</si>
  <si>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</si>
  <si>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</si>
  <si>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</si>
  <si>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Ngày sinh</t>
  </si>
  <si>
    <t>Tên lớp</t>
  </si>
  <si>
    <t>Có phép</t>
  </si>
  <si>
    <t>Không phép</t>
  </si>
  <si>
    <t>Tổng cộng</t>
  </si>
  <si>
    <t>Tổng tiết vắng</t>
  </si>
  <si>
    <t>30/12/2004</t>
  </si>
  <si>
    <t>20T4-QDL1</t>
  </si>
  <si>
    <t>17/07/2005</t>
  </si>
  <si>
    <t>10/03/2005</t>
  </si>
  <si>
    <t>06/04/2005</t>
  </si>
  <si>
    <t>17/05/2004</t>
  </si>
  <si>
    <t>11/11/2005</t>
  </si>
  <si>
    <t>16/09/2005</t>
  </si>
  <si>
    <t>06/10/2003</t>
  </si>
  <si>
    <t>12/03/2005</t>
  </si>
  <si>
    <t>05/01/2002</t>
  </si>
  <si>
    <t>29/08/2005</t>
  </si>
  <si>
    <t>11/11/2004</t>
  </si>
  <si>
    <t>02/04/2005</t>
  </si>
  <si>
    <t>27/03/2005</t>
  </si>
  <si>
    <t>03/01/2005</t>
  </si>
  <si>
    <t>06/09/2005</t>
  </si>
  <si>
    <t>18/06/2005</t>
  </si>
  <si>
    <t>22/11/2005</t>
  </si>
  <si>
    <t>11/05/2005</t>
  </si>
  <si>
    <t>23/02/2005</t>
  </si>
  <si>
    <t>24/11/2005</t>
  </si>
  <si>
    <t>11/10/2005</t>
  </si>
  <si>
    <t>14/12/2004</t>
  </si>
  <si>
    <t>12/09/2005</t>
  </si>
  <si>
    <t>28/05/2005</t>
  </si>
  <si>
    <t>31/05/2005</t>
  </si>
  <si>
    <t>01/07/2005</t>
  </si>
  <si>
    <t>28/07/2004</t>
  </si>
  <si>
    <t>13/12/2005</t>
  </si>
  <si>
    <t>25/12/2005</t>
  </si>
  <si>
    <t>12/07/2004</t>
  </si>
  <si>
    <t>TP. HCM, ngày 27 tháng 12 năm 2022</t>
  </si>
  <si>
    <t>Trưởng Khoa</t>
  </si>
  <si>
    <t>……………………………..</t>
  </si>
  <si>
    <t>H/Thảo Đ/lực</t>
  </si>
  <si>
    <t xml:space="preserve">Lớp:     20T4-QDL1           Sĩ số:     36     Khoa:     Kinh tế              </t>
  </si>
  <si>
    <t>Đề nghị tạm ngưng.</t>
  </si>
  <si>
    <t>CC</t>
  </si>
  <si>
    <t>Nông Thy Diệu</t>
  </si>
  <si>
    <t>Nguyễn Hoàng Thanh Ngân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</si>
</sst>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1"/>
      <color theme="1"/>
      <name val="Calibri"/>
      <family val="2"/>
      <scheme val="minor"/>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i/>
      <sz val="13"/>
      <color indexed="8"/>
      <name val="Times New Roman"/>
      <family val="1"/>
    </font>
    <font>
      <b/>
      <sz val="13"/>
      <color indexed="8"/>
      <name val="Times New Roman"/>
      <family val="1"/>
    </font>
    <font>
      <sz val="12"/>
      <color theme="1"/>
      <name val="Times New Roman"/>
      <family val="1"/>
    </font>
    <font>
      <i/>
      <sz val="9"/>
      <color theme="1"/>
      <name val="Times New Roman"/>
      <family val="1"/>
    </font>
    <font>
      <b/>
      <sz val="10"/>
      <color theme="1"/>
      <name val="Arial"/>
      <family val="2"/>
    </font>
    <font>
      <sz val="9"/>
      <color theme="1"/>
      <name val="Times New Roman"/>
      <family val="1"/>
    </font>
    <font>
      <b/>
      <sz val="16"/>
      <color theme="1"/>
      <name val="Times New Roman"/>
      <family val="1"/>
    </font>
    <font>
      <sz val="10"/>
      <color theme="1"/>
      <name val="Arial"/>
      <family val="2"/>
    </font>
    <font>
      <i/>
      <sz val="10"/>
      <color theme="1"/>
      <name val="Arial"/>
      <family val="2"/>
    </font>
    <font>
      <sz val="13"/>
      <color theme="1"/>
      <name val="Times New Roman"/>
      <family val="1"/>
    </font>
    <font>
      <b/>
      <sz val="13"/>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67" fontId="4" fillId="0" borderId="0" applyFont="0" applyFill="0" applyBorder="0" applyAlignment="0" applyProtection="0"/>
    <xf numFmtId="168" fontId="4"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0" fillId="0" borderId="0"/>
    <xf numFmtId="0" fontId="4" fillId="0" borderId="0"/>
    <xf numFmtId="0" fontId="1" fillId="0" borderId="0"/>
  </cellStyleXfs>
  <cellXfs count="183">
    <xf numFmtId="0" fontId="0" fillId="0" borderId="0" xfId="0"/>
    <xf numFmtId="0" fontId="4" fillId="0" borderId="0" xfId="19"/>
    <xf numFmtId="0" fontId="0" fillId="0" borderId="0" xfId="0" applyProtection="1">
      <protection locked="0"/>
    </xf>
    <xf numFmtId="0" fontId="11" fillId="0" borderId="0" xfId="0" applyFont="1" applyAlignment="1"/>
    <xf numFmtId="0" fontId="11" fillId="0" borderId="0" xfId="0" applyFont="1"/>
    <xf numFmtId="0" fontId="13" fillId="0" borderId="0" xfId="0" applyFont="1" applyAlignment="1"/>
    <xf numFmtId="0" fontId="14" fillId="0" borderId="0" xfId="0" applyFont="1" applyAlignment="1">
      <alignment horizontal="center" vertical="justify"/>
    </xf>
    <xf numFmtId="0" fontId="14" fillId="0" borderId="0" xfId="0" applyFont="1" applyAlignment="1">
      <alignment vertical="justify"/>
    </xf>
    <xf numFmtId="0" fontId="11" fillId="0" borderId="0" xfId="0" applyFont="1" applyAlignment="1">
      <alignment vertical="justify"/>
    </xf>
    <xf numFmtId="0" fontId="11" fillId="0" borderId="0" xfId="0" applyFont="1" applyAlignment="1">
      <alignment horizontal="center" vertical="justify"/>
    </xf>
    <xf numFmtId="0" fontId="15" fillId="0" borderId="0" xfId="0" applyFont="1" applyAlignment="1">
      <alignment vertical="justify"/>
    </xf>
    <xf numFmtId="0" fontId="12" fillId="0" borderId="2" xfId="0" applyFont="1" applyBorder="1" applyAlignment="1">
      <alignment horizontal="center" vertical="center"/>
    </xf>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0" xfId="0" applyFont="1" applyAlignment="1">
      <alignment horizontal="center"/>
    </xf>
    <xf numFmtId="0" fontId="16" fillId="0" borderId="0" xfId="0" applyFont="1"/>
    <xf numFmtId="0" fontId="19" fillId="0" borderId="2" xfId="0" applyFont="1" applyBorder="1" applyAlignment="1">
      <alignment horizontal="center" vertical="center"/>
    </xf>
    <xf numFmtId="0" fontId="12" fillId="0" borderId="2" xfId="0" applyFont="1" applyBorder="1" applyAlignment="1">
      <alignment horizontal="lef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9" fillId="0" borderId="0" xfId="0" applyFont="1" applyAlignment="1">
      <alignment horizontal="center"/>
    </xf>
    <xf numFmtId="0" fontId="20" fillId="0" borderId="0" xfId="0" applyFont="1" applyAlignment="1">
      <alignment horizontal="right"/>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left" vertical="center"/>
    </xf>
    <xf numFmtId="0" fontId="11"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24" fillId="0" borderId="2" xfId="0" applyFont="1" applyBorder="1" applyAlignment="1">
      <alignment horizontal="left" vertical="center" wrapText="1"/>
    </xf>
    <xf numFmtId="0" fontId="16" fillId="2" borderId="2" xfId="0" applyFont="1" applyFill="1" applyBorder="1" applyAlignment="1">
      <alignment horizontal="left" vertical="center" wrapText="1"/>
    </xf>
    <xf numFmtId="0" fontId="24" fillId="0" borderId="2" xfId="0" applyFont="1" applyBorder="1" applyAlignment="1">
      <alignment horizontal="left" vertical="center"/>
    </xf>
    <xf numFmtId="0" fontId="19"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26" fillId="2" borderId="2" xfId="0" applyFont="1" applyFill="1" applyBorder="1" applyAlignment="1">
      <alignment horizontal="center" vertical="center"/>
    </xf>
    <xf numFmtId="0" fontId="24" fillId="0" borderId="0" xfId="0" applyFont="1" applyAlignment="1">
      <alignment wrapText="1"/>
    </xf>
    <xf numFmtId="0" fontId="28" fillId="2" borderId="0" xfId="0" applyFont="1" applyFill="1" applyAlignment="1">
      <alignment horizontal="center" vertical="justify"/>
    </xf>
    <xf numFmtId="0" fontId="11" fillId="0" borderId="2" xfId="0" applyFont="1" applyBorder="1" applyAlignment="1">
      <alignment horizontal="center" vertical="center"/>
    </xf>
    <xf numFmtId="0" fontId="11" fillId="0" borderId="0" xfId="0" applyFont="1" applyAlignment="1">
      <alignment horizontal="center"/>
    </xf>
    <xf numFmtId="0" fontId="15" fillId="0" borderId="0" xfId="0" applyFont="1" applyAlignment="1">
      <alignment horizontal="center" vertical="justify"/>
    </xf>
    <xf numFmtId="0" fontId="29" fillId="0" borderId="2" xfId="0" applyFont="1" applyBorder="1" applyAlignment="1">
      <alignment horizontal="center" vertical="center"/>
    </xf>
    <xf numFmtId="0" fontId="19" fillId="0" borderId="0" xfId="0" applyFont="1" applyAlignment="1">
      <alignment horizontal="center"/>
    </xf>
    <xf numFmtId="0" fontId="11" fillId="0" borderId="2" xfId="0" applyFont="1" applyBorder="1" applyAlignment="1">
      <alignment horizontal="center" vertical="center"/>
    </xf>
    <xf numFmtId="0" fontId="11" fillId="0" borderId="0" xfId="0" applyFont="1" applyBorder="1"/>
    <xf numFmtId="0" fontId="20" fillId="0" borderId="0" xfId="0" applyFont="1" applyBorder="1" applyAlignment="1">
      <alignment horizontal="right"/>
    </xf>
    <xf numFmtId="0" fontId="32" fillId="0" borderId="0" xfId="0" applyFont="1" applyAlignment="1"/>
    <xf numFmtId="0" fontId="32" fillId="0" borderId="0" xfId="0" applyFont="1"/>
    <xf numFmtId="0" fontId="33" fillId="0" borderId="0" xfId="0" applyFont="1" applyAlignment="1">
      <alignment vertical="justify"/>
    </xf>
    <xf numFmtId="0" fontId="33" fillId="0" borderId="0" xfId="0" applyFont="1" applyBorder="1" applyAlignment="1">
      <alignment horizontal="center"/>
    </xf>
    <xf numFmtId="0" fontId="19" fillId="0" borderId="2" xfId="0" applyFont="1" applyBorder="1" applyAlignment="1">
      <alignment horizontal="center" vertical="center" wrapText="1"/>
    </xf>
    <xf numFmtId="0" fontId="34" fillId="0" borderId="10" xfId="0" applyFont="1" applyBorder="1" applyAlignment="1">
      <alignment vertical="center" wrapText="1"/>
    </xf>
    <xf numFmtId="4" fontId="24" fillId="3"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2" fontId="34" fillId="0" borderId="0" xfId="0" applyNumberFormat="1" applyFont="1" applyBorder="1" applyAlignment="1">
      <alignment horizontal="right"/>
    </xf>
    <xf numFmtId="0" fontId="12" fillId="0" borderId="0" xfId="0" applyFont="1" applyAlignment="1"/>
    <xf numFmtId="0" fontId="11"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4" fillId="0" borderId="13" xfId="0" applyFont="1" applyBorder="1" applyAlignment="1">
      <alignment vertical="center" wrapText="1"/>
    </xf>
    <xf numFmtId="0" fontId="34" fillId="0" borderId="2" xfId="0" quotePrefix="1" applyFont="1" applyBorder="1" applyAlignment="1">
      <alignment horizontal="center" vertical="center" wrapText="1"/>
    </xf>
    <xf numFmtId="0" fontId="11"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2" fillId="4" borderId="4" xfId="0" applyFont="1" applyFill="1" applyBorder="1" applyAlignment="1">
      <alignment horizontal="center" vertical="center"/>
    </xf>
    <xf numFmtId="0" fontId="42" fillId="4" borderId="4" xfId="0" quotePrefix="1" applyFont="1" applyFill="1" applyBorder="1" applyAlignment="1">
      <alignment horizontal="center" vertical="center"/>
    </xf>
    <xf numFmtId="0" fontId="42" fillId="4" borderId="4" xfId="0" applyFont="1" applyFill="1" applyBorder="1" applyAlignment="1">
      <alignment vertical="center"/>
    </xf>
    <xf numFmtId="0" fontId="42" fillId="4" borderId="4" xfId="0" applyFont="1" applyFill="1" applyBorder="1" applyAlignment="1">
      <alignment horizontal="left" vertical="center"/>
    </xf>
    <xf numFmtId="0" fontId="43" fillId="4" borderId="4" xfId="0" applyFont="1" applyFill="1" applyBorder="1" applyAlignment="1">
      <alignment horizontal="center" vertical="center"/>
    </xf>
    <xf numFmtId="0" fontId="42" fillId="4"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4" fillId="3" borderId="0" xfId="0" applyFont="1" applyFill="1"/>
    <xf numFmtId="0" fontId="34" fillId="3" borderId="0" xfId="0" applyFont="1" applyFill="1" applyAlignment="1">
      <alignment horizontal="center"/>
    </xf>
    <xf numFmtId="0" fontId="38" fillId="3" borderId="0" xfId="0" applyFont="1" applyFill="1"/>
    <xf numFmtId="0" fontId="49" fillId="0" borderId="0" xfId="0" applyFont="1" applyFill="1"/>
    <xf numFmtId="0" fontId="34" fillId="0" borderId="0" xfId="0" applyFont="1" applyFill="1"/>
    <xf numFmtId="0" fontId="1" fillId="0" borderId="0" xfId="20"/>
    <xf numFmtId="0" fontId="52" fillId="2" borderId="0" xfId="20" applyFont="1" applyFill="1"/>
    <xf numFmtId="0" fontId="53" fillId="2" borderId="0" xfId="20" applyFont="1" applyFill="1"/>
    <xf numFmtId="0" fontId="26" fillId="2" borderId="0" xfId="20" applyFont="1" applyFill="1"/>
    <xf numFmtId="0" fontId="53" fillId="0" borderId="0" xfId="20" applyFont="1" applyFill="1"/>
    <xf numFmtId="0" fontId="26" fillId="0" borderId="0" xfId="20" applyFont="1" applyFill="1"/>
    <xf numFmtId="0" fontId="26" fillId="2" borderId="0" xfId="20" applyFont="1" applyFill="1" applyAlignment="1">
      <alignment horizontal="center"/>
    </xf>
    <xf numFmtId="0" fontId="54" fillId="2" borderId="0" xfId="20" applyFont="1" applyFill="1" applyAlignment="1">
      <alignment horizontal="center"/>
    </xf>
    <xf numFmtId="0" fontId="55" fillId="2" borderId="0" xfId="20" applyFont="1" applyFill="1" applyAlignment="1"/>
    <xf numFmtId="0" fontId="55" fillId="2" borderId="0" xfId="20" applyFont="1" applyFill="1" applyAlignment="1">
      <alignment horizontal="center"/>
    </xf>
    <xf numFmtId="0" fontId="56" fillId="2" borderId="5" xfId="20" applyFont="1" applyFill="1" applyBorder="1" applyAlignment="1">
      <alignment horizontal="center" vertical="center" wrapText="1"/>
    </xf>
    <xf numFmtId="0" fontId="57" fillId="2" borderId="4" xfId="20" applyFont="1" applyFill="1" applyBorder="1" applyAlignment="1">
      <alignment horizontal="center" vertical="center"/>
    </xf>
    <xf numFmtId="0" fontId="54" fillId="5" borderId="2" xfId="20" applyFont="1" applyFill="1" applyBorder="1" applyAlignment="1">
      <alignment horizontal="center" vertical="center" wrapText="1"/>
    </xf>
    <xf numFmtId="0" fontId="58" fillId="2" borderId="0" xfId="20" applyFont="1" applyFill="1" applyAlignment="1"/>
    <xf numFmtId="0" fontId="54" fillId="2" borderId="0" xfId="20" applyFont="1" applyFill="1" applyAlignment="1"/>
    <xf numFmtId="0" fontId="57" fillId="2" borderId="4" xfId="20" applyFont="1" applyFill="1" applyBorder="1" applyAlignment="1">
      <alignment horizontal="center" vertical="center" wrapText="1"/>
    </xf>
    <xf numFmtId="0" fontId="57" fillId="2" borderId="4" xfId="20" applyFont="1" applyFill="1" applyBorder="1" applyAlignment="1">
      <alignment horizontal="left" vertical="center" wrapText="1"/>
    </xf>
    <xf numFmtId="0" fontId="59" fillId="0" borderId="0" xfId="20" applyFont="1" applyFill="1" applyAlignment="1">
      <alignment horizontal="left"/>
    </xf>
    <xf numFmtId="0" fontId="57" fillId="2" borderId="4" xfId="20" applyFont="1" applyFill="1" applyBorder="1" applyAlignment="1">
      <alignment horizontal="left" vertical="center"/>
    </xf>
    <xf numFmtId="0" fontId="42" fillId="3" borderId="4" xfId="20" applyFont="1" applyFill="1" applyBorder="1" applyAlignment="1">
      <alignment horizontal="center" vertical="center" wrapText="1"/>
    </xf>
    <xf numFmtId="0" fontId="42" fillId="6" borderId="4" xfId="20" quotePrefix="1" applyFont="1" applyFill="1" applyBorder="1" applyAlignment="1">
      <alignment horizontal="center" vertical="center" wrapText="1"/>
    </xf>
    <xf numFmtId="0" fontId="26" fillId="2" borderId="0" xfId="20" applyFont="1" applyFill="1" applyAlignment="1">
      <alignment horizontal="center"/>
    </xf>
    <xf numFmtId="0" fontId="55" fillId="2" borderId="0" xfId="20" applyFont="1" applyFill="1" applyAlignment="1">
      <alignment horizontal="center"/>
    </xf>
    <xf numFmtId="0" fontId="54" fillId="2" borderId="0" xfId="20" applyFont="1" applyFill="1" applyAlignment="1">
      <alignment horizontal="center"/>
    </xf>
    <xf numFmtId="0" fontId="11" fillId="0" borderId="2" xfId="0" applyFont="1" applyBorder="1" applyAlignment="1">
      <alignment horizontal="center" vertical="center"/>
    </xf>
    <xf numFmtId="4" fontId="16" fillId="3" borderId="2" xfId="0" applyNumberFormat="1" applyFont="1" applyFill="1" applyBorder="1" applyAlignment="1">
      <alignment horizontal="center" vertical="center"/>
    </xf>
    <xf numFmtId="0" fontId="11" fillId="4" borderId="2" xfId="0" applyFont="1" applyFill="1" applyBorder="1" applyAlignment="1">
      <alignment horizontal="center" vertical="center"/>
    </xf>
    <xf numFmtId="0" fontId="34" fillId="4" borderId="2" xfId="0" quotePrefix="1" applyFont="1" applyFill="1" applyBorder="1" applyAlignment="1">
      <alignment horizontal="center" vertical="center" wrapText="1"/>
    </xf>
    <xf numFmtId="0" fontId="34" fillId="4" borderId="13" xfId="0" applyFont="1" applyFill="1" applyBorder="1" applyAlignment="1">
      <alignment vertical="center" wrapText="1"/>
    </xf>
    <xf numFmtId="0" fontId="34" fillId="4" borderId="10" xfId="0" applyFont="1" applyFill="1" applyBorder="1" applyAlignment="1">
      <alignment vertical="center" wrapText="1"/>
    </xf>
    <xf numFmtId="4" fontId="24" fillId="4" borderId="2" xfId="0" applyNumberFormat="1" applyFont="1" applyFill="1" applyBorder="1" applyAlignment="1">
      <alignment horizontal="center" vertical="center"/>
    </xf>
    <xf numFmtId="4" fontId="16" fillId="4" borderId="2" xfId="0" applyNumberFormat="1" applyFont="1" applyFill="1" applyBorder="1" applyAlignment="1">
      <alignment horizontal="center" vertical="center"/>
    </xf>
    <xf numFmtId="2" fontId="11" fillId="0" borderId="2" xfId="0" applyNumberFormat="1" applyFont="1" applyBorder="1" applyAlignment="1">
      <alignment horizontal="right" vertical="center"/>
    </xf>
    <xf numFmtId="0" fontId="11" fillId="0" borderId="2" xfId="0" applyFont="1" applyBorder="1" applyAlignment="1">
      <alignment vertical="center" wrapText="1"/>
    </xf>
    <xf numFmtId="0" fontId="12" fillId="0" borderId="0" xfId="0" applyFont="1" applyAlignment="1">
      <alignment horizontal="center"/>
    </xf>
    <xf numFmtId="0" fontId="30" fillId="0" borderId="0" xfId="0" applyFont="1" applyAlignment="1">
      <alignment horizontal="center"/>
    </xf>
    <xf numFmtId="0" fontId="15"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vertical="center"/>
    </xf>
    <xf numFmtId="0" fontId="31" fillId="0" borderId="0" xfId="0" applyFont="1" applyAlignment="1">
      <alignment horizontal="center"/>
    </xf>
    <xf numFmtId="0" fontId="14" fillId="0" borderId="0" xfId="0" applyFont="1" applyAlignment="1">
      <alignment horizontal="center"/>
    </xf>
    <xf numFmtId="0" fontId="33" fillId="0" borderId="0" xfId="0" applyFont="1" applyBorder="1" applyAlignment="1">
      <alignment horizont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2" fillId="0" borderId="3" xfId="0" applyFont="1" applyBorder="1" applyAlignment="1">
      <alignment horizontal="center" vertical="center"/>
    </xf>
    <xf numFmtId="0" fontId="15" fillId="0" borderId="5" xfId="0" applyFont="1" applyBorder="1" applyAlignment="1">
      <alignment horizontal="center"/>
    </xf>
    <xf numFmtId="0" fontId="15" fillId="0" borderId="2" xfId="0" applyFont="1" applyBorder="1" applyAlignment="1">
      <alignment horizontal="center" vertical="center"/>
    </xf>
    <xf numFmtId="0" fontId="19" fillId="0" borderId="2" xfId="0" applyFont="1" applyBorder="1" applyAlignment="1">
      <alignment horizontal="center"/>
    </xf>
    <xf numFmtId="0" fontId="35" fillId="0" borderId="0" xfId="0" applyFont="1" applyAlignment="1">
      <alignment horizontal="center"/>
    </xf>
    <xf numFmtId="0" fontId="34"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26" fillId="2" borderId="0" xfId="20" applyFont="1" applyFill="1" applyAlignment="1">
      <alignment horizontal="center"/>
    </xf>
    <xf numFmtId="0" fontId="55" fillId="2" borderId="0" xfId="20" applyFont="1" applyFill="1" applyAlignment="1">
      <alignment horizontal="center"/>
    </xf>
    <xf numFmtId="0" fontId="60" fillId="2" borderId="0" xfId="20" applyFont="1" applyFill="1" applyBorder="1" applyAlignment="1">
      <alignment horizontal="center" vertical="center" wrapText="1"/>
    </xf>
    <xf numFmtId="0" fontId="56" fillId="2" borderId="0" xfId="20" applyFont="1" applyFill="1" applyBorder="1" applyAlignment="1">
      <alignment horizontal="center" vertical="center" wrapText="1"/>
    </xf>
    <xf numFmtId="0" fontId="54" fillId="2" borderId="0" xfId="20" applyFont="1" applyFill="1" applyAlignment="1">
      <alignment horizontal="left"/>
    </xf>
    <xf numFmtId="0" fontId="58" fillId="2" borderId="0" xfId="20" applyFont="1" applyFill="1" applyAlignment="1">
      <alignment horizontal="center"/>
    </xf>
    <xf numFmtId="0" fontId="54" fillId="2" borderId="0" xfId="20" applyFont="1" applyFill="1" applyAlignment="1">
      <alignment horizontal="center"/>
    </xf>
    <xf numFmtId="0" fontId="61" fillId="2" borderId="0" xfId="20" applyFont="1" applyFill="1" applyAlignment="1">
      <alignment horizont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 xfId="0" applyFont="1" applyFill="1" applyBorder="1" applyAlignment="1">
      <alignment horizontal="center" vertical="center"/>
    </xf>
    <xf numFmtId="0" fontId="19" fillId="0" borderId="0" xfId="0" applyFont="1" applyAlignment="1">
      <alignment horizontal="center"/>
    </xf>
    <xf numFmtId="0" fontId="11" fillId="0" borderId="0" xfId="0" applyFont="1" applyAlignment="1">
      <alignment horizontal="left"/>
    </xf>
    <xf numFmtId="0" fontId="11" fillId="0" borderId="5" xfId="0" applyFont="1" applyBorder="1" applyAlignment="1">
      <alignment horizontal="left"/>
    </xf>
    <xf numFmtId="0" fontId="22" fillId="0" borderId="0" xfId="0" applyFont="1" applyAlignment="1">
      <alignment horizontal="center"/>
    </xf>
    <xf numFmtId="0" fontId="11" fillId="0" borderId="2" xfId="0" applyFont="1" applyBorder="1" applyAlignment="1">
      <alignment horizontal="center" vertical="center"/>
    </xf>
    <xf numFmtId="0" fontId="12" fillId="0" borderId="0" xfId="0" applyFont="1" applyAlignment="1">
      <alignment horizontal="center" wrapText="1"/>
    </xf>
    <xf numFmtId="0" fontId="36" fillId="0" borderId="0" xfId="0" applyFont="1"/>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181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17</xdr:col>
      <xdr:colOff>1114425</xdr:colOff>
      <xdr:row>0</xdr:row>
      <xdr:rowOff>0</xdr:rowOff>
    </xdr:from>
    <xdr:to>
      <xdr:col>19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121634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topLeftCell="A49" zoomScaleNormal="100" zoomScaleSheetLayoutView="100" workbookViewId="0">
      <selection activeCell="F63" sqref="F63:H6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4" t="s">
        <v>134</v>
      </c>
      <c r="B2" s="134"/>
      <c r="C2" s="134"/>
      <c r="D2" s="134"/>
      <c r="E2" s="135" t="s">
        <v>135</v>
      </c>
      <c r="F2" s="135"/>
      <c r="G2" s="135"/>
      <c r="H2" s="135"/>
      <c r="I2" s="135"/>
      <c r="J2" s="3"/>
      <c r="K2" s="3"/>
      <c r="L2" s="3"/>
      <c r="M2" s="3"/>
      <c r="N2" s="3"/>
      <c r="O2" s="3"/>
      <c r="P2" s="3"/>
      <c r="Q2" s="3"/>
      <c r="R2" s="3"/>
      <c r="S2" s="3"/>
      <c r="T2" s="3"/>
    </row>
    <row r="3" spans="1:20" ht="17.100000000000001" customHeight="1">
      <c r="A3" s="135" t="s">
        <v>136</v>
      </c>
      <c r="B3" s="135"/>
      <c r="C3" s="135"/>
      <c r="D3" s="135"/>
      <c r="E3" s="136" t="s">
        <v>137</v>
      </c>
      <c r="F3" s="136"/>
      <c r="G3" s="136"/>
      <c r="H3" s="136"/>
      <c r="I3" s="136"/>
      <c r="J3" s="3"/>
      <c r="K3" s="3"/>
      <c r="L3" s="3"/>
      <c r="M3" s="3"/>
      <c r="N3" s="3"/>
      <c r="O3" s="3"/>
      <c r="P3" s="3"/>
      <c r="Q3" s="3"/>
      <c r="R3" s="3"/>
      <c r="S3" s="3"/>
      <c r="T3" s="3"/>
    </row>
    <row r="4" spans="1:20" ht="17.100000000000001" customHeight="1">
      <c r="A4" s="135" t="s">
        <v>138</v>
      </c>
      <c r="B4" s="135"/>
      <c r="C4" s="135"/>
      <c r="D4" s="135"/>
      <c r="E4" s="137"/>
      <c r="F4" s="137"/>
      <c r="G4" s="137"/>
      <c r="H4" s="137"/>
      <c r="I4" s="137"/>
      <c r="J4" s="3"/>
      <c r="K4" s="3"/>
      <c r="L4" s="3"/>
      <c r="M4" s="3"/>
      <c r="N4" s="3"/>
      <c r="O4" s="3"/>
      <c r="P4" s="3"/>
      <c r="Q4" s="3"/>
      <c r="R4" s="3"/>
      <c r="S4" s="3"/>
      <c r="T4" s="3"/>
    </row>
    <row r="5" spans="1:20" s="49" customFormat="1" ht="12" customHeight="1">
      <c r="A5" s="139"/>
      <c r="B5" s="139"/>
      <c r="C5" s="139"/>
      <c r="D5" s="139"/>
      <c r="E5" s="48"/>
      <c r="J5" s="48"/>
      <c r="K5" s="48"/>
      <c r="L5" s="48"/>
      <c r="M5" s="48"/>
      <c r="N5" s="48"/>
      <c r="O5" s="48"/>
      <c r="P5" s="48"/>
      <c r="Q5" s="48"/>
      <c r="R5" s="48"/>
      <c r="S5" s="48"/>
      <c r="T5" s="48"/>
    </row>
    <row r="6" spans="1:20" ht="24.95" customHeight="1">
      <c r="A6" s="140" t="s">
        <v>139</v>
      </c>
      <c r="B6" s="140"/>
      <c r="C6" s="140"/>
      <c r="D6" s="140"/>
      <c r="E6" s="140"/>
      <c r="F6" s="140"/>
      <c r="G6" s="140"/>
      <c r="H6" s="140"/>
      <c r="I6" s="140"/>
      <c r="J6" s="5"/>
      <c r="K6" s="5"/>
      <c r="L6" s="5"/>
      <c r="M6" s="5"/>
      <c r="N6" s="5"/>
      <c r="O6" s="5"/>
      <c r="P6" s="5"/>
      <c r="Q6" s="5"/>
      <c r="R6" s="5"/>
      <c r="S6" s="5"/>
      <c r="T6" s="5"/>
    </row>
    <row r="7" spans="1:20" s="8" customFormat="1" ht="20.100000000000001" customHeight="1">
      <c r="A7" s="140" t="s">
        <v>158</v>
      </c>
      <c r="B7" s="140"/>
      <c r="C7" s="140"/>
      <c r="D7" s="140"/>
      <c r="E7" s="140"/>
      <c r="F7" s="140"/>
      <c r="G7" s="140"/>
      <c r="H7" s="140"/>
      <c r="I7" s="140"/>
      <c r="J7" s="50"/>
      <c r="K7" s="50"/>
      <c r="L7" s="50"/>
      <c r="M7" s="50"/>
      <c r="N7" s="50"/>
      <c r="O7" s="50"/>
      <c r="P7" s="50"/>
      <c r="Q7" s="50"/>
      <c r="R7" s="50"/>
      <c r="S7" s="50"/>
      <c r="T7" s="50"/>
    </row>
    <row r="8" spans="1:20" s="8" customFormat="1" ht="18" customHeight="1">
      <c r="A8" s="141" t="s">
        <v>373</v>
      </c>
      <c r="B8" s="141"/>
      <c r="C8" s="141"/>
      <c r="D8" s="141"/>
      <c r="E8" s="141"/>
      <c r="F8" s="141"/>
      <c r="G8" s="141"/>
      <c r="H8" s="141"/>
      <c r="I8" s="14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2" t="s">
        <v>0</v>
      </c>
      <c r="B10" s="142" t="s">
        <v>140</v>
      </c>
      <c r="C10" s="145" t="s">
        <v>141</v>
      </c>
      <c r="D10" s="146"/>
      <c r="E10" s="149" t="s">
        <v>142</v>
      </c>
      <c r="F10" s="150"/>
      <c r="G10" s="149" t="s">
        <v>143</v>
      </c>
      <c r="H10" s="150"/>
      <c r="I10" s="151" t="s">
        <v>13</v>
      </c>
    </row>
    <row r="11" spans="1:20" s="12" customFormat="1" ht="30" customHeight="1">
      <c r="A11" s="143"/>
      <c r="B11" s="144"/>
      <c r="C11" s="147"/>
      <c r="D11" s="148"/>
      <c r="E11" s="52" t="s">
        <v>144</v>
      </c>
      <c r="F11" s="52" t="s">
        <v>145</v>
      </c>
      <c r="G11" s="52" t="s">
        <v>144</v>
      </c>
      <c r="H11" s="52" t="s">
        <v>145</v>
      </c>
      <c r="I11" s="143"/>
    </row>
    <row r="12" spans="1:20" s="12" customFormat="1" ht="17.45" customHeight="1">
      <c r="A12" s="45">
        <v>1</v>
      </c>
      <c r="B12" s="63" t="s">
        <v>184</v>
      </c>
      <c r="C12" s="62" t="s">
        <v>185</v>
      </c>
      <c r="D12" s="53" t="s">
        <v>186</v>
      </c>
      <c r="E12" s="45">
        <v>85</v>
      </c>
      <c r="F12" s="54" t="str">
        <f>IF(AND(E12&gt;=90),"XS",IF(AND(E12&gt;=80),"Tốt",IF(AND(E12&gt;=70),"Khá",IF(AND(E12&gt;=60),"TB",IF(AND(E12&gt;=50),"TB",IF(AND(E12&lt;50),IF(AND(E12&gt;0),"Yếu",IF(AND(E12=0),"KXL"," "))))))))</f>
        <v>Tốt</v>
      </c>
      <c r="G12" s="123">
        <v>75</v>
      </c>
      <c r="H12" s="124" t="str">
        <f>IF(AND(G12&gt;=90),"XS",IF(AND(G12&gt;=80),"Tốt",IF(AND(G12&gt;=70),"Khá",IF(AND(G12&gt;=60),"TB",IF(AND(G12&gt;=50),"TB",IF(AND(G12&lt;50),IF(AND(G12&gt;0),"Yếu",IF(AND(G12=0),"KXL"," "))))))))</f>
        <v>Khá</v>
      </c>
      <c r="I12" s="64"/>
    </row>
    <row r="13" spans="1:20" s="12" customFormat="1" ht="17.45" customHeight="1">
      <c r="A13" s="45">
        <v>2</v>
      </c>
      <c r="B13" s="63" t="s">
        <v>189</v>
      </c>
      <c r="C13" s="62" t="s">
        <v>190</v>
      </c>
      <c r="D13" s="53" t="s">
        <v>191</v>
      </c>
      <c r="E13" s="45">
        <v>65</v>
      </c>
      <c r="F13" s="54" t="str">
        <f t="shared" ref="F13:F47" si="0">IF(AND(E13&gt;=90),"XS",IF(AND(E13&gt;=80),"Tốt",IF(AND(E13&gt;=70),"Khá",IF(AND(E13&gt;=60),"TB",IF(AND(E13&gt;=50),"TB",IF(AND(E13&lt;50),IF(AND(E13&gt;0),"Yếu",IF(AND(E13=0),"KXL"," "))))))))</f>
        <v>TB</v>
      </c>
      <c r="G13" s="123">
        <v>70</v>
      </c>
      <c r="H13" s="124" t="str">
        <f t="shared" ref="H13:H47" si="1">IF(AND(G13&gt;=90),"XS",IF(AND(G13&gt;=80),"Tốt",IF(AND(G13&gt;=70),"Khá",IF(AND(G13&gt;=60),"TB",IF(AND(G13&gt;=50),"TB",IF(AND(G13&lt;50),IF(AND(G13&gt;0),"Yếu",IF(AND(G13=0),"KXL"," "))))))))</f>
        <v>Khá</v>
      </c>
      <c r="I13" s="64"/>
    </row>
    <row r="14" spans="1:20" s="12" customFormat="1" ht="17.45" customHeight="1">
      <c r="A14" s="45">
        <v>3</v>
      </c>
      <c r="B14" s="63" t="s">
        <v>193</v>
      </c>
      <c r="C14" s="62" t="s">
        <v>194</v>
      </c>
      <c r="D14" s="53" t="s">
        <v>195</v>
      </c>
      <c r="E14" s="45">
        <v>85</v>
      </c>
      <c r="F14" s="54" t="str">
        <f t="shared" si="0"/>
        <v>Tốt</v>
      </c>
      <c r="G14" s="123">
        <v>70</v>
      </c>
      <c r="H14" s="124" t="str">
        <f t="shared" si="1"/>
        <v>Khá</v>
      </c>
      <c r="I14" s="64"/>
    </row>
    <row r="15" spans="1:20" s="12" customFormat="1" ht="17.45" customHeight="1">
      <c r="A15" s="45">
        <v>4</v>
      </c>
      <c r="B15" s="63" t="s">
        <v>197</v>
      </c>
      <c r="C15" s="62" t="s">
        <v>198</v>
      </c>
      <c r="D15" s="53" t="s">
        <v>199</v>
      </c>
      <c r="E15" s="45">
        <v>60</v>
      </c>
      <c r="F15" s="54" t="str">
        <f t="shared" si="0"/>
        <v>TB</v>
      </c>
      <c r="G15" s="123">
        <v>60</v>
      </c>
      <c r="H15" s="124" t="str">
        <f t="shared" si="1"/>
        <v>TB</v>
      </c>
      <c r="I15" s="14" t="s">
        <v>375</v>
      </c>
    </row>
    <row r="16" spans="1:20" s="12" customFormat="1" ht="17.45" customHeight="1">
      <c r="A16" s="45">
        <v>5</v>
      </c>
      <c r="B16" s="63" t="s">
        <v>201</v>
      </c>
      <c r="C16" s="62" t="s">
        <v>202</v>
      </c>
      <c r="D16" s="53" t="s">
        <v>203</v>
      </c>
      <c r="E16" s="45">
        <v>60</v>
      </c>
      <c r="F16" s="54" t="str">
        <f t="shared" si="0"/>
        <v>TB</v>
      </c>
      <c r="G16" s="123">
        <v>55</v>
      </c>
      <c r="H16" s="124" t="str">
        <f t="shared" si="1"/>
        <v>TB</v>
      </c>
      <c r="I16" s="14"/>
    </row>
    <row r="17" spans="1:9" s="12" customFormat="1" ht="17.45" customHeight="1">
      <c r="A17" s="45">
        <v>6</v>
      </c>
      <c r="B17" s="63" t="s">
        <v>205</v>
      </c>
      <c r="C17" s="62" t="s">
        <v>206</v>
      </c>
      <c r="D17" s="53" t="s">
        <v>207</v>
      </c>
      <c r="E17" s="45">
        <v>60</v>
      </c>
      <c r="F17" s="54" t="str">
        <f t="shared" si="0"/>
        <v>TB</v>
      </c>
      <c r="G17" s="123">
        <v>55</v>
      </c>
      <c r="H17" s="124" t="str">
        <f t="shared" si="1"/>
        <v>TB</v>
      </c>
      <c r="I17" s="14"/>
    </row>
    <row r="18" spans="1:9" s="12" customFormat="1" ht="17.45" customHeight="1">
      <c r="A18" s="45">
        <v>7</v>
      </c>
      <c r="B18" s="63" t="s">
        <v>210</v>
      </c>
      <c r="C18" s="62" t="s">
        <v>211</v>
      </c>
      <c r="D18" s="53" t="s">
        <v>212</v>
      </c>
      <c r="E18" s="45">
        <v>60</v>
      </c>
      <c r="F18" s="54" t="str">
        <f t="shared" si="0"/>
        <v>TB</v>
      </c>
      <c r="G18" s="123">
        <v>65</v>
      </c>
      <c r="H18" s="124" t="str">
        <f t="shared" si="1"/>
        <v>TB</v>
      </c>
      <c r="I18" s="14"/>
    </row>
    <row r="19" spans="1:9" s="12" customFormat="1" ht="17.45" customHeight="1">
      <c r="A19" s="45">
        <v>8</v>
      </c>
      <c r="B19" s="63" t="s">
        <v>214</v>
      </c>
      <c r="C19" s="62" t="s">
        <v>215</v>
      </c>
      <c r="D19" s="53" t="s">
        <v>216</v>
      </c>
      <c r="E19" s="45">
        <v>50</v>
      </c>
      <c r="F19" s="54" t="str">
        <f t="shared" si="0"/>
        <v>TB</v>
      </c>
      <c r="G19" s="123">
        <v>55</v>
      </c>
      <c r="H19" s="124" t="str">
        <f t="shared" si="1"/>
        <v>TB</v>
      </c>
      <c r="I19" s="14" t="s">
        <v>375</v>
      </c>
    </row>
    <row r="20" spans="1:9" s="12" customFormat="1" ht="17.45" customHeight="1">
      <c r="A20" s="45">
        <v>9</v>
      </c>
      <c r="B20" s="63" t="s">
        <v>218</v>
      </c>
      <c r="C20" s="62" t="s">
        <v>219</v>
      </c>
      <c r="D20" s="53" t="s">
        <v>220</v>
      </c>
      <c r="E20" s="45">
        <v>85</v>
      </c>
      <c r="F20" s="54" t="str">
        <f t="shared" si="0"/>
        <v>Tốt</v>
      </c>
      <c r="G20" s="123">
        <v>85</v>
      </c>
      <c r="H20" s="124" t="str">
        <f t="shared" si="1"/>
        <v>Tốt</v>
      </c>
      <c r="I20" s="64"/>
    </row>
    <row r="21" spans="1:9" s="12" customFormat="1" ht="17.45" customHeight="1">
      <c r="A21" s="45">
        <v>10</v>
      </c>
      <c r="B21" s="63" t="s">
        <v>223</v>
      </c>
      <c r="C21" s="62" t="s">
        <v>224</v>
      </c>
      <c r="D21" s="53" t="s">
        <v>225</v>
      </c>
      <c r="E21" s="45">
        <v>70</v>
      </c>
      <c r="F21" s="54" t="str">
        <f t="shared" si="0"/>
        <v>Khá</v>
      </c>
      <c r="G21" s="123">
        <v>60</v>
      </c>
      <c r="H21" s="124" t="str">
        <f t="shared" si="1"/>
        <v>TB</v>
      </c>
      <c r="I21" s="64"/>
    </row>
    <row r="22" spans="1:9" s="12" customFormat="1" ht="17.45" customHeight="1">
      <c r="A22" s="45">
        <v>11</v>
      </c>
      <c r="B22" s="63" t="s">
        <v>227</v>
      </c>
      <c r="C22" s="62" t="s">
        <v>228</v>
      </c>
      <c r="D22" s="53" t="s">
        <v>229</v>
      </c>
      <c r="E22" s="45">
        <v>85</v>
      </c>
      <c r="F22" s="54" t="str">
        <f t="shared" si="0"/>
        <v>Tốt</v>
      </c>
      <c r="G22" s="123">
        <v>75</v>
      </c>
      <c r="H22" s="124" t="str">
        <f t="shared" si="1"/>
        <v>Khá</v>
      </c>
      <c r="I22" s="64"/>
    </row>
    <row r="23" spans="1:9" s="12" customFormat="1" ht="17.45" customHeight="1">
      <c r="A23" s="125">
        <v>12</v>
      </c>
      <c r="B23" s="126" t="s">
        <v>231</v>
      </c>
      <c r="C23" s="127" t="s">
        <v>232</v>
      </c>
      <c r="D23" s="128" t="s">
        <v>233</v>
      </c>
      <c r="E23" s="125">
        <v>0</v>
      </c>
      <c r="F23" s="129" t="str">
        <f t="shared" si="0"/>
        <v>KXL</v>
      </c>
      <c r="G23" s="125"/>
      <c r="H23" s="130" t="str">
        <f t="shared" si="1"/>
        <v>KXL</v>
      </c>
      <c r="I23" s="132" t="s">
        <v>374</v>
      </c>
    </row>
    <row r="24" spans="1:9" s="12" customFormat="1" ht="17.45" customHeight="1">
      <c r="A24" s="45">
        <v>13</v>
      </c>
      <c r="B24" s="63" t="s">
        <v>235</v>
      </c>
      <c r="C24" s="62" t="s">
        <v>236</v>
      </c>
      <c r="D24" s="53" t="s">
        <v>237</v>
      </c>
      <c r="E24" s="45">
        <v>65</v>
      </c>
      <c r="F24" s="54" t="str">
        <f t="shared" si="0"/>
        <v>TB</v>
      </c>
      <c r="G24" s="123">
        <v>50</v>
      </c>
      <c r="H24" s="124" t="str">
        <f t="shared" si="1"/>
        <v>TB</v>
      </c>
      <c r="I24" s="14"/>
    </row>
    <row r="25" spans="1:9" s="12" customFormat="1" ht="17.45" customHeight="1">
      <c r="A25" s="45">
        <v>14</v>
      </c>
      <c r="B25" s="63" t="s">
        <v>239</v>
      </c>
      <c r="C25" s="62" t="s">
        <v>240</v>
      </c>
      <c r="D25" s="53" t="s">
        <v>241</v>
      </c>
      <c r="E25" s="45">
        <v>85</v>
      </c>
      <c r="F25" s="54" t="str">
        <f t="shared" si="0"/>
        <v>Tốt</v>
      </c>
      <c r="G25" s="123">
        <v>70</v>
      </c>
      <c r="H25" s="124" t="str">
        <f t="shared" si="1"/>
        <v>Khá</v>
      </c>
      <c r="I25" s="14"/>
    </row>
    <row r="26" spans="1:9" s="12" customFormat="1" ht="17.45" customHeight="1">
      <c r="A26" s="45">
        <v>15</v>
      </c>
      <c r="B26" s="63" t="s">
        <v>243</v>
      </c>
      <c r="C26" s="62" t="s">
        <v>244</v>
      </c>
      <c r="D26" s="53" t="s">
        <v>245</v>
      </c>
      <c r="E26" s="45">
        <v>65</v>
      </c>
      <c r="F26" s="54" t="str">
        <f t="shared" si="0"/>
        <v>TB</v>
      </c>
      <c r="G26" s="123">
        <v>65</v>
      </c>
      <c r="H26" s="124" t="str">
        <f t="shared" si="1"/>
        <v>TB</v>
      </c>
      <c r="I26" s="14"/>
    </row>
    <row r="27" spans="1:9" s="12" customFormat="1" ht="17.45" customHeight="1">
      <c r="A27" s="45">
        <v>16</v>
      </c>
      <c r="B27" s="63" t="s">
        <v>247</v>
      </c>
      <c r="C27" s="62" t="s">
        <v>248</v>
      </c>
      <c r="D27" s="53" t="s">
        <v>249</v>
      </c>
      <c r="E27" s="45">
        <v>70</v>
      </c>
      <c r="F27" s="54" t="str">
        <f t="shared" si="0"/>
        <v>Khá</v>
      </c>
      <c r="G27" s="123">
        <v>65</v>
      </c>
      <c r="H27" s="124" t="str">
        <f t="shared" si="1"/>
        <v>TB</v>
      </c>
      <c r="I27" s="14"/>
    </row>
    <row r="28" spans="1:9" s="12" customFormat="1" ht="17.45" customHeight="1">
      <c r="A28" s="45">
        <v>17</v>
      </c>
      <c r="B28" s="63" t="s">
        <v>251</v>
      </c>
      <c r="C28" s="62" t="s">
        <v>252</v>
      </c>
      <c r="D28" s="53" t="s">
        <v>249</v>
      </c>
      <c r="E28" s="45">
        <v>90</v>
      </c>
      <c r="F28" s="54" t="str">
        <f t="shared" si="0"/>
        <v>XS</v>
      </c>
      <c r="G28" s="123">
        <v>100</v>
      </c>
      <c r="H28" s="124" t="str">
        <f t="shared" si="1"/>
        <v>XS</v>
      </c>
      <c r="I28" s="14"/>
    </row>
    <row r="29" spans="1:9" s="12" customFormat="1" ht="17.45" customHeight="1">
      <c r="A29" s="45">
        <v>18</v>
      </c>
      <c r="B29" s="63" t="s">
        <v>254</v>
      </c>
      <c r="C29" s="62" t="s">
        <v>255</v>
      </c>
      <c r="D29" s="53" t="s">
        <v>256</v>
      </c>
      <c r="E29" s="45">
        <v>85</v>
      </c>
      <c r="F29" s="54" t="str">
        <f t="shared" si="0"/>
        <v>Tốt</v>
      </c>
      <c r="G29" s="123">
        <v>65</v>
      </c>
      <c r="H29" s="124" t="str">
        <f t="shared" si="1"/>
        <v>TB</v>
      </c>
      <c r="I29" s="14"/>
    </row>
    <row r="30" spans="1:9" s="12" customFormat="1" ht="17.45" customHeight="1">
      <c r="A30" s="45">
        <v>19</v>
      </c>
      <c r="B30" s="63" t="s">
        <v>258</v>
      </c>
      <c r="C30" s="62" t="s">
        <v>259</v>
      </c>
      <c r="D30" s="53" t="s">
        <v>260</v>
      </c>
      <c r="E30" s="45">
        <v>90</v>
      </c>
      <c r="F30" s="54" t="str">
        <f t="shared" si="0"/>
        <v>XS</v>
      </c>
      <c r="G30" s="123">
        <v>80</v>
      </c>
      <c r="H30" s="124" t="str">
        <f t="shared" si="1"/>
        <v>Tốt</v>
      </c>
      <c r="I30" s="14"/>
    </row>
    <row r="31" spans="1:9" s="12" customFormat="1" ht="17.45" customHeight="1">
      <c r="A31" s="45">
        <v>20</v>
      </c>
      <c r="B31" s="63" t="s">
        <v>262</v>
      </c>
      <c r="C31" s="62" t="s">
        <v>198</v>
      </c>
      <c r="D31" s="53" t="s">
        <v>263</v>
      </c>
      <c r="E31" s="45">
        <v>65</v>
      </c>
      <c r="F31" s="54" t="str">
        <f t="shared" si="0"/>
        <v>TB</v>
      </c>
      <c r="G31" s="123">
        <v>65</v>
      </c>
      <c r="H31" s="124" t="str">
        <f t="shared" si="1"/>
        <v>TB</v>
      </c>
      <c r="I31" s="64"/>
    </row>
    <row r="32" spans="1:9" s="12" customFormat="1" ht="17.45" customHeight="1">
      <c r="A32" s="45">
        <v>21</v>
      </c>
      <c r="B32" s="63" t="s">
        <v>265</v>
      </c>
      <c r="C32" s="62" t="s">
        <v>266</v>
      </c>
      <c r="D32" s="53" t="s">
        <v>267</v>
      </c>
      <c r="E32" s="45">
        <v>55</v>
      </c>
      <c r="F32" s="54" t="str">
        <f t="shared" si="0"/>
        <v>TB</v>
      </c>
      <c r="G32" s="123">
        <v>55</v>
      </c>
      <c r="H32" s="124" t="str">
        <f t="shared" si="1"/>
        <v>TB</v>
      </c>
      <c r="I32" s="14"/>
    </row>
    <row r="33" spans="1:9" s="12" customFormat="1" ht="17.45" customHeight="1">
      <c r="A33" s="45">
        <v>22</v>
      </c>
      <c r="B33" s="63" t="s">
        <v>269</v>
      </c>
      <c r="C33" s="62" t="s">
        <v>270</v>
      </c>
      <c r="D33" s="53" t="s">
        <v>271</v>
      </c>
      <c r="E33" s="45">
        <v>65</v>
      </c>
      <c r="F33" s="54" t="str">
        <f t="shared" si="0"/>
        <v>TB</v>
      </c>
      <c r="G33" s="123">
        <v>50</v>
      </c>
      <c r="H33" s="124" t="str">
        <f t="shared" si="1"/>
        <v>TB</v>
      </c>
      <c r="I33" s="14" t="s">
        <v>375</v>
      </c>
    </row>
    <row r="34" spans="1:9" s="12" customFormat="1" ht="17.45" customHeight="1">
      <c r="A34" s="45">
        <v>23</v>
      </c>
      <c r="B34" s="63" t="s">
        <v>273</v>
      </c>
      <c r="C34" s="62" t="s">
        <v>274</v>
      </c>
      <c r="D34" s="53" t="s">
        <v>275</v>
      </c>
      <c r="E34" s="45">
        <v>55</v>
      </c>
      <c r="F34" s="54" t="str">
        <f t="shared" si="0"/>
        <v>TB</v>
      </c>
      <c r="G34" s="123">
        <v>55</v>
      </c>
      <c r="H34" s="124" t="str">
        <f t="shared" si="1"/>
        <v>TB</v>
      </c>
      <c r="I34" s="14"/>
    </row>
    <row r="35" spans="1:9" s="12" customFormat="1" ht="17.45" customHeight="1">
      <c r="A35" s="45">
        <v>24</v>
      </c>
      <c r="B35" s="63" t="s">
        <v>277</v>
      </c>
      <c r="C35" s="62" t="s">
        <v>278</v>
      </c>
      <c r="D35" s="53" t="s">
        <v>279</v>
      </c>
      <c r="E35" s="45">
        <v>55</v>
      </c>
      <c r="F35" s="54" t="str">
        <f t="shared" si="0"/>
        <v>TB</v>
      </c>
      <c r="G35" s="123">
        <v>55</v>
      </c>
      <c r="H35" s="124" t="str">
        <f t="shared" si="1"/>
        <v>TB</v>
      </c>
      <c r="I35" s="14" t="s">
        <v>375</v>
      </c>
    </row>
    <row r="36" spans="1:9" s="12" customFormat="1" ht="17.45" customHeight="1">
      <c r="A36" s="45">
        <v>25</v>
      </c>
      <c r="B36" s="63" t="s">
        <v>281</v>
      </c>
      <c r="C36" s="62" t="s">
        <v>282</v>
      </c>
      <c r="D36" s="53" t="s">
        <v>279</v>
      </c>
      <c r="E36" s="45">
        <v>65</v>
      </c>
      <c r="F36" s="54" t="str">
        <f t="shared" si="0"/>
        <v>TB</v>
      </c>
      <c r="G36" s="123">
        <v>60</v>
      </c>
      <c r="H36" s="124" t="str">
        <f t="shared" si="1"/>
        <v>TB</v>
      </c>
      <c r="I36" s="14"/>
    </row>
    <row r="37" spans="1:9" s="12" customFormat="1" ht="17.45" customHeight="1">
      <c r="A37" s="45">
        <v>26</v>
      </c>
      <c r="B37" s="63" t="s">
        <v>284</v>
      </c>
      <c r="C37" s="62" t="s">
        <v>285</v>
      </c>
      <c r="D37" s="53" t="s">
        <v>286</v>
      </c>
      <c r="E37" s="45">
        <v>65</v>
      </c>
      <c r="F37" s="54" t="str">
        <f t="shared" si="0"/>
        <v>TB</v>
      </c>
      <c r="G37" s="123">
        <v>55</v>
      </c>
      <c r="H37" s="124" t="str">
        <f t="shared" si="1"/>
        <v>TB</v>
      </c>
      <c r="I37" s="14"/>
    </row>
    <row r="38" spans="1:9" s="12" customFormat="1" ht="17.45" customHeight="1">
      <c r="A38" s="45">
        <v>27</v>
      </c>
      <c r="B38" s="63" t="s">
        <v>288</v>
      </c>
      <c r="C38" s="62" t="s">
        <v>289</v>
      </c>
      <c r="D38" s="53" t="s">
        <v>290</v>
      </c>
      <c r="E38" s="45">
        <v>65</v>
      </c>
      <c r="F38" s="54" t="str">
        <f t="shared" si="0"/>
        <v>TB</v>
      </c>
      <c r="G38" s="123">
        <v>55</v>
      </c>
      <c r="H38" s="124" t="str">
        <f t="shared" si="1"/>
        <v>TB</v>
      </c>
      <c r="I38" s="64"/>
    </row>
    <row r="39" spans="1:9" s="12" customFormat="1" ht="17.45" customHeight="1">
      <c r="A39" s="45">
        <v>28</v>
      </c>
      <c r="B39" s="63" t="s">
        <v>292</v>
      </c>
      <c r="C39" s="62" t="s">
        <v>293</v>
      </c>
      <c r="D39" s="53" t="s">
        <v>294</v>
      </c>
      <c r="E39" s="45">
        <v>95</v>
      </c>
      <c r="F39" s="54" t="str">
        <f t="shared" si="0"/>
        <v>XS</v>
      </c>
      <c r="G39" s="123">
        <v>65</v>
      </c>
      <c r="H39" s="124" t="str">
        <f t="shared" si="1"/>
        <v>TB</v>
      </c>
      <c r="I39" s="14"/>
    </row>
    <row r="40" spans="1:9" s="12" customFormat="1" ht="17.45" customHeight="1">
      <c r="A40" s="45">
        <v>29</v>
      </c>
      <c r="B40" s="63" t="s">
        <v>296</v>
      </c>
      <c r="C40" s="62" t="s">
        <v>297</v>
      </c>
      <c r="D40" s="53" t="s">
        <v>298</v>
      </c>
      <c r="E40" s="45">
        <v>60</v>
      </c>
      <c r="F40" s="54" t="str">
        <f t="shared" si="0"/>
        <v>TB</v>
      </c>
      <c r="G40" s="123">
        <v>60</v>
      </c>
      <c r="H40" s="124" t="str">
        <f t="shared" si="1"/>
        <v>TB</v>
      </c>
      <c r="I40" s="64"/>
    </row>
    <row r="41" spans="1:9" s="12" customFormat="1" ht="17.45" customHeight="1">
      <c r="A41" s="45">
        <v>30</v>
      </c>
      <c r="B41" s="63" t="s">
        <v>300</v>
      </c>
      <c r="C41" s="62" t="s">
        <v>301</v>
      </c>
      <c r="D41" s="53" t="s">
        <v>302</v>
      </c>
      <c r="E41" s="45">
        <v>60</v>
      </c>
      <c r="F41" s="54" t="str">
        <f t="shared" si="0"/>
        <v>TB</v>
      </c>
      <c r="G41" s="123">
        <v>60</v>
      </c>
      <c r="H41" s="124" t="str">
        <f t="shared" si="1"/>
        <v>TB</v>
      </c>
      <c r="I41" s="64"/>
    </row>
    <row r="42" spans="1:9" s="12" customFormat="1" ht="17.45" customHeight="1">
      <c r="A42" s="45">
        <v>31</v>
      </c>
      <c r="B42" s="63" t="s">
        <v>304</v>
      </c>
      <c r="C42" s="62" t="s">
        <v>305</v>
      </c>
      <c r="D42" s="53" t="s">
        <v>302</v>
      </c>
      <c r="E42" s="45">
        <v>65</v>
      </c>
      <c r="F42" s="54" t="str">
        <f t="shared" si="0"/>
        <v>TB</v>
      </c>
      <c r="G42" s="123">
        <v>65</v>
      </c>
      <c r="H42" s="124" t="str">
        <f t="shared" si="1"/>
        <v>TB</v>
      </c>
      <c r="I42" s="64"/>
    </row>
    <row r="43" spans="1:9" s="12" customFormat="1" ht="17.45" customHeight="1">
      <c r="A43" s="125">
        <v>32</v>
      </c>
      <c r="B43" s="126" t="s">
        <v>307</v>
      </c>
      <c r="C43" s="127" t="s">
        <v>308</v>
      </c>
      <c r="D43" s="128" t="s">
        <v>309</v>
      </c>
      <c r="E43" s="125">
        <v>0</v>
      </c>
      <c r="F43" s="129" t="str">
        <f t="shared" si="0"/>
        <v>KXL</v>
      </c>
      <c r="G43" s="125"/>
      <c r="H43" s="130" t="str">
        <f t="shared" si="1"/>
        <v>KXL</v>
      </c>
      <c r="I43" s="132" t="s">
        <v>374</v>
      </c>
    </row>
    <row r="44" spans="1:9" s="12" customFormat="1" ht="17.45" customHeight="1">
      <c r="A44" s="45">
        <v>33</v>
      </c>
      <c r="B44" s="63" t="s">
        <v>311</v>
      </c>
      <c r="C44" s="62" t="s">
        <v>312</v>
      </c>
      <c r="D44" s="53" t="s">
        <v>313</v>
      </c>
      <c r="E44" s="45">
        <v>90</v>
      </c>
      <c r="F44" s="54" t="str">
        <f t="shared" si="0"/>
        <v>XS</v>
      </c>
      <c r="G44" s="123">
        <v>90</v>
      </c>
      <c r="H44" s="124" t="str">
        <f t="shared" si="1"/>
        <v>XS</v>
      </c>
      <c r="I44" s="14"/>
    </row>
    <row r="45" spans="1:9" s="12" customFormat="1" ht="17.45" customHeight="1">
      <c r="A45" s="45">
        <v>34</v>
      </c>
      <c r="B45" s="63" t="s">
        <v>315</v>
      </c>
      <c r="C45" s="62" t="s">
        <v>316</v>
      </c>
      <c r="D45" s="53" t="s">
        <v>313</v>
      </c>
      <c r="E45" s="45">
        <v>70</v>
      </c>
      <c r="F45" s="54" t="str">
        <f t="shared" si="0"/>
        <v>Khá</v>
      </c>
      <c r="G45" s="123">
        <v>60</v>
      </c>
      <c r="H45" s="124" t="str">
        <f t="shared" si="1"/>
        <v>TB</v>
      </c>
      <c r="I45" s="14"/>
    </row>
    <row r="46" spans="1:9" s="12" customFormat="1" ht="17.45" customHeight="1">
      <c r="A46" s="45">
        <v>35</v>
      </c>
      <c r="B46" s="63" t="s">
        <v>319</v>
      </c>
      <c r="C46" s="62" t="s">
        <v>320</v>
      </c>
      <c r="D46" s="53" t="s">
        <v>313</v>
      </c>
      <c r="E46" s="45">
        <v>85</v>
      </c>
      <c r="F46" s="54" t="str">
        <f t="shared" si="0"/>
        <v>Tốt</v>
      </c>
      <c r="G46" s="123">
        <v>85</v>
      </c>
      <c r="H46" s="124" t="str">
        <f t="shared" si="1"/>
        <v>Tốt</v>
      </c>
      <c r="I46" s="14"/>
    </row>
    <row r="47" spans="1:9" s="12" customFormat="1" ht="17.45" customHeight="1">
      <c r="A47" s="45">
        <v>36</v>
      </c>
      <c r="B47" s="63" t="s">
        <v>322</v>
      </c>
      <c r="C47" s="62" t="s">
        <v>323</v>
      </c>
      <c r="D47" s="53" t="s">
        <v>313</v>
      </c>
      <c r="E47" s="45">
        <v>65</v>
      </c>
      <c r="F47" s="54" t="str">
        <f t="shared" si="0"/>
        <v>TB</v>
      </c>
      <c r="G47" s="123">
        <v>65</v>
      </c>
      <c r="H47" s="124" t="str">
        <f t="shared" si="1"/>
        <v>TB</v>
      </c>
      <c r="I47" s="14"/>
    </row>
    <row r="48" spans="1:9" ht="20.100000000000001" customHeight="1">
      <c r="A48" s="46"/>
      <c r="B48" s="46"/>
      <c r="C48" s="152" t="s">
        <v>146</v>
      </c>
      <c r="D48" s="152"/>
      <c r="E48" s="152"/>
      <c r="F48" s="152"/>
      <c r="G48" s="152"/>
      <c r="H48" s="152"/>
      <c r="I48" s="152"/>
    </row>
    <row r="49" spans="1:10" ht="18" customHeight="1">
      <c r="C49" s="153" t="s">
        <v>147</v>
      </c>
      <c r="D49" s="153"/>
      <c r="E49" s="154" t="s">
        <v>142</v>
      </c>
      <c r="F49" s="154"/>
      <c r="G49" s="154" t="s">
        <v>143</v>
      </c>
      <c r="H49" s="154"/>
      <c r="I49" s="153" t="s">
        <v>13</v>
      </c>
    </row>
    <row r="50" spans="1:10" s="12" customFormat="1" ht="18" customHeight="1">
      <c r="C50" s="153"/>
      <c r="D50" s="153"/>
      <c r="E50" s="52" t="s">
        <v>148</v>
      </c>
      <c r="F50" s="19" t="s">
        <v>149</v>
      </c>
      <c r="G50" s="52" t="s">
        <v>148</v>
      </c>
      <c r="H50" s="19" t="s">
        <v>149</v>
      </c>
      <c r="I50" s="153"/>
    </row>
    <row r="51" spans="1:10" ht="18" customHeight="1">
      <c r="C51" s="138" t="s">
        <v>150</v>
      </c>
      <c r="D51" s="138"/>
      <c r="E51" s="55">
        <f>COUNTIF(F12:F47,"XS")</f>
        <v>4</v>
      </c>
      <c r="F51" s="56">
        <f t="shared" ref="F51:F56" si="2">E51*100/36</f>
        <v>11.111111111111111</v>
      </c>
      <c r="G51" s="123">
        <f>COUNTIF(H12:H47,"XS")</f>
        <v>2</v>
      </c>
      <c r="H51" s="131">
        <f>G51*100/34</f>
        <v>5.882352941176471</v>
      </c>
      <c r="I51" s="59"/>
    </row>
    <row r="52" spans="1:10" ht="18" customHeight="1">
      <c r="C52" s="138" t="s">
        <v>151</v>
      </c>
      <c r="D52" s="138"/>
      <c r="E52" s="55">
        <f>COUNTIF(F12:F47,"Tốt")</f>
        <v>7</v>
      </c>
      <c r="F52" s="56">
        <f t="shared" si="2"/>
        <v>19.444444444444443</v>
      </c>
      <c r="G52" s="123">
        <f>COUNTIF(H12:H47,"Tốt")</f>
        <v>3</v>
      </c>
      <c r="H52" s="131">
        <f>G52*100/34</f>
        <v>8.8235294117647065</v>
      </c>
      <c r="I52" s="59"/>
    </row>
    <row r="53" spans="1:10" ht="18" customHeight="1">
      <c r="C53" s="138" t="s">
        <v>152</v>
      </c>
      <c r="D53" s="138"/>
      <c r="E53" s="55">
        <f>COUNTIF(F12:F47,"Khá")</f>
        <v>3</v>
      </c>
      <c r="F53" s="56">
        <f t="shared" si="2"/>
        <v>8.3333333333333339</v>
      </c>
      <c r="G53" s="123">
        <f>COUNTIF(H12:H47,"Khá")</f>
        <v>5</v>
      </c>
      <c r="H53" s="131">
        <f>G53*100/34</f>
        <v>14.705882352941176</v>
      </c>
      <c r="I53" s="59"/>
    </row>
    <row r="54" spans="1:10" ht="18" customHeight="1">
      <c r="C54" s="138" t="s">
        <v>153</v>
      </c>
      <c r="D54" s="138"/>
      <c r="E54" s="55">
        <f>COUNTIF(F12:F47,"TB")</f>
        <v>20</v>
      </c>
      <c r="F54" s="56">
        <f t="shared" si="2"/>
        <v>55.555555555555557</v>
      </c>
      <c r="G54" s="123">
        <f>COUNTIF(H12:H47,"TB")</f>
        <v>24</v>
      </c>
      <c r="H54" s="131">
        <f>G54*100/34</f>
        <v>70.588235294117652</v>
      </c>
      <c r="I54" s="59"/>
    </row>
    <row r="55" spans="1:10" ht="18" customHeight="1">
      <c r="C55" s="138" t="s">
        <v>154</v>
      </c>
      <c r="D55" s="138"/>
      <c r="E55" s="55">
        <f>COUNTIF(F12:F47,"Yếu")</f>
        <v>0</v>
      </c>
      <c r="F55" s="56">
        <f t="shared" si="2"/>
        <v>0</v>
      </c>
      <c r="G55" s="60">
        <f>COUNTIF(H12:H47,"Yếu")</f>
        <v>0</v>
      </c>
      <c r="H55" s="61">
        <f>G55*100/34</f>
        <v>0</v>
      </c>
      <c r="I55" s="59"/>
    </row>
    <row r="56" spans="1:10" ht="18" customHeight="1">
      <c r="C56" s="138" t="s">
        <v>155</v>
      </c>
      <c r="D56" s="138"/>
      <c r="E56" s="55">
        <f>COUNTIF(F12:F47,"KXL")</f>
        <v>2</v>
      </c>
      <c r="F56" s="56">
        <f t="shared" si="2"/>
        <v>5.5555555555555554</v>
      </c>
      <c r="G56" s="60">
        <f>COUNTIF(H12:H47,"KXL")</f>
        <v>2</v>
      </c>
      <c r="H56" s="61" t="e">
        <f>G56*100/#REF!</f>
        <v>#REF!</v>
      </c>
      <c r="I56" s="59"/>
    </row>
    <row r="57" spans="1:10">
      <c r="C57" s="44"/>
      <c r="D57" s="44"/>
      <c r="F57" s="57"/>
    </row>
    <row r="58" spans="1:10" ht="18" customHeight="1">
      <c r="E58" s="155" t="s">
        <v>159</v>
      </c>
      <c r="F58" s="155"/>
      <c r="G58" s="155"/>
      <c r="H58" s="155"/>
      <c r="I58" s="155"/>
    </row>
    <row r="59" spans="1:10" ht="18" customHeight="1">
      <c r="A59" s="137" t="s">
        <v>156</v>
      </c>
      <c r="B59" s="137"/>
      <c r="C59" s="137"/>
      <c r="D59" s="137"/>
      <c r="E59" s="137"/>
      <c r="F59" s="137" t="s">
        <v>142</v>
      </c>
      <c r="G59" s="137"/>
      <c r="H59" s="137"/>
      <c r="I59" s="133" t="s">
        <v>157</v>
      </c>
      <c r="J59" s="58"/>
    </row>
    <row r="60" spans="1:10" ht="18" customHeight="1"/>
    <row r="61" spans="1:10" ht="18" customHeight="1"/>
    <row r="62" spans="1:10" ht="18" customHeight="1"/>
    <row r="63" spans="1:10" ht="18" customHeight="1">
      <c r="A63" s="182">
        <v>1</v>
      </c>
      <c r="F63" s="181" t="s">
        <v>377</v>
      </c>
      <c r="G63" s="181"/>
      <c r="H63" s="181"/>
      <c r="I63" s="133" t="s">
        <v>376</v>
      </c>
    </row>
  </sheetData>
  <mergeCells count="31">
    <mergeCell ref="F63:H63"/>
    <mergeCell ref="A59:E59"/>
    <mergeCell ref="F59:H59"/>
    <mergeCell ref="C52:D52"/>
    <mergeCell ref="C53:D53"/>
    <mergeCell ref="C54:D54"/>
    <mergeCell ref="C55:D55"/>
    <mergeCell ref="C56:D56"/>
    <mergeCell ref="E58:I58"/>
    <mergeCell ref="C51:D51"/>
    <mergeCell ref="A5:D5"/>
    <mergeCell ref="A6:I6"/>
    <mergeCell ref="A7:I7"/>
    <mergeCell ref="A8:I8"/>
    <mergeCell ref="A10:A11"/>
    <mergeCell ref="B10:B11"/>
    <mergeCell ref="C10:D11"/>
    <mergeCell ref="E10:F10"/>
    <mergeCell ref="G10:H10"/>
    <mergeCell ref="I10:I11"/>
    <mergeCell ref="C48:I48"/>
    <mergeCell ref="C49:D50"/>
    <mergeCell ref="E49:F49"/>
    <mergeCell ref="G49:H49"/>
    <mergeCell ref="I49:I50"/>
    <mergeCell ref="A2:D2"/>
    <mergeCell ref="E2:I2"/>
    <mergeCell ref="A3:D3"/>
    <mergeCell ref="E3:I3"/>
    <mergeCell ref="A4:D4"/>
    <mergeCell ref="E4:I4"/>
  </mergeCells>
  <conditionalFormatting sqref="F12:F42 H12:H42 H44:H47 F44:F47">
    <cfRule type="cellIs" dxfId="3" priority="3" stopIfTrue="1" operator="equal">
      <formula>"SVG"</formula>
    </cfRule>
    <cfRule type="cellIs" dxfId="2" priority="4" stopIfTrue="1" operator="equal">
      <formula>"SVXS"</formula>
    </cfRule>
  </conditionalFormatting>
  <conditionalFormatting sqref="F43 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zoomScale="90" zoomScaleNormal="90" workbookViewId="0">
      <selection activeCell="C2" sqref="C2"/>
    </sheetView>
  </sheetViews>
  <sheetFormatPr defaultRowHeight="15.75"/>
  <cols>
    <col min="1" max="1" width="3.75" style="65" customWidth="1"/>
    <col min="2" max="2" width="10.125" style="65" customWidth="1"/>
    <col min="3" max="3" width="16.875" style="65" customWidth="1"/>
    <col min="4" max="4" width="7.875" style="65" customWidth="1"/>
    <col min="5" max="5" width="7.375" style="65" customWidth="1"/>
    <col min="6" max="6" width="5" style="65" customWidth="1"/>
    <col min="7" max="7" width="8.5" style="65" customWidth="1"/>
    <col min="8" max="8" width="6.75" style="65" customWidth="1"/>
    <col min="9" max="9" width="6" style="65" customWidth="1"/>
    <col min="10" max="10" width="5.125" style="65" customWidth="1"/>
    <col min="11" max="11" width="7" style="65" customWidth="1"/>
    <col min="12" max="12" width="7.25" style="65" customWidth="1"/>
    <col min="13" max="13" width="8.5" style="65" customWidth="1"/>
    <col min="14" max="14" width="7.5" style="65" customWidth="1"/>
    <col min="15" max="15" width="7.125" style="65" customWidth="1"/>
    <col min="16" max="16" width="6.875" style="65" customWidth="1"/>
    <col min="17" max="17" width="5.875" style="65" customWidth="1"/>
    <col min="18" max="18" width="8.75" style="65" hidden="1" customWidth="1"/>
    <col min="19" max="19" width="12" style="65" hidden="1" customWidth="1"/>
    <col min="20" max="20" width="16.125" style="65" customWidth="1"/>
    <col min="21" max="256" width="9" style="65"/>
    <col min="257" max="257" width="3.75" style="65" customWidth="1"/>
    <col min="258" max="258" width="10.125" style="65" customWidth="1"/>
    <col min="259" max="259" width="16.875" style="65" customWidth="1"/>
    <col min="260" max="260" width="7.875" style="65" customWidth="1"/>
    <col min="261" max="262" width="9.375" style="65" customWidth="1"/>
    <col min="263" max="273" width="8.5" style="65" customWidth="1"/>
    <col min="274" max="274" width="8.75" style="65" customWidth="1"/>
    <col min="275" max="275" width="12" style="65" customWidth="1"/>
    <col min="276" max="276" width="16.125" style="65" customWidth="1"/>
    <col min="277" max="512" width="9" style="65"/>
    <col min="513" max="513" width="3.75" style="65" customWidth="1"/>
    <col min="514" max="514" width="10.125" style="65" customWidth="1"/>
    <col min="515" max="515" width="16.875" style="65" customWidth="1"/>
    <col min="516" max="516" width="7.875" style="65" customWidth="1"/>
    <col min="517" max="518" width="9.375" style="65" customWidth="1"/>
    <col min="519" max="529" width="8.5" style="65" customWidth="1"/>
    <col min="530" max="530" width="8.75" style="65" customWidth="1"/>
    <col min="531" max="531" width="12" style="65" customWidth="1"/>
    <col min="532" max="532" width="16.125" style="65" customWidth="1"/>
    <col min="533" max="768" width="9" style="65"/>
    <col min="769" max="769" width="3.75" style="65" customWidth="1"/>
    <col min="770" max="770" width="10.125" style="65" customWidth="1"/>
    <col min="771" max="771" width="16.875" style="65" customWidth="1"/>
    <col min="772" max="772" width="7.875" style="65" customWidth="1"/>
    <col min="773" max="774" width="9.375" style="65" customWidth="1"/>
    <col min="775" max="785" width="8.5" style="65" customWidth="1"/>
    <col min="786" max="786" width="8.75" style="65" customWidth="1"/>
    <col min="787" max="787" width="12" style="65" customWidth="1"/>
    <col min="788" max="788" width="16.125" style="65" customWidth="1"/>
    <col min="789" max="1024" width="9" style="65"/>
    <col min="1025" max="1025" width="3.75" style="65" customWidth="1"/>
    <col min="1026" max="1026" width="10.125" style="65" customWidth="1"/>
    <col min="1027" max="1027" width="16.875" style="65" customWidth="1"/>
    <col min="1028" max="1028" width="7.875" style="65" customWidth="1"/>
    <col min="1029" max="1030" width="9.375" style="65" customWidth="1"/>
    <col min="1031" max="1041" width="8.5" style="65" customWidth="1"/>
    <col min="1042" max="1042" width="8.75" style="65" customWidth="1"/>
    <col min="1043" max="1043" width="12" style="65" customWidth="1"/>
    <col min="1044" max="1044" width="16.125" style="65" customWidth="1"/>
    <col min="1045" max="1280" width="9" style="65"/>
    <col min="1281" max="1281" width="3.75" style="65" customWidth="1"/>
    <col min="1282" max="1282" width="10.125" style="65" customWidth="1"/>
    <col min="1283" max="1283" width="16.875" style="65" customWidth="1"/>
    <col min="1284" max="1284" width="7.875" style="65" customWidth="1"/>
    <col min="1285" max="1286" width="9.375" style="65" customWidth="1"/>
    <col min="1287" max="1297" width="8.5" style="65" customWidth="1"/>
    <col min="1298" max="1298" width="8.75" style="65" customWidth="1"/>
    <col min="1299" max="1299" width="12" style="65" customWidth="1"/>
    <col min="1300" max="1300" width="16.125" style="65" customWidth="1"/>
    <col min="1301" max="1536" width="9" style="65"/>
    <col min="1537" max="1537" width="3.75" style="65" customWidth="1"/>
    <col min="1538" max="1538" width="10.125" style="65" customWidth="1"/>
    <col min="1539" max="1539" width="16.875" style="65" customWidth="1"/>
    <col min="1540" max="1540" width="7.875" style="65" customWidth="1"/>
    <col min="1541" max="1542" width="9.375" style="65" customWidth="1"/>
    <col min="1543" max="1553" width="8.5" style="65" customWidth="1"/>
    <col min="1554" max="1554" width="8.75" style="65" customWidth="1"/>
    <col min="1555" max="1555" width="12" style="65" customWidth="1"/>
    <col min="1556" max="1556" width="16.125" style="65" customWidth="1"/>
    <col min="1557" max="1792" width="9" style="65"/>
    <col min="1793" max="1793" width="3.75" style="65" customWidth="1"/>
    <col min="1794" max="1794" width="10.125" style="65" customWidth="1"/>
    <col min="1795" max="1795" width="16.875" style="65" customWidth="1"/>
    <col min="1796" max="1796" width="7.875" style="65" customWidth="1"/>
    <col min="1797" max="1798" width="9.375" style="65" customWidth="1"/>
    <col min="1799" max="1809" width="8.5" style="65" customWidth="1"/>
    <col min="1810" max="1810" width="8.75" style="65" customWidth="1"/>
    <col min="1811" max="1811" width="12" style="65" customWidth="1"/>
    <col min="1812" max="1812" width="16.125" style="65" customWidth="1"/>
    <col min="1813" max="2048" width="9" style="65"/>
    <col min="2049" max="2049" width="3.75" style="65" customWidth="1"/>
    <col min="2050" max="2050" width="10.125" style="65" customWidth="1"/>
    <col min="2051" max="2051" width="16.875" style="65" customWidth="1"/>
    <col min="2052" max="2052" width="7.875" style="65" customWidth="1"/>
    <col min="2053" max="2054" width="9.375" style="65" customWidth="1"/>
    <col min="2055" max="2065" width="8.5" style="65" customWidth="1"/>
    <col min="2066" max="2066" width="8.75" style="65" customWidth="1"/>
    <col min="2067" max="2067" width="12" style="65" customWidth="1"/>
    <col min="2068" max="2068" width="16.125" style="65" customWidth="1"/>
    <col min="2069" max="2304" width="9" style="65"/>
    <col min="2305" max="2305" width="3.75" style="65" customWidth="1"/>
    <col min="2306" max="2306" width="10.125" style="65" customWidth="1"/>
    <col min="2307" max="2307" width="16.875" style="65" customWidth="1"/>
    <col min="2308" max="2308" width="7.875" style="65" customWidth="1"/>
    <col min="2309" max="2310" width="9.375" style="65" customWidth="1"/>
    <col min="2311" max="2321" width="8.5" style="65" customWidth="1"/>
    <col min="2322" max="2322" width="8.75" style="65" customWidth="1"/>
    <col min="2323" max="2323" width="12" style="65" customWidth="1"/>
    <col min="2324" max="2324" width="16.125" style="65" customWidth="1"/>
    <col min="2325" max="2560" width="9" style="65"/>
    <col min="2561" max="2561" width="3.75" style="65" customWidth="1"/>
    <col min="2562" max="2562" width="10.125" style="65" customWidth="1"/>
    <col min="2563" max="2563" width="16.875" style="65" customWidth="1"/>
    <col min="2564" max="2564" width="7.875" style="65" customWidth="1"/>
    <col min="2565" max="2566" width="9.375" style="65" customWidth="1"/>
    <col min="2567" max="2577" width="8.5" style="65" customWidth="1"/>
    <col min="2578" max="2578" width="8.75" style="65" customWidth="1"/>
    <col min="2579" max="2579" width="12" style="65" customWidth="1"/>
    <col min="2580" max="2580" width="16.125" style="65" customWidth="1"/>
    <col min="2581" max="2816" width="9" style="65"/>
    <col min="2817" max="2817" width="3.75" style="65" customWidth="1"/>
    <col min="2818" max="2818" width="10.125" style="65" customWidth="1"/>
    <col min="2819" max="2819" width="16.875" style="65" customWidth="1"/>
    <col min="2820" max="2820" width="7.875" style="65" customWidth="1"/>
    <col min="2821" max="2822" width="9.375" style="65" customWidth="1"/>
    <col min="2823" max="2833" width="8.5" style="65" customWidth="1"/>
    <col min="2834" max="2834" width="8.75" style="65" customWidth="1"/>
    <col min="2835" max="2835" width="12" style="65" customWidth="1"/>
    <col min="2836" max="2836" width="16.125" style="65" customWidth="1"/>
    <col min="2837" max="3072" width="9" style="65"/>
    <col min="3073" max="3073" width="3.75" style="65" customWidth="1"/>
    <col min="3074" max="3074" width="10.125" style="65" customWidth="1"/>
    <col min="3075" max="3075" width="16.875" style="65" customWidth="1"/>
    <col min="3076" max="3076" width="7.875" style="65" customWidth="1"/>
    <col min="3077" max="3078" width="9.375" style="65" customWidth="1"/>
    <col min="3079" max="3089" width="8.5" style="65" customWidth="1"/>
    <col min="3090" max="3090" width="8.75" style="65" customWidth="1"/>
    <col min="3091" max="3091" width="12" style="65" customWidth="1"/>
    <col min="3092" max="3092" width="16.125" style="65" customWidth="1"/>
    <col min="3093" max="3328" width="9" style="65"/>
    <col min="3329" max="3329" width="3.75" style="65" customWidth="1"/>
    <col min="3330" max="3330" width="10.125" style="65" customWidth="1"/>
    <col min="3331" max="3331" width="16.875" style="65" customWidth="1"/>
    <col min="3332" max="3332" width="7.875" style="65" customWidth="1"/>
    <col min="3333" max="3334" width="9.375" style="65" customWidth="1"/>
    <col min="3335" max="3345" width="8.5" style="65" customWidth="1"/>
    <col min="3346" max="3346" width="8.75" style="65" customWidth="1"/>
    <col min="3347" max="3347" width="12" style="65" customWidth="1"/>
    <col min="3348" max="3348" width="16.125" style="65" customWidth="1"/>
    <col min="3349" max="3584" width="9" style="65"/>
    <col min="3585" max="3585" width="3.75" style="65" customWidth="1"/>
    <col min="3586" max="3586" width="10.125" style="65" customWidth="1"/>
    <col min="3587" max="3587" width="16.875" style="65" customWidth="1"/>
    <col min="3588" max="3588" width="7.875" style="65" customWidth="1"/>
    <col min="3589" max="3590" width="9.375" style="65" customWidth="1"/>
    <col min="3591" max="3601" width="8.5" style="65" customWidth="1"/>
    <col min="3602" max="3602" width="8.75" style="65" customWidth="1"/>
    <col min="3603" max="3603" width="12" style="65" customWidth="1"/>
    <col min="3604" max="3604" width="16.125" style="65" customWidth="1"/>
    <col min="3605" max="3840" width="9" style="65"/>
    <col min="3841" max="3841" width="3.75" style="65" customWidth="1"/>
    <col min="3842" max="3842" width="10.125" style="65" customWidth="1"/>
    <col min="3843" max="3843" width="16.875" style="65" customWidth="1"/>
    <col min="3844" max="3844" width="7.875" style="65" customWidth="1"/>
    <col min="3845" max="3846" width="9.375" style="65" customWidth="1"/>
    <col min="3847" max="3857" width="8.5" style="65" customWidth="1"/>
    <col min="3858" max="3858" width="8.75" style="65" customWidth="1"/>
    <col min="3859" max="3859" width="12" style="65" customWidth="1"/>
    <col min="3860" max="3860" width="16.125" style="65" customWidth="1"/>
    <col min="3861" max="4096" width="9" style="65"/>
    <col min="4097" max="4097" width="3.75" style="65" customWidth="1"/>
    <col min="4098" max="4098" width="10.125" style="65" customWidth="1"/>
    <col min="4099" max="4099" width="16.875" style="65" customWidth="1"/>
    <col min="4100" max="4100" width="7.875" style="65" customWidth="1"/>
    <col min="4101" max="4102" width="9.375" style="65" customWidth="1"/>
    <col min="4103" max="4113" width="8.5" style="65" customWidth="1"/>
    <col min="4114" max="4114" width="8.75" style="65" customWidth="1"/>
    <col min="4115" max="4115" width="12" style="65" customWidth="1"/>
    <col min="4116" max="4116" width="16.125" style="65" customWidth="1"/>
    <col min="4117" max="4352" width="9" style="65"/>
    <col min="4353" max="4353" width="3.75" style="65" customWidth="1"/>
    <col min="4354" max="4354" width="10.125" style="65" customWidth="1"/>
    <col min="4355" max="4355" width="16.875" style="65" customWidth="1"/>
    <col min="4356" max="4356" width="7.875" style="65" customWidth="1"/>
    <col min="4357" max="4358" width="9.375" style="65" customWidth="1"/>
    <col min="4359" max="4369" width="8.5" style="65" customWidth="1"/>
    <col min="4370" max="4370" width="8.75" style="65" customWidth="1"/>
    <col min="4371" max="4371" width="12" style="65" customWidth="1"/>
    <col min="4372" max="4372" width="16.125" style="65" customWidth="1"/>
    <col min="4373" max="4608" width="9" style="65"/>
    <col min="4609" max="4609" width="3.75" style="65" customWidth="1"/>
    <col min="4610" max="4610" width="10.125" style="65" customWidth="1"/>
    <col min="4611" max="4611" width="16.875" style="65" customWidth="1"/>
    <col min="4612" max="4612" width="7.875" style="65" customWidth="1"/>
    <col min="4613" max="4614" width="9.375" style="65" customWidth="1"/>
    <col min="4615" max="4625" width="8.5" style="65" customWidth="1"/>
    <col min="4626" max="4626" width="8.75" style="65" customWidth="1"/>
    <col min="4627" max="4627" width="12" style="65" customWidth="1"/>
    <col min="4628" max="4628" width="16.125" style="65" customWidth="1"/>
    <col min="4629" max="4864" width="9" style="65"/>
    <col min="4865" max="4865" width="3.75" style="65" customWidth="1"/>
    <col min="4866" max="4866" width="10.125" style="65" customWidth="1"/>
    <col min="4867" max="4867" width="16.875" style="65" customWidth="1"/>
    <col min="4868" max="4868" width="7.875" style="65" customWidth="1"/>
    <col min="4869" max="4870" width="9.375" style="65" customWidth="1"/>
    <col min="4871" max="4881" width="8.5" style="65" customWidth="1"/>
    <col min="4882" max="4882" width="8.75" style="65" customWidth="1"/>
    <col min="4883" max="4883" width="12" style="65" customWidth="1"/>
    <col min="4884" max="4884" width="16.125" style="65" customWidth="1"/>
    <col min="4885" max="5120" width="9" style="65"/>
    <col min="5121" max="5121" width="3.75" style="65" customWidth="1"/>
    <col min="5122" max="5122" width="10.125" style="65" customWidth="1"/>
    <col min="5123" max="5123" width="16.875" style="65" customWidth="1"/>
    <col min="5124" max="5124" width="7.875" style="65" customWidth="1"/>
    <col min="5125" max="5126" width="9.375" style="65" customWidth="1"/>
    <col min="5127" max="5137" width="8.5" style="65" customWidth="1"/>
    <col min="5138" max="5138" width="8.75" style="65" customWidth="1"/>
    <col min="5139" max="5139" width="12" style="65" customWidth="1"/>
    <col min="5140" max="5140" width="16.125" style="65" customWidth="1"/>
    <col min="5141" max="5376" width="9" style="65"/>
    <col min="5377" max="5377" width="3.75" style="65" customWidth="1"/>
    <col min="5378" max="5378" width="10.125" style="65" customWidth="1"/>
    <col min="5379" max="5379" width="16.875" style="65" customWidth="1"/>
    <col min="5380" max="5380" width="7.875" style="65" customWidth="1"/>
    <col min="5381" max="5382" width="9.375" style="65" customWidth="1"/>
    <col min="5383" max="5393" width="8.5" style="65" customWidth="1"/>
    <col min="5394" max="5394" width="8.75" style="65" customWidth="1"/>
    <col min="5395" max="5395" width="12" style="65" customWidth="1"/>
    <col min="5396" max="5396" width="16.125" style="65" customWidth="1"/>
    <col min="5397" max="5632" width="9" style="65"/>
    <col min="5633" max="5633" width="3.75" style="65" customWidth="1"/>
    <col min="5634" max="5634" width="10.125" style="65" customWidth="1"/>
    <col min="5635" max="5635" width="16.875" style="65" customWidth="1"/>
    <col min="5636" max="5636" width="7.875" style="65" customWidth="1"/>
    <col min="5637" max="5638" width="9.375" style="65" customWidth="1"/>
    <col min="5639" max="5649" width="8.5" style="65" customWidth="1"/>
    <col min="5650" max="5650" width="8.75" style="65" customWidth="1"/>
    <col min="5651" max="5651" width="12" style="65" customWidth="1"/>
    <col min="5652" max="5652" width="16.125" style="65" customWidth="1"/>
    <col min="5653" max="5888" width="9" style="65"/>
    <col min="5889" max="5889" width="3.75" style="65" customWidth="1"/>
    <col min="5890" max="5890" width="10.125" style="65" customWidth="1"/>
    <col min="5891" max="5891" width="16.875" style="65" customWidth="1"/>
    <col min="5892" max="5892" width="7.875" style="65" customWidth="1"/>
    <col min="5893" max="5894" width="9.375" style="65" customWidth="1"/>
    <col min="5895" max="5905" width="8.5" style="65" customWidth="1"/>
    <col min="5906" max="5906" width="8.75" style="65" customWidth="1"/>
    <col min="5907" max="5907" width="12" style="65" customWidth="1"/>
    <col min="5908" max="5908" width="16.125" style="65" customWidth="1"/>
    <col min="5909" max="6144" width="9" style="65"/>
    <col min="6145" max="6145" width="3.75" style="65" customWidth="1"/>
    <col min="6146" max="6146" width="10.125" style="65" customWidth="1"/>
    <col min="6147" max="6147" width="16.875" style="65" customWidth="1"/>
    <col min="6148" max="6148" width="7.875" style="65" customWidth="1"/>
    <col min="6149" max="6150" width="9.375" style="65" customWidth="1"/>
    <col min="6151" max="6161" width="8.5" style="65" customWidth="1"/>
    <col min="6162" max="6162" width="8.75" style="65" customWidth="1"/>
    <col min="6163" max="6163" width="12" style="65" customWidth="1"/>
    <col min="6164" max="6164" width="16.125" style="65" customWidth="1"/>
    <col min="6165" max="6400" width="9" style="65"/>
    <col min="6401" max="6401" width="3.75" style="65" customWidth="1"/>
    <col min="6402" max="6402" width="10.125" style="65" customWidth="1"/>
    <col min="6403" max="6403" width="16.875" style="65" customWidth="1"/>
    <col min="6404" max="6404" width="7.875" style="65" customWidth="1"/>
    <col min="6405" max="6406" width="9.375" style="65" customWidth="1"/>
    <col min="6407" max="6417" width="8.5" style="65" customWidth="1"/>
    <col min="6418" max="6418" width="8.75" style="65" customWidth="1"/>
    <col min="6419" max="6419" width="12" style="65" customWidth="1"/>
    <col min="6420" max="6420" width="16.125" style="65" customWidth="1"/>
    <col min="6421" max="6656" width="9" style="65"/>
    <col min="6657" max="6657" width="3.75" style="65" customWidth="1"/>
    <col min="6658" max="6658" width="10.125" style="65" customWidth="1"/>
    <col min="6659" max="6659" width="16.875" style="65" customWidth="1"/>
    <col min="6660" max="6660" width="7.875" style="65" customWidth="1"/>
    <col min="6661" max="6662" width="9.375" style="65" customWidth="1"/>
    <col min="6663" max="6673" width="8.5" style="65" customWidth="1"/>
    <col min="6674" max="6674" width="8.75" style="65" customWidth="1"/>
    <col min="6675" max="6675" width="12" style="65" customWidth="1"/>
    <col min="6676" max="6676" width="16.125" style="65" customWidth="1"/>
    <col min="6677" max="6912" width="9" style="65"/>
    <col min="6913" max="6913" width="3.75" style="65" customWidth="1"/>
    <col min="6914" max="6914" width="10.125" style="65" customWidth="1"/>
    <col min="6915" max="6915" width="16.875" style="65" customWidth="1"/>
    <col min="6916" max="6916" width="7.875" style="65" customWidth="1"/>
    <col min="6917" max="6918" width="9.375" style="65" customWidth="1"/>
    <col min="6919" max="6929" width="8.5" style="65" customWidth="1"/>
    <col min="6930" max="6930" width="8.75" style="65" customWidth="1"/>
    <col min="6931" max="6931" width="12" style="65" customWidth="1"/>
    <col min="6932" max="6932" width="16.125" style="65" customWidth="1"/>
    <col min="6933" max="7168" width="9" style="65"/>
    <col min="7169" max="7169" width="3.75" style="65" customWidth="1"/>
    <col min="7170" max="7170" width="10.125" style="65" customWidth="1"/>
    <col min="7171" max="7171" width="16.875" style="65" customWidth="1"/>
    <col min="7172" max="7172" width="7.875" style="65" customWidth="1"/>
    <col min="7173" max="7174" width="9.375" style="65" customWidth="1"/>
    <col min="7175" max="7185" width="8.5" style="65" customWidth="1"/>
    <col min="7186" max="7186" width="8.75" style="65" customWidth="1"/>
    <col min="7187" max="7187" width="12" style="65" customWidth="1"/>
    <col min="7188" max="7188" width="16.125" style="65" customWidth="1"/>
    <col min="7189" max="7424" width="9" style="65"/>
    <col min="7425" max="7425" width="3.75" style="65" customWidth="1"/>
    <col min="7426" max="7426" width="10.125" style="65" customWidth="1"/>
    <col min="7427" max="7427" width="16.875" style="65" customWidth="1"/>
    <col min="7428" max="7428" width="7.875" style="65" customWidth="1"/>
    <col min="7429" max="7430" width="9.375" style="65" customWidth="1"/>
    <col min="7431" max="7441" width="8.5" style="65" customWidth="1"/>
    <col min="7442" max="7442" width="8.75" style="65" customWidth="1"/>
    <col min="7443" max="7443" width="12" style="65" customWidth="1"/>
    <col min="7444" max="7444" width="16.125" style="65" customWidth="1"/>
    <col min="7445" max="7680" width="9" style="65"/>
    <col min="7681" max="7681" width="3.75" style="65" customWidth="1"/>
    <col min="7682" max="7682" width="10.125" style="65" customWidth="1"/>
    <col min="7683" max="7683" width="16.875" style="65" customWidth="1"/>
    <col min="7684" max="7684" width="7.875" style="65" customWidth="1"/>
    <col min="7685" max="7686" width="9.375" style="65" customWidth="1"/>
    <col min="7687" max="7697" width="8.5" style="65" customWidth="1"/>
    <col min="7698" max="7698" width="8.75" style="65" customWidth="1"/>
    <col min="7699" max="7699" width="12" style="65" customWidth="1"/>
    <col min="7700" max="7700" width="16.125" style="65" customWidth="1"/>
    <col min="7701" max="7936" width="9" style="65"/>
    <col min="7937" max="7937" width="3.75" style="65" customWidth="1"/>
    <col min="7938" max="7938" width="10.125" style="65" customWidth="1"/>
    <col min="7939" max="7939" width="16.875" style="65" customWidth="1"/>
    <col min="7940" max="7940" width="7.875" style="65" customWidth="1"/>
    <col min="7941" max="7942" width="9.375" style="65" customWidth="1"/>
    <col min="7943" max="7953" width="8.5" style="65" customWidth="1"/>
    <col min="7954" max="7954" width="8.75" style="65" customWidth="1"/>
    <col min="7955" max="7955" width="12" style="65" customWidth="1"/>
    <col min="7956" max="7956" width="16.125" style="65" customWidth="1"/>
    <col min="7957" max="8192" width="9" style="65"/>
    <col min="8193" max="8193" width="3.75" style="65" customWidth="1"/>
    <col min="8194" max="8194" width="10.125" style="65" customWidth="1"/>
    <col min="8195" max="8195" width="16.875" style="65" customWidth="1"/>
    <col min="8196" max="8196" width="7.875" style="65" customWidth="1"/>
    <col min="8197" max="8198" width="9.375" style="65" customWidth="1"/>
    <col min="8199" max="8209" width="8.5" style="65" customWidth="1"/>
    <col min="8210" max="8210" width="8.75" style="65" customWidth="1"/>
    <col min="8211" max="8211" width="12" style="65" customWidth="1"/>
    <col min="8212" max="8212" width="16.125" style="65" customWidth="1"/>
    <col min="8213" max="8448" width="9" style="65"/>
    <col min="8449" max="8449" width="3.75" style="65" customWidth="1"/>
    <col min="8450" max="8450" width="10.125" style="65" customWidth="1"/>
    <col min="8451" max="8451" width="16.875" style="65" customWidth="1"/>
    <col min="8452" max="8452" width="7.875" style="65" customWidth="1"/>
    <col min="8453" max="8454" width="9.375" style="65" customWidth="1"/>
    <col min="8455" max="8465" width="8.5" style="65" customWidth="1"/>
    <col min="8466" max="8466" width="8.75" style="65" customWidth="1"/>
    <col min="8467" max="8467" width="12" style="65" customWidth="1"/>
    <col min="8468" max="8468" width="16.125" style="65" customWidth="1"/>
    <col min="8469" max="8704" width="9" style="65"/>
    <col min="8705" max="8705" width="3.75" style="65" customWidth="1"/>
    <col min="8706" max="8706" width="10.125" style="65" customWidth="1"/>
    <col min="8707" max="8707" width="16.875" style="65" customWidth="1"/>
    <col min="8708" max="8708" width="7.875" style="65" customWidth="1"/>
    <col min="8709" max="8710" width="9.375" style="65" customWidth="1"/>
    <col min="8711" max="8721" width="8.5" style="65" customWidth="1"/>
    <col min="8722" max="8722" width="8.75" style="65" customWidth="1"/>
    <col min="8723" max="8723" width="12" style="65" customWidth="1"/>
    <col min="8724" max="8724" width="16.125" style="65" customWidth="1"/>
    <col min="8725" max="8960" width="9" style="65"/>
    <col min="8961" max="8961" width="3.75" style="65" customWidth="1"/>
    <col min="8962" max="8962" width="10.125" style="65" customWidth="1"/>
    <col min="8963" max="8963" width="16.875" style="65" customWidth="1"/>
    <col min="8964" max="8964" width="7.875" style="65" customWidth="1"/>
    <col min="8965" max="8966" width="9.375" style="65" customWidth="1"/>
    <col min="8967" max="8977" width="8.5" style="65" customWidth="1"/>
    <col min="8978" max="8978" width="8.75" style="65" customWidth="1"/>
    <col min="8979" max="8979" width="12" style="65" customWidth="1"/>
    <col min="8980" max="8980" width="16.125" style="65" customWidth="1"/>
    <col min="8981" max="9216" width="9" style="65"/>
    <col min="9217" max="9217" width="3.75" style="65" customWidth="1"/>
    <col min="9218" max="9218" width="10.125" style="65" customWidth="1"/>
    <col min="9219" max="9219" width="16.875" style="65" customWidth="1"/>
    <col min="9220" max="9220" width="7.875" style="65" customWidth="1"/>
    <col min="9221" max="9222" width="9.375" style="65" customWidth="1"/>
    <col min="9223" max="9233" width="8.5" style="65" customWidth="1"/>
    <col min="9234" max="9234" width="8.75" style="65" customWidth="1"/>
    <col min="9235" max="9235" width="12" style="65" customWidth="1"/>
    <col min="9236" max="9236" width="16.125" style="65" customWidth="1"/>
    <col min="9237" max="9472" width="9" style="65"/>
    <col min="9473" max="9473" width="3.75" style="65" customWidth="1"/>
    <col min="9474" max="9474" width="10.125" style="65" customWidth="1"/>
    <col min="9475" max="9475" width="16.875" style="65" customWidth="1"/>
    <col min="9476" max="9476" width="7.875" style="65" customWidth="1"/>
    <col min="9477" max="9478" width="9.375" style="65" customWidth="1"/>
    <col min="9479" max="9489" width="8.5" style="65" customWidth="1"/>
    <col min="9490" max="9490" width="8.75" style="65" customWidth="1"/>
    <col min="9491" max="9491" width="12" style="65" customWidth="1"/>
    <col min="9492" max="9492" width="16.125" style="65" customWidth="1"/>
    <col min="9493" max="9728" width="9" style="65"/>
    <col min="9729" max="9729" width="3.75" style="65" customWidth="1"/>
    <col min="9730" max="9730" width="10.125" style="65" customWidth="1"/>
    <col min="9731" max="9731" width="16.875" style="65" customWidth="1"/>
    <col min="9732" max="9732" width="7.875" style="65" customWidth="1"/>
    <col min="9733" max="9734" width="9.375" style="65" customWidth="1"/>
    <col min="9735" max="9745" width="8.5" style="65" customWidth="1"/>
    <col min="9746" max="9746" width="8.75" style="65" customWidth="1"/>
    <col min="9747" max="9747" width="12" style="65" customWidth="1"/>
    <col min="9748" max="9748" width="16.125" style="65" customWidth="1"/>
    <col min="9749" max="9984" width="9" style="65"/>
    <col min="9985" max="9985" width="3.75" style="65" customWidth="1"/>
    <col min="9986" max="9986" width="10.125" style="65" customWidth="1"/>
    <col min="9987" max="9987" width="16.875" style="65" customWidth="1"/>
    <col min="9988" max="9988" width="7.875" style="65" customWidth="1"/>
    <col min="9989" max="9990" width="9.375" style="65" customWidth="1"/>
    <col min="9991" max="10001" width="8.5" style="65" customWidth="1"/>
    <col min="10002" max="10002" width="8.75" style="65" customWidth="1"/>
    <col min="10003" max="10003" width="12" style="65" customWidth="1"/>
    <col min="10004" max="10004" width="16.125" style="65" customWidth="1"/>
    <col min="10005" max="10240" width="9" style="65"/>
    <col min="10241" max="10241" width="3.75" style="65" customWidth="1"/>
    <col min="10242" max="10242" width="10.125" style="65" customWidth="1"/>
    <col min="10243" max="10243" width="16.875" style="65" customWidth="1"/>
    <col min="10244" max="10244" width="7.875" style="65" customWidth="1"/>
    <col min="10245" max="10246" width="9.375" style="65" customWidth="1"/>
    <col min="10247" max="10257" width="8.5" style="65" customWidth="1"/>
    <col min="10258" max="10258" width="8.75" style="65" customWidth="1"/>
    <col min="10259" max="10259" width="12" style="65" customWidth="1"/>
    <col min="10260" max="10260" width="16.125" style="65" customWidth="1"/>
    <col min="10261" max="10496" width="9" style="65"/>
    <col min="10497" max="10497" width="3.75" style="65" customWidth="1"/>
    <col min="10498" max="10498" width="10.125" style="65" customWidth="1"/>
    <col min="10499" max="10499" width="16.875" style="65" customWidth="1"/>
    <col min="10500" max="10500" width="7.875" style="65" customWidth="1"/>
    <col min="10501" max="10502" width="9.375" style="65" customWidth="1"/>
    <col min="10503" max="10513" width="8.5" style="65" customWidth="1"/>
    <col min="10514" max="10514" width="8.75" style="65" customWidth="1"/>
    <col min="10515" max="10515" width="12" style="65" customWidth="1"/>
    <col min="10516" max="10516" width="16.125" style="65" customWidth="1"/>
    <col min="10517" max="10752" width="9" style="65"/>
    <col min="10753" max="10753" width="3.75" style="65" customWidth="1"/>
    <col min="10754" max="10754" width="10.125" style="65" customWidth="1"/>
    <col min="10755" max="10755" width="16.875" style="65" customWidth="1"/>
    <col min="10756" max="10756" width="7.875" style="65" customWidth="1"/>
    <col min="10757" max="10758" width="9.375" style="65" customWidth="1"/>
    <col min="10759" max="10769" width="8.5" style="65" customWidth="1"/>
    <col min="10770" max="10770" width="8.75" style="65" customWidth="1"/>
    <col min="10771" max="10771" width="12" style="65" customWidth="1"/>
    <col min="10772" max="10772" width="16.125" style="65" customWidth="1"/>
    <col min="10773" max="11008" width="9" style="65"/>
    <col min="11009" max="11009" width="3.75" style="65" customWidth="1"/>
    <col min="11010" max="11010" width="10.125" style="65" customWidth="1"/>
    <col min="11011" max="11011" width="16.875" style="65" customWidth="1"/>
    <col min="11012" max="11012" width="7.875" style="65" customWidth="1"/>
    <col min="11013" max="11014" width="9.375" style="65" customWidth="1"/>
    <col min="11015" max="11025" width="8.5" style="65" customWidth="1"/>
    <col min="11026" max="11026" width="8.75" style="65" customWidth="1"/>
    <col min="11027" max="11027" width="12" style="65" customWidth="1"/>
    <col min="11028" max="11028" width="16.125" style="65" customWidth="1"/>
    <col min="11029" max="11264" width="9" style="65"/>
    <col min="11265" max="11265" width="3.75" style="65" customWidth="1"/>
    <col min="11266" max="11266" width="10.125" style="65" customWidth="1"/>
    <col min="11267" max="11267" width="16.875" style="65" customWidth="1"/>
    <col min="11268" max="11268" width="7.875" style="65" customWidth="1"/>
    <col min="11269" max="11270" width="9.375" style="65" customWidth="1"/>
    <col min="11271" max="11281" width="8.5" style="65" customWidth="1"/>
    <col min="11282" max="11282" width="8.75" style="65" customWidth="1"/>
    <col min="11283" max="11283" width="12" style="65" customWidth="1"/>
    <col min="11284" max="11284" width="16.125" style="65" customWidth="1"/>
    <col min="11285" max="11520" width="9" style="65"/>
    <col min="11521" max="11521" width="3.75" style="65" customWidth="1"/>
    <col min="11522" max="11522" width="10.125" style="65" customWidth="1"/>
    <col min="11523" max="11523" width="16.875" style="65" customWidth="1"/>
    <col min="11524" max="11524" width="7.875" style="65" customWidth="1"/>
    <col min="11525" max="11526" width="9.375" style="65" customWidth="1"/>
    <col min="11527" max="11537" width="8.5" style="65" customWidth="1"/>
    <col min="11538" max="11538" width="8.75" style="65" customWidth="1"/>
    <col min="11539" max="11539" width="12" style="65" customWidth="1"/>
    <col min="11540" max="11540" width="16.125" style="65" customWidth="1"/>
    <col min="11541" max="11776" width="9" style="65"/>
    <col min="11777" max="11777" width="3.75" style="65" customWidth="1"/>
    <col min="11778" max="11778" width="10.125" style="65" customWidth="1"/>
    <col min="11779" max="11779" width="16.875" style="65" customWidth="1"/>
    <col min="11780" max="11780" width="7.875" style="65" customWidth="1"/>
    <col min="11781" max="11782" width="9.375" style="65" customWidth="1"/>
    <col min="11783" max="11793" width="8.5" style="65" customWidth="1"/>
    <col min="11794" max="11794" width="8.75" style="65" customWidth="1"/>
    <col min="11795" max="11795" width="12" style="65" customWidth="1"/>
    <col min="11796" max="11796" width="16.125" style="65" customWidth="1"/>
    <col min="11797" max="12032" width="9" style="65"/>
    <col min="12033" max="12033" width="3.75" style="65" customWidth="1"/>
    <col min="12034" max="12034" width="10.125" style="65" customWidth="1"/>
    <col min="12035" max="12035" width="16.875" style="65" customWidth="1"/>
    <col min="12036" max="12036" width="7.875" style="65" customWidth="1"/>
    <col min="12037" max="12038" width="9.375" style="65" customWidth="1"/>
    <col min="12039" max="12049" width="8.5" style="65" customWidth="1"/>
    <col min="12050" max="12050" width="8.75" style="65" customWidth="1"/>
    <col min="12051" max="12051" width="12" style="65" customWidth="1"/>
    <col min="12052" max="12052" width="16.125" style="65" customWidth="1"/>
    <col min="12053" max="12288" width="9" style="65"/>
    <col min="12289" max="12289" width="3.75" style="65" customWidth="1"/>
    <col min="12290" max="12290" width="10.125" style="65" customWidth="1"/>
    <col min="12291" max="12291" width="16.875" style="65" customWidth="1"/>
    <col min="12292" max="12292" width="7.875" style="65" customWidth="1"/>
    <col min="12293" max="12294" width="9.375" style="65" customWidth="1"/>
    <col min="12295" max="12305" width="8.5" style="65" customWidth="1"/>
    <col min="12306" max="12306" width="8.75" style="65" customWidth="1"/>
    <col min="12307" max="12307" width="12" style="65" customWidth="1"/>
    <col min="12308" max="12308" width="16.125" style="65" customWidth="1"/>
    <col min="12309" max="12544" width="9" style="65"/>
    <col min="12545" max="12545" width="3.75" style="65" customWidth="1"/>
    <col min="12546" max="12546" width="10.125" style="65" customWidth="1"/>
    <col min="12547" max="12547" width="16.875" style="65" customWidth="1"/>
    <col min="12548" max="12548" width="7.875" style="65" customWidth="1"/>
    <col min="12549" max="12550" width="9.375" style="65" customWidth="1"/>
    <col min="12551" max="12561" width="8.5" style="65" customWidth="1"/>
    <col min="12562" max="12562" width="8.75" style="65" customWidth="1"/>
    <col min="12563" max="12563" width="12" style="65" customWidth="1"/>
    <col min="12564" max="12564" width="16.125" style="65" customWidth="1"/>
    <col min="12565" max="12800" width="9" style="65"/>
    <col min="12801" max="12801" width="3.75" style="65" customWidth="1"/>
    <col min="12802" max="12802" width="10.125" style="65" customWidth="1"/>
    <col min="12803" max="12803" width="16.875" style="65" customWidth="1"/>
    <col min="12804" max="12804" width="7.875" style="65" customWidth="1"/>
    <col min="12805" max="12806" width="9.375" style="65" customWidth="1"/>
    <col min="12807" max="12817" width="8.5" style="65" customWidth="1"/>
    <col min="12818" max="12818" width="8.75" style="65" customWidth="1"/>
    <col min="12819" max="12819" width="12" style="65" customWidth="1"/>
    <col min="12820" max="12820" width="16.125" style="65" customWidth="1"/>
    <col min="12821" max="13056" width="9" style="65"/>
    <col min="13057" max="13057" width="3.75" style="65" customWidth="1"/>
    <col min="13058" max="13058" width="10.125" style="65" customWidth="1"/>
    <col min="13059" max="13059" width="16.875" style="65" customWidth="1"/>
    <col min="13060" max="13060" width="7.875" style="65" customWidth="1"/>
    <col min="13061" max="13062" width="9.375" style="65" customWidth="1"/>
    <col min="13063" max="13073" width="8.5" style="65" customWidth="1"/>
    <col min="13074" max="13074" width="8.75" style="65" customWidth="1"/>
    <col min="13075" max="13075" width="12" style="65" customWidth="1"/>
    <col min="13076" max="13076" width="16.125" style="65" customWidth="1"/>
    <col min="13077" max="13312" width="9" style="65"/>
    <col min="13313" max="13313" width="3.75" style="65" customWidth="1"/>
    <col min="13314" max="13314" width="10.125" style="65" customWidth="1"/>
    <col min="13315" max="13315" width="16.875" style="65" customWidth="1"/>
    <col min="13316" max="13316" width="7.875" style="65" customWidth="1"/>
    <col min="13317" max="13318" width="9.375" style="65" customWidth="1"/>
    <col min="13319" max="13329" width="8.5" style="65" customWidth="1"/>
    <col min="13330" max="13330" width="8.75" style="65" customWidth="1"/>
    <col min="13331" max="13331" width="12" style="65" customWidth="1"/>
    <col min="13332" max="13332" width="16.125" style="65" customWidth="1"/>
    <col min="13333" max="13568" width="9" style="65"/>
    <col min="13569" max="13569" width="3.75" style="65" customWidth="1"/>
    <col min="13570" max="13570" width="10.125" style="65" customWidth="1"/>
    <col min="13571" max="13571" width="16.875" style="65" customWidth="1"/>
    <col min="13572" max="13572" width="7.875" style="65" customWidth="1"/>
    <col min="13573" max="13574" width="9.375" style="65" customWidth="1"/>
    <col min="13575" max="13585" width="8.5" style="65" customWidth="1"/>
    <col min="13586" max="13586" width="8.75" style="65" customWidth="1"/>
    <col min="13587" max="13587" width="12" style="65" customWidth="1"/>
    <col min="13588" max="13588" width="16.125" style="65" customWidth="1"/>
    <col min="13589" max="13824" width="9" style="65"/>
    <col min="13825" max="13825" width="3.75" style="65" customWidth="1"/>
    <col min="13826" max="13826" width="10.125" style="65" customWidth="1"/>
    <col min="13827" max="13827" width="16.875" style="65" customWidth="1"/>
    <col min="13828" max="13828" width="7.875" style="65" customWidth="1"/>
    <col min="13829" max="13830" width="9.375" style="65" customWidth="1"/>
    <col min="13831" max="13841" width="8.5" style="65" customWidth="1"/>
    <col min="13842" max="13842" width="8.75" style="65" customWidth="1"/>
    <col min="13843" max="13843" width="12" style="65" customWidth="1"/>
    <col min="13844" max="13844" width="16.125" style="65" customWidth="1"/>
    <col min="13845" max="14080" width="9" style="65"/>
    <col min="14081" max="14081" width="3.75" style="65" customWidth="1"/>
    <col min="14082" max="14082" width="10.125" style="65" customWidth="1"/>
    <col min="14083" max="14083" width="16.875" style="65" customWidth="1"/>
    <col min="14084" max="14084" width="7.875" style="65" customWidth="1"/>
    <col min="14085" max="14086" width="9.375" style="65" customWidth="1"/>
    <col min="14087" max="14097" width="8.5" style="65" customWidth="1"/>
    <col min="14098" max="14098" width="8.75" style="65" customWidth="1"/>
    <col min="14099" max="14099" width="12" style="65" customWidth="1"/>
    <col min="14100" max="14100" width="16.125" style="65" customWidth="1"/>
    <col min="14101" max="14336" width="9" style="65"/>
    <col min="14337" max="14337" width="3.75" style="65" customWidth="1"/>
    <col min="14338" max="14338" width="10.125" style="65" customWidth="1"/>
    <col min="14339" max="14339" width="16.875" style="65" customWidth="1"/>
    <col min="14340" max="14340" width="7.875" style="65" customWidth="1"/>
    <col min="14341" max="14342" width="9.375" style="65" customWidth="1"/>
    <col min="14343" max="14353" width="8.5" style="65" customWidth="1"/>
    <col min="14354" max="14354" width="8.75" style="65" customWidth="1"/>
    <col min="14355" max="14355" width="12" style="65" customWidth="1"/>
    <col min="14356" max="14356" width="16.125" style="65" customWidth="1"/>
    <col min="14357" max="14592" width="9" style="65"/>
    <col min="14593" max="14593" width="3.75" style="65" customWidth="1"/>
    <col min="14594" max="14594" width="10.125" style="65" customWidth="1"/>
    <col min="14595" max="14595" width="16.875" style="65" customWidth="1"/>
    <col min="14596" max="14596" width="7.875" style="65" customWidth="1"/>
    <col min="14597" max="14598" width="9.375" style="65" customWidth="1"/>
    <col min="14599" max="14609" width="8.5" style="65" customWidth="1"/>
    <col min="14610" max="14610" width="8.75" style="65" customWidth="1"/>
    <col min="14611" max="14611" width="12" style="65" customWidth="1"/>
    <col min="14612" max="14612" width="16.125" style="65" customWidth="1"/>
    <col min="14613" max="14848" width="9" style="65"/>
    <col min="14849" max="14849" width="3.75" style="65" customWidth="1"/>
    <col min="14850" max="14850" width="10.125" style="65" customWidth="1"/>
    <col min="14851" max="14851" width="16.875" style="65" customWidth="1"/>
    <col min="14852" max="14852" width="7.875" style="65" customWidth="1"/>
    <col min="14853" max="14854" width="9.375" style="65" customWidth="1"/>
    <col min="14855" max="14865" width="8.5" style="65" customWidth="1"/>
    <col min="14866" max="14866" width="8.75" style="65" customWidth="1"/>
    <col min="14867" max="14867" width="12" style="65" customWidth="1"/>
    <col min="14868" max="14868" width="16.125" style="65" customWidth="1"/>
    <col min="14869" max="15104" width="9" style="65"/>
    <col min="15105" max="15105" width="3.75" style="65" customWidth="1"/>
    <col min="15106" max="15106" width="10.125" style="65" customWidth="1"/>
    <col min="15107" max="15107" width="16.875" style="65" customWidth="1"/>
    <col min="15108" max="15108" width="7.875" style="65" customWidth="1"/>
    <col min="15109" max="15110" width="9.375" style="65" customWidth="1"/>
    <col min="15111" max="15121" width="8.5" style="65" customWidth="1"/>
    <col min="15122" max="15122" width="8.75" style="65" customWidth="1"/>
    <col min="15123" max="15123" width="12" style="65" customWidth="1"/>
    <col min="15124" max="15124" width="16.125" style="65" customWidth="1"/>
    <col min="15125" max="15360" width="9" style="65"/>
    <col min="15361" max="15361" width="3.75" style="65" customWidth="1"/>
    <col min="15362" max="15362" width="10.125" style="65" customWidth="1"/>
    <col min="15363" max="15363" width="16.875" style="65" customWidth="1"/>
    <col min="15364" max="15364" width="7.875" style="65" customWidth="1"/>
    <col min="15365" max="15366" width="9.375" style="65" customWidth="1"/>
    <col min="15367" max="15377" width="8.5" style="65" customWidth="1"/>
    <col min="15378" max="15378" width="8.75" style="65" customWidth="1"/>
    <col min="15379" max="15379" width="12" style="65" customWidth="1"/>
    <col min="15380" max="15380" width="16.125" style="65" customWidth="1"/>
    <col min="15381" max="15616" width="9" style="65"/>
    <col min="15617" max="15617" width="3.75" style="65" customWidth="1"/>
    <col min="15618" max="15618" width="10.125" style="65" customWidth="1"/>
    <col min="15619" max="15619" width="16.875" style="65" customWidth="1"/>
    <col min="15620" max="15620" width="7.875" style="65" customWidth="1"/>
    <col min="15621" max="15622" width="9.375" style="65" customWidth="1"/>
    <col min="15623" max="15633" width="8.5" style="65" customWidth="1"/>
    <col min="15634" max="15634" width="8.75" style="65" customWidth="1"/>
    <col min="15635" max="15635" width="12" style="65" customWidth="1"/>
    <col min="15636" max="15636" width="16.125" style="65" customWidth="1"/>
    <col min="15637" max="15872" width="9" style="65"/>
    <col min="15873" max="15873" width="3.75" style="65" customWidth="1"/>
    <col min="15874" max="15874" width="10.125" style="65" customWidth="1"/>
    <col min="15875" max="15875" width="16.875" style="65" customWidth="1"/>
    <col min="15876" max="15876" width="7.875" style="65" customWidth="1"/>
    <col min="15877" max="15878" width="9.375" style="65" customWidth="1"/>
    <col min="15879" max="15889" width="8.5" style="65" customWidth="1"/>
    <col min="15890" max="15890" width="8.75" style="65" customWidth="1"/>
    <col min="15891" max="15891" width="12" style="65" customWidth="1"/>
    <col min="15892" max="15892" width="16.125" style="65" customWidth="1"/>
    <col min="15893" max="16128" width="9" style="65"/>
    <col min="16129" max="16129" width="3.75" style="65" customWidth="1"/>
    <col min="16130" max="16130" width="10.125" style="65" customWidth="1"/>
    <col min="16131" max="16131" width="16.875" style="65" customWidth="1"/>
    <col min="16132" max="16132" width="7.875" style="65" customWidth="1"/>
    <col min="16133" max="16134" width="9.375" style="65" customWidth="1"/>
    <col min="16135" max="16145" width="8.5" style="65" customWidth="1"/>
    <col min="16146" max="16146" width="8.75" style="65" customWidth="1"/>
    <col min="16147" max="16147" width="12" style="65" customWidth="1"/>
    <col min="16148" max="16148" width="16.125" style="65" customWidth="1"/>
    <col min="16149" max="16384" width="9" style="65"/>
  </cols>
  <sheetData>
    <row r="1" spans="1:20" ht="27" customHeight="1">
      <c r="A1" s="157" t="s">
        <v>160</v>
      </c>
      <c r="B1" s="157"/>
      <c r="C1" s="157"/>
      <c r="D1" s="157"/>
      <c r="E1" s="157"/>
      <c r="F1" s="157"/>
      <c r="G1" s="157"/>
      <c r="H1" s="157"/>
      <c r="I1" s="157"/>
      <c r="J1" s="157"/>
      <c r="K1" s="157"/>
      <c r="L1" s="157"/>
      <c r="M1" s="157"/>
      <c r="N1" s="157"/>
      <c r="O1" s="157"/>
      <c r="P1" s="157"/>
      <c r="Q1" s="157"/>
      <c r="R1" s="157"/>
      <c r="S1" s="157"/>
      <c r="T1" s="157"/>
    </row>
    <row r="2" spans="1:20" s="68" customFormat="1" ht="18" customHeight="1">
      <c r="A2" s="66"/>
      <c r="B2" s="66"/>
      <c r="C2" s="67" t="s">
        <v>161</v>
      </c>
      <c r="D2" s="67"/>
      <c r="E2" s="67"/>
      <c r="F2" s="67"/>
      <c r="G2" s="67"/>
      <c r="H2" s="67"/>
      <c r="I2" s="67"/>
      <c r="J2" s="67"/>
      <c r="K2" s="67"/>
      <c r="L2" s="67"/>
      <c r="M2" s="67"/>
      <c r="N2" s="67"/>
      <c r="O2" s="67"/>
      <c r="P2" s="67"/>
      <c r="Q2" s="67"/>
      <c r="R2" s="67" t="s">
        <v>162</v>
      </c>
      <c r="S2" s="66"/>
      <c r="T2" s="66"/>
    </row>
    <row r="3" spans="1:20" s="68" customFormat="1" ht="18" customHeight="1">
      <c r="A3" s="66"/>
      <c r="B3" s="66"/>
      <c r="C3" s="67" t="s">
        <v>163</v>
      </c>
      <c r="D3" s="67"/>
      <c r="E3" s="67"/>
      <c r="F3" s="67"/>
      <c r="G3" s="67"/>
      <c r="H3" s="67"/>
      <c r="I3" s="67"/>
      <c r="J3" s="67"/>
      <c r="K3" s="67"/>
      <c r="L3" s="67"/>
      <c r="M3" s="67"/>
      <c r="N3" s="67"/>
      <c r="O3" s="67"/>
      <c r="P3" s="67"/>
      <c r="Q3" s="67"/>
      <c r="R3" s="67" t="s">
        <v>164</v>
      </c>
      <c r="S3" s="66"/>
      <c r="T3" s="66"/>
    </row>
    <row r="4" spans="1:20" s="68" customFormat="1" ht="18" customHeight="1">
      <c r="A4" s="66"/>
      <c r="C4" s="67" t="s">
        <v>165</v>
      </c>
      <c r="D4" s="67"/>
      <c r="E4" s="67"/>
      <c r="F4" s="67"/>
      <c r="G4" s="69"/>
      <c r="H4" s="69"/>
      <c r="I4" s="67"/>
      <c r="J4" s="67"/>
      <c r="K4" s="67"/>
      <c r="L4" s="67"/>
      <c r="M4" s="67"/>
      <c r="N4" s="67"/>
      <c r="O4" s="67"/>
      <c r="P4" s="67"/>
      <c r="Q4" s="67"/>
      <c r="R4" s="67" t="s">
        <v>166</v>
      </c>
      <c r="S4" s="66"/>
      <c r="T4" s="66"/>
    </row>
    <row r="5" spans="1:20" ht="9.75" customHeight="1">
      <c r="A5" s="70"/>
      <c r="B5" s="70"/>
      <c r="C5" s="70"/>
      <c r="D5" s="70"/>
      <c r="E5" s="70"/>
      <c r="F5" s="70"/>
      <c r="G5" s="70"/>
      <c r="H5" s="70"/>
      <c r="I5" s="70"/>
      <c r="J5" s="70"/>
      <c r="K5" s="70"/>
      <c r="L5" s="70"/>
      <c r="M5" s="70"/>
      <c r="N5" s="70"/>
      <c r="O5" s="70"/>
      <c r="P5" s="70"/>
      <c r="Q5" s="70"/>
      <c r="R5" s="70"/>
      <c r="S5" s="70"/>
      <c r="T5" s="70"/>
    </row>
    <row r="6" spans="1:20" ht="30" customHeight="1">
      <c r="A6" s="71" t="s">
        <v>167</v>
      </c>
      <c r="B6" s="71" t="s">
        <v>168</v>
      </c>
      <c r="C6" s="71" t="s">
        <v>169</v>
      </c>
      <c r="D6" s="71" t="s">
        <v>170</v>
      </c>
      <c r="E6" s="72" t="s">
        <v>336</v>
      </c>
      <c r="F6" s="72" t="s">
        <v>171</v>
      </c>
      <c r="G6" s="72" t="s">
        <v>172</v>
      </c>
      <c r="H6" s="72" t="s">
        <v>173</v>
      </c>
      <c r="I6" s="72" t="s">
        <v>174</v>
      </c>
      <c r="J6" s="72" t="s">
        <v>175</v>
      </c>
      <c r="K6" s="72" t="s">
        <v>372</v>
      </c>
      <c r="L6" s="72" t="s">
        <v>176</v>
      </c>
      <c r="M6" s="72" t="s">
        <v>177</v>
      </c>
      <c r="N6" s="72" t="s">
        <v>178</v>
      </c>
      <c r="O6" s="72" t="s">
        <v>179</v>
      </c>
      <c r="P6" s="72" t="s">
        <v>180</v>
      </c>
      <c r="Q6" s="72" t="s">
        <v>181</v>
      </c>
      <c r="R6" s="72"/>
      <c r="S6" s="71" t="s">
        <v>182</v>
      </c>
      <c r="T6" s="71" t="s">
        <v>183</v>
      </c>
    </row>
    <row r="7" spans="1:20" ht="24" customHeight="1">
      <c r="A7" s="73">
        <v>1</v>
      </c>
      <c r="B7" s="74" t="s">
        <v>184</v>
      </c>
      <c r="C7" s="75" t="s">
        <v>185</v>
      </c>
      <c r="D7" s="76" t="s">
        <v>186</v>
      </c>
      <c r="E7" s="77"/>
      <c r="F7" s="77"/>
      <c r="G7" s="77"/>
      <c r="H7" s="77"/>
      <c r="I7" s="77"/>
      <c r="J7" s="77"/>
      <c r="K7" s="77"/>
      <c r="L7" s="77" t="s">
        <v>187</v>
      </c>
      <c r="M7" s="77" t="s">
        <v>187</v>
      </c>
      <c r="N7" s="77"/>
      <c r="O7" s="77"/>
      <c r="P7" s="77"/>
      <c r="Q7" s="77"/>
      <c r="R7" s="77"/>
      <c r="S7" s="78" t="s">
        <v>188</v>
      </c>
      <c r="T7" s="76"/>
    </row>
    <row r="8" spans="1:20" ht="24" customHeight="1">
      <c r="A8" s="73">
        <v>2</v>
      </c>
      <c r="B8" s="74" t="s">
        <v>189</v>
      </c>
      <c r="C8" s="75" t="s">
        <v>190</v>
      </c>
      <c r="D8" s="76" t="s">
        <v>191</v>
      </c>
      <c r="E8" s="114">
        <v>68</v>
      </c>
      <c r="F8" s="77"/>
      <c r="G8" s="77"/>
      <c r="H8" s="77"/>
      <c r="I8" s="77"/>
      <c r="J8" s="77"/>
      <c r="K8" s="77"/>
      <c r="L8" s="77"/>
      <c r="M8" s="77"/>
      <c r="N8" s="77"/>
      <c r="O8" s="77"/>
      <c r="P8" s="77"/>
      <c r="Q8" s="77"/>
      <c r="R8" s="77"/>
      <c r="S8" s="78" t="s">
        <v>192</v>
      </c>
      <c r="T8" s="76"/>
    </row>
    <row r="9" spans="1:20" ht="24" customHeight="1">
      <c r="A9" s="73">
        <v>3</v>
      </c>
      <c r="B9" s="74" t="s">
        <v>193</v>
      </c>
      <c r="C9" s="75" t="s">
        <v>194</v>
      </c>
      <c r="D9" s="76" t="s">
        <v>195</v>
      </c>
      <c r="E9" s="77"/>
      <c r="F9" s="77"/>
      <c r="G9" s="77"/>
      <c r="H9" s="77"/>
      <c r="I9" s="77"/>
      <c r="J9" s="77"/>
      <c r="K9" s="77"/>
      <c r="L9" s="77"/>
      <c r="M9" s="77"/>
      <c r="N9" s="77"/>
      <c r="O9" s="77" t="s">
        <v>187</v>
      </c>
      <c r="P9" s="77"/>
      <c r="Q9" s="77"/>
      <c r="R9" s="77"/>
      <c r="S9" s="78" t="s">
        <v>196</v>
      </c>
      <c r="T9" s="76"/>
    </row>
    <row r="10" spans="1:20" ht="24" customHeight="1">
      <c r="A10" s="73">
        <v>4</v>
      </c>
      <c r="B10" s="74" t="s">
        <v>197</v>
      </c>
      <c r="C10" s="75" t="s">
        <v>198</v>
      </c>
      <c r="D10" s="76" t="s">
        <v>199</v>
      </c>
      <c r="E10" s="77"/>
      <c r="F10" s="77"/>
      <c r="G10" s="77"/>
      <c r="H10" s="77"/>
      <c r="I10" s="77"/>
      <c r="J10" s="77"/>
      <c r="K10" s="77"/>
      <c r="L10" s="77"/>
      <c r="M10" s="77"/>
      <c r="N10" s="77"/>
      <c r="O10" s="77"/>
      <c r="P10" s="77"/>
      <c r="Q10" s="77" t="s">
        <v>187</v>
      </c>
      <c r="R10" s="77"/>
      <c r="S10" s="78" t="s">
        <v>200</v>
      </c>
      <c r="T10" s="76"/>
    </row>
    <row r="11" spans="1:20" ht="24" customHeight="1">
      <c r="A11" s="73">
        <v>5</v>
      </c>
      <c r="B11" s="74" t="s">
        <v>201</v>
      </c>
      <c r="C11" s="75" t="s">
        <v>202</v>
      </c>
      <c r="D11" s="76" t="s">
        <v>203</v>
      </c>
      <c r="E11" s="77"/>
      <c r="F11" s="77"/>
      <c r="G11" s="77"/>
      <c r="H11" s="77"/>
      <c r="I11" s="77"/>
      <c r="J11" s="77"/>
      <c r="K11" s="77"/>
      <c r="L11" s="77"/>
      <c r="M11" s="77"/>
      <c r="N11" s="77"/>
      <c r="O11" s="77"/>
      <c r="P11" s="77"/>
      <c r="Q11" s="77"/>
      <c r="R11" s="77"/>
      <c r="S11" s="78" t="s">
        <v>204</v>
      </c>
      <c r="T11" s="76"/>
    </row>
    <row r="12" spans="1:20" ht="24" customHeight="1">
      <c r="A12" s="73">
        <v>6</v>
      </c>
      <c r="B12" s="74" t="s">
        <v>205</v>
      </c>
      <c r="C12" s="75" t="s">
        <v>206</v>
      </c>
      <c r="D12" s="76" t="s">
        <v>207</v>
      </c>
      <c r="E12" s="77"/>
      <c r="F12" s="77"/>
      <c r="G12" s="77"/>
      <c r="H12" s="77"/>
      <c r="I12" s="77"/>
      <c r="J12" s="77"/>
      <c r="K12" s="77"/>
      <c r="L12" s="77"/>
      <c r="M12" s="77"/>
      <c r="N12" s="77"/>
      <c r="O12" s="77"/>
      <c r="P12" s="77"/>
      <c r="Q12" s="77"/>
      <c r="R12" s="77"/>
      <c r="S12" s="78" t="s">
        <v>208</v>
      </c>
      <c r="T12" s="76" t="s">
        <v>209</v>
      </c>
    </row>
    <row r="13" spans="1:20" ht="24" customHeight="1">
      <c r="A13" s="73">
        <v>7</v>
      </c>
      <c r="B13" s="74" t="s">
        <v>210</v>
      </c>
      <c r="C13" s="75" t="s">
        <v>211</v>
      </c>
      <c r="D13" s="76" t="s">
        <v>212</v>
      </c>
      <c r="E13" s="77"/>
      <c r="F13" s="77"/>
      <c r="G13" s="77"/>
      <c r="H13" s="77"/>
      <c r="I13" s="77"/>
      <c r="J13" s="77"/>
      <c r="K13" s="77"/>
      <c r="L13" s="77"/>
      <c r="M13" s="77"/>
      <c r="N13" s="77"/>
      <c r="O13" s="77"/>
      <c r="P13" s="77"/>
      <c r="Q13" s="77" t="s">
        <v>187</v>
      </c>
      <c r="R13" s="77"/>
      <c r="S13" s="78" t="s">
        <v>213</v>
      </c>
      <c r="T13" s="76"/>
    </row>
    <row r="14" spans="1:20" ht="24" customHeight="1">
      <c r="A14" s="73">
        <v>8</v>
      </c>
      <c r="B14" s="74" t="s">
        <v>214</v>
      </c>
      <c r="C14" s="75" t="s">
        <v>215</v>
      </c>
      <c r="D14" s="76" t="s">
        <v>216</v>
      </c>
      <c r="E14" s="77"/>
      <c r="F14" s="77"/>
      <c r="G14" s="77"/>
      <c r="H14" s="77"/>
      <c r="I14" s="77"/>
      <c r="J14" s="77"/>
      <c r="K14" s="77"/>
      <c r="L14" s="77"/>
      <c r="M14" s="77"/>
      <c r="N14" s="77"/>
      <c r="O14" s="77"/>
      <c r="P14" s="77"/>
      <c r="Q14" s="77"/>
      <c r="R14" s="77"/>
      <c r="S14" s="78" t="s">
        <v>217</v>
      </c>
      <c r="T14" s="76"/>
    </row>
    <row r="15" spans="1:20" ht="24" customHeight="1">
      <c r="A15" s="73">
        <v>9</v>
      </c>
      <c r="B15" s="74" t="s">
        <v>218</v>
      </c>
      <c r="C15" s="75" t="s">
        <v>219</v>
      </c>
      <c r="D15" s="76" t="s">
        <v>220</v>
      </c>
      <c r="E15" s="76" t="s">
        <v>222</v>
      </c>
      <c r="F15" s="77" t="s">
        <v>187</v>
      </c>
      <c r="G15" s="77"/>
      <c r="H15" s="77" t="s">
        <v>187</v>
      </c>
      <c r="I15" s="77" t="s">
        <v>187</v>
      </c>
      <c r="J15" s="77" t="s">
        <v>187</v>
      </c>
      <c r="K15" s="77" t="s">
        <v>187</v>
      </c>
      <c r="L15" s="77"/>
      <c r="M15" s="77" t="s">
        <v>187</v>
      </c>
      <c r="N15" s="77"/>
      <c r="O15" s="77"/>
      <c r="P15" s="77"/>
      <c r="Q15" s="77"/>
      <c r="R15" s="77"/>
      <c r="S15" s="78" t="s">
        <v>221</v>
      </c>
      <c r="T15" s="76" t="s">
        <v>222</v>
      </c>
    </row>
    <row r="16" spans="1:20" ht="24" customHeight="1">
      <c r="A16" s="73">
        <v>10</v>
      </c>
      <c r="B16" s="74" t="s">
        <v>223</v>
      </c>
      <c r="C16" s="75" t="s">
        <v>224</v>
      </c>
      <c r="D16" s="76" t="s">
        <v>225</v>
      </c>
      <c r="E16" s="114">
        <v>46</v>
      </c>
      <c r="F16" s="77"/>
      <c r="G16" s="77"/>
      <c r="H16" s="77"/>
      <c r="I16" s="77"/>
      <c r="J16" s="77"/>
      <c r="K16" s="77"/>
      <c r="L16" s="77"/>
      <c r="M16" s="77"/>
      <c r="N16" s="77"/>
      <c r="O16" s="77"/>
      <c r="P16" s="77"/>
      <c r="Q16" s="77" t="s">
        <v>187</v>
      </c>
      <c r="R16" s="77"/>
      <c r="S16" s="78" t="s">
        <v>226</v>
      </c>
      <c r="T16" s="76"/>
    </row>
    <row r="17" spans="1:20" ht="24" customHeight="1">
      <c r="A17" s="73">
        <v>11</v>
      </c>
      <c r="B17" s="74" t="s">
        <v>227</v>
      </c>
      <c r="C17" s="75" t="s">
        <v>228</v>
      </c>
      <c r="D17" s="76" t="s">
        <v>229</v>
      </c>
      <c r="E17" s="76" t="s">
        <v>222</v>
      </c>
      <c r="F17" s="77" t="s">
        <v>187</v>
      </c>
      <c r="G17" s="77"/>
      <c r="H17" s="77" t="s">
        <v>187</v>
      </c>
      <c r="I17" s="77" t="s">
        <v>187</v>
      </c>
      <c r="J17" s="77"/>
      <c r="K17" s="77" t="s">
        <v>187</v>
      </c>
      <c r="L17" s="77"/>
      <c r="M17" s="77"/>
      <c r="N17" s="77"/>
      <c r="O17" s="77"/>
      <c r="P17" s="77"/>
      <c r="Q17" s="77"/>
      <c r="R17" s="77"/>
      <c r="S17" s="78" t="s">
        <v>230</v>
      </c>
      <c r="T17" s="76" t="s">
        <v>222</v>
      </c>
    </row>
    <row r="18" spans="1:20" ht="24" customHeight="1">
      <c r="A18" s="79">
        <v>12</v>
      </c>
      <c r="B18" s="80" t="s">
        <v>231</v>
      </c>
      <c r="C18" s="81" t="s">
        <v>232</v>
      </c>
      <c r="D18" s="82" t="s">
        <v>233</v>
      </c>
      <c r="E18" s="83">
        <v>153</v>
      </c>
      <c r="F18" s="83"/>
      <c r="G18" s="83"/>
      <c r="H18" s="83"/>
      <c r="I18" s="83"/>
      <c r="J18" s="83"/>
      <c r="K18" s="83"/>
      <c r="L18" s="83"/>
      <c r="M18" s="83"/>
      <c r="N18" s="83"/>
      <c r="O18" s="83"/>
      <c r="P18" s="83"/>
      <c r="Q18" s="83"/>
      <c r="R18" s="83"/>
      <c r="S18" s="84" t="s">
        <v>234</v>
      </c>
      <c r="T18" s="76"/>
    </row>
    <row r="19" spans="1:20" ht="24" customHeight="1">
      <c r="A19" s="73">
        <v>13</v>
      </c>
      <c r="B19" s="74" t="s">
        <v>235</v>
      </c>
      <c r="C19" s="75" t="s">
        <v>236</v>
      </c>
      <c r="D19" s="76" t="s">
        <v>237</v>
      </c>
      <c r="E19" s="77">
        <v>57</v>
      </c>
      <c r="F19" s="77"/>
      <c r="G19" s="77"/>
      <c r="H19" s="77"/>
      <c r="I19" s="77"/>
      <c r="J19" s="77"/>
      <c r="K19" s="77"/>
      <c r="L19" s="77"/>
      <c r="M19" s="77"/>
      <c r="N19" s="77"/>
      <c r="O19" s="77"/>
      <c r="P19" s="77"/>
      <c r="Q19" s="77"/>
      <c r="R19" s="77"/>
      <c r="S19" s="78" t="s">
        <v>238</v>
      </c>
      <c r="T19" s="76"/>
    </row>
    <row r="20" spans="1:20" ht="24" customHeight="1">
      <c r="A20" s="73">
        <v>14</v>
      </c>
      <c r="B20" s="74" t="s">
        <v>239</v>
      </c>
      <c r="C20" s="75" t="s">
        <v>240</v>
      </c>
      <c r="D20" s="76" t="s">
        <v>241</v>
      </c>
      <c r="E20" s="77">
        <v>37</v>
      </c>
      <c r="F20" s="77"/>
      <c r="G20" s="77"/>
      <c r="H20" s="77"/>
      <c r="I20" s="77"/>
      <c r="J20" s="77"/>
      <c r="K20" s="77"/>
      <c r="L20" s="77" t="s">
        <v>187</v>
      </c>
      <c r="M20" s="77" t="s">
        <v>187</v>
      </c>
      <c r="N20" s="77" t="s">
        <v>187</v>
      </c>
      <c r="O20" s="77"/>
      <c r="P20" s="77"/>
      <c r="Q20" s="77"/>
      <c r="R20" s="77"/>
      <c r="S20" s="78" t="s">
        <v>242</v>
      </c>
      <c r="T20" s="76"/>
    </row>
    <row r="21" spans="1:20" ht="24" customHeight="1">
      <c r="A21" s="73">
        <v>15</v>
      </c>
      <c r="B21" s="74" t="s">
        <v>243</v>
      </c>
      <c r="C21" s="75" t="s">
        <v>244</v>
      </c>
      <c r="D21" s="76" t="s">
        <v>245</v>
      </c>
      <c r="E21" s="77"/>
      <c r="F21" s="77"/>
      <c r="G21" s="77"/>
      <c r="H21" s="77"/>
      <c r="I21" s="77"/>
      <c r="J21" s="77"/>
      <c r="K21" s="77"/>
      <c r="L21" s="77"/>
      <c r="M21" s="77"/>
      <c r="N21" s="77"/>
      <c r="O21" s="77"/>
      <c r="P21" s="77"/>
      <c r="Q21" s="77"/>
      <c r="R21" s="77"/>
      <c r="S21" s="78" t="s">
        <v>246</v>
      </c>
      <c r="T21" s="76"/>
    </row>
    <row r="22" spans="1:20" ht="24" customHeight="1">
      <c r="A22" s="73">
        <v>16</v>
      </c>
      <c r="B22" s="74" t="s">
        <v>247</v>
      </c>
      <c r="C22" s="75" t="s">
        <v>248</v>
      </c>
      <c r="D22" s="76" t="s">
        <v>249</v>
      </c>
      <c r="E22" s="77"/>
      <c r="F22" s="77"/>
      <c r="G22" s="77"/>
      <c r="H22" s="77"/>
      <c r="I22" s="77"/>
      <c r="J22" s="77"/>
      <c r="K22" s="77"/>
      <c r="L22" s="77"/>
      <c r="M22" s="77"/>
      <c r="N22" s="77"/>
      <c r="O22" s="77"/>
      <c r="P22" s="77"/>
      <c r="Q22" s="77"/>
      <c r="R22" s="77"/>
      <c r="S22" s="78" t="s">
        <v>250</v>
      </c>
      <c r="T22" s="76"/>
    </row>
    <row r="23" spans="1:20" ht="24" customHeight="1">
      <c r="A23" s="73">
        <v>17</v>
      </c>
      <c r="B23" s="74" t="s">
        <v>251</v>
      </c>
      <c r="C23" s="75" t="s">
        <v>252</v>
      </c>
      <c r="D23" s="76" t="s">
        <v>249</v>
      </c>
      <c r="E23" s="76" t="s">
        <v>222</v>
      </c>
      <c r="F23" s="77" t="s">
        <v>187</v>
      </c>
      <c r="G23" s="77"/>
      <c r="H23" s="77" t="s">
        <v>187</v>
      </c>
      <c r="I23" s="77" t="s">
        <v>187</v>
      </c>
      <c r="J23" s="77"/>
      <c r="K23" s="77" t="s">
        <v>187</v>
      </c>
      <c r="L23" s="77"/>
      <c r="M23" s="77" t="s">
        <v>187</v>
      </c>
      <c r="N23" s="77"/>
      <c r="O23" s="77"/>
      <c r="P23" s="77" t="s">
        <v>187</v>
      </c>
      <c r="Q23" s="77"/>
      <c r="R23" s="77"/>
      <c r="S23" s="78" t="s">
        <v>253</v>
      </c>
      <c r="T23" s="76" t="s">
        <v>222</v>
      </c>
    </row>
    <row r="24" spans="1:20" ht="24" customHeight="1">
      <c r="A24" s="73">
        <v>18</v>
      </c>
      <c r="B24" s="74" t="s">
        <v>254</v>
      </c>
      <c r="C24" s="75" t="s">
        <v>255</v>
      </c>
      <c r="D24" s="76" t="s">
        <v>256</v>
      </c>
      <c r="E24" s="77"/>
      <c r="F24" s="77"/>
      <c r="G24" s="77"/>
      <c r="H24" s="77"/>
      <c r="I24" s="77"/>
      <c r="J24" s="77"/>
      <c r="K24" s="77"/>
      <c r="L24" s="77"/>
      <c r="M24" s="77"/>
      <c r="N24" s="77"/>
      <c r="O24" s="77"/>
      <c r="P24" s="77"/>
      <c r="Q24" s="77" t="s">
        <v>187</v>
      </c>
      <c r="R24" s="77"/>
      <c r="S24" s="78" t="s">
        <v>257</v>
      </c>
      <c r="T24" s="76"/>
    </row>
    <row r="25" spans="1:20" ht="24" customHeight="1">
      <c r="A25" s="73">
        <v>19</v>
      </c>
      <c r="B25" s="74" t="s">
        <v>258</v>
      </c>
      <c r="C25" s="75" t="s">
        <v>259</v>
      </c>
      <c r="D25" s="76" t="s">
        <v>260</v>
      </c>
      <c r="E25" s="76" t="s">
        <v>222</v>
      </c>
      <c r="F25" s="77" t="s">
        <v>187</v>
      </c>
      <c r="G25" s="77"/>
      <c r="H25" s="77" t="s">
        <v>187</v>
      </c>
      <c r="I25" s="77"/>
      <c r="J25" s="77"/>
      <c r="K25" s="77" t="s">
        <v>187</v>
      </c>
      <c r="L25" s="77"/>
      <c r="M25" s="77"/>
      <c r="N25" s="77"/>
      <c r="O25" s="77"/>
      <c r="P25" s="77"/>
      <c r="Q25" s="77"/>
      <c r="R25" s="77"/>
      <c r="S25" s="78" t="s">
        <v>261</v>
      </c>
      <c r="T25" s="76" t="s">
        <v>222</v>
      </c>
    </row>
    <row r="26" spans="1:20" ht="24" customHeight="1">
      <c r="A26" s="73">
        <v>20</v>
      </c>
      <c r="B26" s="74" t="s">
        <v>262</v>
      </c>
      <c r="C26" s="75" t="s">
        <v>198</v>
      </c>
      <c r="D26" s="76" t="s">
        <v>263</v>
      </c>
      <c r="E26" s="77"/>
      <c r="F26" s="77"/>
      <c r="G26" s="77"/>
      <c r="H26" s="77"/>
      <c r="I26" s="77"/>
      <c r="J26" s="77"/>
      <c r="K26" s="77"/>
      <c r="L26" s="77"/>
      <c r="M26" s="77"/>
      <c r="N26" s="77"/>
      <c r="O26" s="77" t="s">
        <v>187</v>
      </c>
      <c r="P26" s="77"/>
      <c r="Q26" s="77"/>
      <c r="R26" s="77"/>
      <c r="S26" s="78" t="s">
        <v>264</v>
      </c>
      <c r="T26" s="76"/>
    </row>
    <row r="27" spans="1:20" ht="24" customHeight="1">
      <c r="A27" s="73">
        <v>21</v>
      </c>
      <c r="B27" s="74" t="s">
        <v>265</v>
      </c>
      <c r="C27" s="75" t="s">
        <v>266</v>
      </c>
      <c r="D27" s="76" t="s">
        <v>267</v>
      </c>
      <c r="E27" s="114">
        <v>70</v>
      </c>
      <c r="F27" s="77"/>
      <c r="G27" s="77"/>
      <c r="H27" s="77"/>
      <c r="I27" s="77"/>
      <c r="J27" s="77"/>
      <c r="K27" s="77"/>
      <c r="L27" s="77"/>
      <c r="M27" s="77"/>
      <c r="N27" s="77"/>
      <c r="O27" s="77"/>
      <c r="P27" s="77"/>
      <c r="Q27" s="77"/>
      <c r="R27" s="77"/>
      <c r="S27" s="78" t="s">
        <v>268</v>
      </c>
      <c r="T27" s="76"/>
    </row>
    <row r="28" spans="1:20" ht="24" customHeight="1">
      <c r="A28" s="73">
        <v>22</v>
      </c>
      <c r="B28" s="74" t="s">
        <v>269</v>
      </c>
      <c r="C28" s="75" t="s">
        <v>270</v>
      </c>
      <c r="D28" s="76" t="s">
        <v>271</v>
      </c>
      <c r="E28" s="114">
        <v>40</v>
      </c>
      <c r="F28" s="77"/>
      <c r="G28" s="77"/>
      <c r="H28" s="77"/>
      <c r="I28" s="77"/>
      <c r="J28" s="77"/>
      <c r="K28" s="77"/>
      <c r="L28" s="77"/>
      <c r="M28" s="77"/>
      <c r="N28" s="77"/>
      <c r="O28" s="77"/>
      <c r="P28" s="77"/>
      <c r="Q28" s="77"/>
      <c r="R28" s="77"/>
      <c r="S28" s="78" t="s">
        <v>272</v>
      </c>
      <c r="T28" s="76"/>
    </row>
    <row r="29" spans="1:20" ht="24" customHeight="1">
      <c r="A29" s="73">
        <v>23</v>
      </c>
      <c r="B29" s="74" t="s">
        <v>273</v>
      </c>
      <c r="C29" s="75" t="s">
        <v>274</v>
      </c>
      <c r="D29" s="76" t="s">
        <v>275</v>
      </c>
      <c r="E29" s="114">
        <v>61</v>
      </c>
      <c r="F29" s="77"/>
      <c r="G29" s="77"/>
      <c r="H29" s="77"/>
      <c r="I29" s="77"/>
      <c r="J29" s="77"/>
      <c r="K29" s="77"/>
      <c r="L29" s="77"/>
      <c r="M29" s="77"/>
      <c r="N29" s="77"/>
      <c r="O29" s="77"/>
      <c r="P29" s="77"/>
      <c r="Q29" s="77"/>
      <c r="R29" s="77"/>
      <c r="S29" s="78" t="s">
        <v>276</v>
      </c>
      <c r="T29" s="76"/>
    </row>
    <row r="30" spans="1:20" ht="24" customHeight="1">
      <c r="A30" s="73">
        <v>24</v>
      </c>
      <c r="B30" s="74" t="s">
        <v>277</v>
      </c>
      <c r="C30" s="75" t="s">
        <v>278</v>
      </c>
      <c r="D30" s="76" t="s">
        <v>279</v>
      </c>
      <c r="E30" s="114">
        <v>49</v>
      </c>
      <c r="F30" s="77"/>
      <c r="G30" s="77"/>
      <c r="H30" s="77"/>
      <c r="I30" s="77"/>
      <c r="J30" s="77"/>
      <c r="K30" s="77"/>
      <c r="L30" s="77"/>
      <c r="M30" s="77"/>
      <c r="N30" s="77"/>
      <c r="O30" s="77"/>
      <c r="P30" s="77"/>
      <c r="Q30" s="77"/>
      <c r="R30" s="77"/>
      <c r="S30" s="78" t="s">
        <v>280</v>
      </c>
      <c r="T30" s="76"/>
    </row>
    <row r="31" spans="1:20" ht="24" customHeight="1">
      <c r="A31" s="73">
        <v>25</v>
      </c>
      <c r="B31" s="74" t="s">
        <v>281</v>
      </c>
      <c r="C31" s="75" t="s">
        <v>282</v>
      </c>
      <c r="D31" s="76" t="s">
        <v>279</v>
      </c>
      <c r="E31" s="77"/>
      <c r="F31" s="77"/>
      <c r="G31" s="77"/>
      <c r="H31" s="77"/>
      <c r="I31" s="77"/>
      <c r="J31" s="77"/>
      <c r="K31" s="77"/>
      <c r="L31" s="77"/>
      <c r="M31" s="77"/>
      <c r="N31" s="77"/>
      <c r="O31" s="77" t="s">
        <v>187</v>
      </c>
      <c r="P31" s="77"/>
      <c r="Q31" s="77"/>
      <c r="R31" s="77"/>
      <c r="S31" s="78" t="s">
        <v>283</v>
      </c>
      <c r="T31" s="76"/>
    </row>
    <row r="32" spans="1:20" ht="24" customHeight="1">
      <c r="A32" s="73">
        <v>26</v>
      </c>
      <c r="B32" s="74" t="s">
        <v>284</v>
      </c>
      <c r="C32" s="75" t="s">
        <v>285</v>
      </c>
      <c r="D32" s="76" t="s">
        <v>286</v>
      </c>
      <c r="E32" s="77"/>
      <c r="F32" s="77"/>
      <c r="G32" s="77"/>
      <c r="H32" s="77"/>
      <c r="I32" s="77"/>
      <c r="J32" s="77"/>
      <c r="K32" s="77"/>
      <c r="L32" s="77"/>
      <c r="M32" s="77"/>
      <c r="N32" s="77"/>
      <c r="O32" s="77"/>
      <c r="P32" s="77"/>
      <c r="Q32" s="77"/>
      <c r="R32" s="77"/>
      <c r="S32" s="78" t="s">
        <v>287</v>
      </c>
      <c r="T32" s="76"/>
    </row>
    <row r="33" spans="1:20" ht="24" customHeight="1">
      <c r="A33" s="73">
        <v>27</v>
      </c>
      <c r="B33" s="74" t="s">
        <v>288</v>
      </c>
      <c r="C33" s="75" t="s">
        <v>289</v>
      </c>
      <c r="D33" s="76" t="s">
        <v>290</v>
      </c>
      <c r="E33" s="77"/>
      <c r="F33" s="77"/>
      <c r="G33" s="77"/>
      <c r="H33" s="77"/>
      <c r="I33" s="77"/>
      <c r="J33" s="77"/>
      <c r="K33" s="77"/>
      <c r="L33" s="77"/>
      <c r="M33" s="77"/>
      <c r="N33" s="77"/>
      <c r="O33" s="77"/>
      <c r="P33" s="77"/>
      <c r="Q33" s="77"/>
      <c r="R33" s="77"/>
      <c r="S33" s="78" t="s">
        <v>291</v>
      </c>
      <c r="T33" s="76"/>
    </row>
    <row r="34" spans="1:20" ht="24" customHeight="1">
      <c r="A34" s="73">
        <v>28</v>
      </c>
      <c r="B34" s="74" t="s">
        <v>292</v>
      </c>
      <c r="C34" s="75" t="s">
        <v>293</v>
      </c>
      <c r="D34" s="76" t="s">
        <v>294</v>
      </c>
      <c r="E34" s="77"/>
      <c r="F34" s="77"/>
      <c r="G34" s="77"/>
      <c r="H34" s="77"/>
      <c r="I34" s="77"/>
      <c r="J34" s="77"/>
      <c r="K34" s="77"/>
      <c r="L34" s="77"/>
      <c r="M34" s="77"/>
      <c r="N34" s="77"/>
      <c r="O34" s="77"/>
      <c r="P34" s="77"/>
      <c r="Q34" s="77" t="s">
        <v>187</v>
      </c>
      <c r="R34" s="77"/>
      <c r="S34" s="78" t="s">
        <v>295</v>
      </c>
      <c r="T34" s="76"/>
    </row>
    <row r="35" spans="1:20" ht="24" customHeight="1">
      <c r="A35" s="73">
        <v>29</v>
      </c>
      <c r="B35" s="74" t="s">
        <v>296</v>
      </c>
      <c r="C35" s="75" t="s">
        <v>297</v>
      </c>
      <c r="D35" s="76" t="s">
        <v>298</v>
      </c>
      <c r="E35" s="114">
        <v>33</v>
      </c>
      <c r="F35" s="77"/>
      <c r="G35" s="77"/>
      <c r="H35" s="77"/>
      <c r="I35" s="77"/>
      <c r="J35" s="77"/>
      <c r="K35" s="77"/>
      <c r="L35" s="77"/>
      <c r="M35" s="77"/>
      <c r="N35" s="77"/>
      <c r="O35" s="77"/>
      <c r="P35" s="77"/>
      <c r="Q35" s="77"/>
      <c r="R35" s="77"/>
      <c r="S35" s="78" t="s">
        <v>299</v>
      </c>
      <c r="T35" s="76"/>
    </row>
    <row r="36" spans="1:20" ht="24" customHeight="1">
      <c r="A36" s="73">
        <v>30</v>
      </c>
      <c r="B36" s="74" t="s">
        <v>300</v>
      </c>
      <c r="C36" s="75" t="s">
        <v>301</v>
      </c>
      <c r="D36" s="76" t="s">
        <v>302</v>
      </c>
      <c r="E36" s="77"/>
      <c r="F36" s="77"/>
      <c r="G36" s="77"/>
      <c r="H36" s="77"/>
      <c r="I36" s="77"/>
      <c r="J36" s="77"/>
      <c r="K36" s="77"/>
      <c r="L36" s="77"/>
      <c r="M36" s="77"/>
      <c r="N36" s="77"/>
      <c r="O36" s="77"/>
      <c r="P36" s="77"/>
      <c r="Q36" s="77"/>
      <c r="R36" s="77"/>
      <c r="S36" s="78" t="s">
        <v>303</v>
      </c>
      <c r="T36" s="76"/>
    </row>
    <row r="37" spans="1:20" ht="24" customHeight="1">
      <c r="A37" s="73">
        <v>31</v>
      </c>
      <c r="B37" s="74" t="s">
        <v>304</v>
      </c>
      <c r="C37" s="75" t="s">
        <v>305</v>
      </c>
      <c r="D37" s="76" t="s">
        <v>302</v>
      </c>
      <c r="E37" s="77"/>
      <c r="F37" s="77"/>
      <c r="G37" s="77"/>
      <c r="H37" s="77"/>
      <c r="I37" s="77"/>
      <c r="J37" s="77"/>
      <c r="K37" s="77"/>
      <c r="L37" s="77"/>
      <c r="M37" s="77"/>
      <c r="N37" s="77"/>
      <c r="O37" s="77"/>
      <c r="P37" s="77"/>
      <c r="Q37" s="77"/>
      <c r="R37" s="77"/>
      <c r="S37" s="78" t="s">
        <v>306</v>
      </c>
      <c r="T37" s="76"/>
    </row>
    <row r="38" spans="1:20" ht="24" customHeight="1">
      <c r="A38" s="79">
        <v>32</v>
      </c>
      <c r="B38" s="80" t="s">
        <v>307</v>
      </c>
      <c r="C38" s="81" t="s">
        <v>308</v>
      </c>
      <c r="D38" s="82" t="s">
        <v>309</v>
      </c>
      <c r="E38" s="83">
        <v>153</v>
      </c>
      <c r="F38" s="83"/>
      <c r="G38" s="83"/>
      <c r="H38" s="83"/>
      <c r="I38" s="83"/>
      <c r="J38" s="83"/>
      <c r="K38" s="83"/>
      <c r="L38" s="83"/>
      <c r="M38" s="83"/>
      <c r="N38" s="83"/>
      <c r="O38" s="83"/>
      <c r="P38" s="83"/>
      <c r="Q38" s="83"/>
      <c r="R38" s="83"/>
      <c r="S38" s="84" t="s">
        <v>310</v>
      </c>
      <c r="T38" s="76"/>
    </row>
    <row r="39" spans="1:20" ht="24" customHeight="1">
      <c r="A39" s="73">
        <v>33</v>
      </c>
      <c r="B39" s="74" t="s">
        <v>311</v>
      </c>
      <c r="C39" s="75" t="s">
        <v>312</v>
      </c>
      <c r="D39" s="76" t="s">
        <v>313</v>
      </c>
      <c r="E39" s="76" t="s">
        <v>222</v>
      </c>
      <c r="F39" s="77" t="s">
        <v>187</v>
      </c>
      <c r="G39" s="77"/>
      <c r="H39" s="77" t="s">
        <v>187</v>
      </c>
      <c r="I39" s="77" t="s">
        <v>187</v>
      </c>
      <c r="J39" s="77"/>
      <c r="K39" s="77" t="s">
        <v>187</v>
      </c>
      <c r="L39" s="77"/>
      <c r="M39" s="77" t="s">
        <v>187</v>
      </c>
      <c r="N39" s="77"/>
      <c r="O39" s="77"/>
      <c r="P39" s="77"/>
      <c r="Q39" s="77"/>
      <c r="R39" s="77"/>
      <c r="S39" s="78" t="s">
        <v>314</v>
      </c>
      <c r="T39" s="76" t="s">
        <v>222</v>
      </c>
    </row>
    <row r="40" spans="1:20" ht="24" customHeight="1">
      <c r="A40" s="73">
        <v>34</v>
      </c>
      <c r="B40" s="74" t="s">
        <v>315</v>
      </c>
      <c r="C40" s="75" t="s">
        <v>316</v>
      </c>
      <c r="D40" s="76" t="s">
        <v>313</v>
      </c>
      <c r="E40" s="114">
        <v>49</v>
      </c>
      <c r="F40" s="77"/>
      <c r="G40" s="77"/>
      <c r="H40" s="77"/>
      <c r="I40" s="77"/>
      <c r="J40" s="77"/>
      <c r="K40" s="77"/>
      <c r="L40" s="77"/>
      <c r="M40" s="77"/>
      <c r="N40" s="77"/>
      <c r="O40" s="77" t="s">
        <v>187</v>
      </c>
      <c r="P40" s="77"/>
      <c r="Q40" s="77"/>
      <c r="R40" s="77"/>
      <c r="S40" s="78" t="s">
        <v>317</v>
      </c>
      <c r="T40" s="76" t="s">
        <v>318</v>
      </c>
    </row>
    <row r="41" spans="1:20" ht="24" customHeight="1">
      <c r="A41" s="73">
        <v>35</v>
      </c>
      <c r="B41" s="74" t="s">
        <v>319</v>
      </c>
      <c r="C41" s="75" t="s">
        <v>320</v>
      </c>
      <c r="D41" s="76" t="s">
        <v>313</v>
      </c>
      <c r="E41" s="76" t="s">
        <v>222</v>
      </c>
      <c r="F41" s="77" t="s">
        <v>187</v>
      </c>
      <c r="G41" s="77"/>
      <c r="H41" s="77" t="s">
        <v>187</v>
      </c>
      <c r="I41" s="77" t="s">
        <v>187</v>
      </c>
      <c r="J41" s="77"/>
      <c r="K41" s="77"/>
      <c r="L41" s="77"/>
      <c r="M41" s="77"/>
      <c r="N41" s="77"/>
      <c r="O41" s="77"/>
      <c r="P41" s="77"/>
      <c r="Q41" s="77"/>
      <c r="R41" s="77"/>
      <c r="S41" s="78" t="s">
        <v>321</v>
      </c>
      <c r="T41" s="76" t="s">
        <v>222</v>
      </c>
    </row>
    <row r="42" spans="1:20" ht="24" customHeight="1">
      <c r="A42" s="73">
        <v>36</v>
      </c>
      <c r="B42" s="74" t="s">
        <v>322</v>
      </c>
      <c r="C42" s="75" t="s">
        <v>323</v>
      </c>
      <c r="D42" s="76" t="s">
        <v>313</v>
      </c>
      <c r="E42" s="77"/>
      <c r="F42" s="77"/>
      <c r="G42" s="77"/>
      <c r="H42" s="77"/>
      <c r="I42" s="77"/>
      <c r="J42" s="77"/>
      <c r="K42" s="77"/>
      <c r="L42" s="77"/>
      <c r="M42" s="77"/>
      <c r="N42" s="77"/>
      <c r="O42" s="77"/>
      <c r="P42" s="77"/>
      <c r="Q42" s="77"/>
      <c r="R42" s="77"/>
      <c r="S42" s="78" t="s">
        <v>324</v>
      </c>
      <c r="T42" s="76"/>
    </row>
    <row r="43" spans="1:20" ht="12" customHeight="1">
      <c r="A43" s="85"/>
      <c r="B43" s="86"/>
      <c r="C43" s="86"/>
      <c r="D43" s="86"/>
      <c r="E43" s="86"/>
      <c r="F43" s="86"/>
      <c r="G43" s="86"/>
      <c r="H43" s="86"/>
      <c r="I43" s="86"/>
      <c r="J43" s="86"/>
      <c r="K43" s="86"/>
      <c r="L43" s="86"/>
      <c r="M43" s="86"/>
      <c r="N43" s="86"/>
      <c r="O43" s="86"/>
      <c r="P43" s="86"/>
      <c r="Q43" s="86"/>
      <c r="R43" s="86"/>
      <c r="S43" s="86"/>
      <c r="T43" s="87"/>
    </row>
    <row r="44" spans="1:20" ht="15.75" customHeight="1">
      <c r="A44" s="85"/>
      <c r="B44" s="88" t="s">
        <v>325</v>
      </c>
      <c r="C44" s="88"/>
      <c r="D44" s="89"/>
      <c r="E44" s="89"/>
      <c r="F44" s="89"/>
      <c r="G44" s="89"/>
      <c r="H44" s="89"/>
      <c r="I44" s="89"/>
      <c r="J44" s="89"/>
      <c r="K44" s="89"/>
      <c r="L44" s="89"/>
      <c r="M44" s="89"/>
      <c r="N44" s="89"/>
      <c r="O44" s="89"/>
      <c r="P44" s="89"/>
      <c r="Q44" s="89"/>
      <c r="R44" s="158" t="s">
        <v>326</v>
      </c>
      <c r="S44" s="158"/>
      <c r="T44" s="158"/>
    </row>
    <row r="45" spans="1:20">
      <c r="A45" s="85"/>
      <c r="B45" s="90"/>
      <c r="C45" s="90"/>
      <c r="D45" s="88"/>
      <c r="E45" s="88"/>
      <c r="F45" s="88"/>
      <c r="G45" s="88"/>
      <c r="H45" s="88"/>
      <c r="I45" s="88"/>
      <c r="J45" s="88"/>
      <c r="K45" s="88"/>
      <c r="L45" s="88"/>
      <c r="M45" s="88"/>
      <c r="N45" s="88"/>
      <c r="O45" s="88"/>
      <c r="P45" s="88"/>
      <c r="Q45" s="88"/>
      <c r="R45" s="159" t="s">
        <v>327</v>
      </c>
      <c r="S45" s="159"/>
      <c r="T45" s="159"/>
    </row>
    <row r="46" spans="1:20">
      <c r="A46" s="85"/>
      <c r="B46" s="90"/>
      <c r="C46" s="90"/>
      <c r="D46" s="90"/>
      <c r="E46" s="90"/>
      <c r="F46" s="90"/>
      <c r="G46" s="90"/>
      <c r="H46" s="90"/>
      <c r="I46" s="90"/>
      <c r="J46" s="90"/>
      <c r="K46" s="90"/>
      <c r="L46" s="90"/>
      <c r="M46" s="90"/>
      <c r="N46" s="90"/>
      <c r="O46" s="90"/>
      <c r="P46" s="90"/>
      <c r="Q46" s="90"/>
      <c r="R46" s="90"/>
      <c r="S46" s="90"/>
      <c r="T46" s="90"/>
    </row>
    <row r="47" spans="1:20">
      <c r="A47" s="85"/>
      <c r="B47" s="90"/>
      <c r="C47" s="90"/>
      <c r="D47" s="90"/>
      <c r="E47" s="90"/>
      <c r="F47" s="90"/>
      <c r="G47" s="90"/>
      <c r="H47" s="90"/>
      <c r="I47" s="90"/>
      <c r="J47" s="90"/>
      <c r="K47" s="90"/>
      <c r="L47" s="90"/>
      <c r="M47" s="90"/>
      <c r="N47" s="90"/>
      <c r="O47" s="90"/>
      <c r="P47" s="90"/>
      <c r="Q47" s="90"/>
      <c r="R47" s="90"/>
      <c r="S47" s="90"/>
      <c r="T47" s="90"/>
    </row>
    <row r="48" spans="1:20">
      <c r="A48" s="85"/>
      <c r="B48" s="86"/>
      <c r="C48" s="86"/>
      <c r="D48" s="86"/>
      <c r="E48" s="86"/>
      <c r="F48" s="86"/>
      <c r="G48" s="86"/>
      <c r="H48" s="86"/>
      <c r="I48" s="86"/>
      <c r="J48" s="86"/>
      <c r="K48" s="86"/>
      <c r="L48" s="86"/>
      <c r="M48" s="86"/>
      <c r="N48" s="86"/>
      <c r="O48" s="86"/>
      <c r="P48" s="86"/>
      <c r="Q48" s="86"/>
      <c r="R48" s="86"/>
      <c r="S48" s="86"/>
      <c r="T48" s="91"/>
    </row>
    <row r="49" spans="1:20">
      <c r="A49" s="85"/>
      <c r="B49" s="160"/>
      <c r="C49" s="160"/>
      <c r="D49" s="92"/>
      <c r="E49" s="92"/>
      <c r="F49" s="92"/>
      <c r="G49" s="92"/>
      <c r="H49" s="92"/>
      <c r="I49" s="92"/>
      <c r="J49" s="92"/>
      <c r="K49" s="92"/>
      <c r="L49" s="92"/>
      <c r="M49" s="92"/>
      <c r="N49" s="92"/>
      <c r="O49" s="92"/>
      <c r="P49" s="92"/>
      <c r="Q49" s="92"/>
      <c r="R49" s="160"/>
      <c r="S49" s="160"/>
      <c r="T49" s="160"/>
    </row>
    <row r="50" spans="1:20">
      <c r="A50" s="85"/>
      <c r="B50" s="86"/>
      <c r="C50" s="86"/>
      <c r="D50" s="86"/>
      <c r="E50" s="86"/>
      <c r="F50" s="86"/>
      <c r="G50" s="86"/>
      <c r="H50" s="86"/>
      <c r="I50" s="86"/>
      <c r="J50" s="86"/>
      <c r="K50" s="86"/>
      <c r="L50" s="86"/>
      <c r="M50" s="86"/>
      <c r="N50" s="86"/>
      <c r="O50" s="86"/>
      <c r="P50" s="86"/>
      <c r="Q50" s="86"/>
      <c r="R50" s="86"/>
      <c r="S50" s="86"/>
      <c r="T50" s="86"/>
    </row>
    <row r="51" spans="1:20">
      <c r="A51" s="93"/>
      <c r="B51" s="94"/>
      <c r="C51" s="94"/>
      <c r="D51" s="94"/>
      <c r="E51" s="94"/>
      <c r="F51" s="94"/>
      <c r="G51" s="94"/>
      <c r="H51" s="94"/>
      <c r="I51" s="94"/>
      <c r="J51" s="94"/>
      <c r="K51" s="94"/>
      <c r="L51" s="94"/>
      <c r="M51" s="94"/>
      <c r="N51" s="94"/>
      <c r="O51" s="94"/>
      <c r="P51" s="94"/>
      <c r="Q51" s="94"/>
      <c r="R51" s="94"/>
      <c r="S51" s="94"/>
      <c r="T51" s="94"/>
    </row>
    <row r="52" spans="1:20">
      <c r="A52" s="93"/>
      <c r="B52" s="94"/>
      <c r="C52" s="94"/>
      <c r="D52" s="94"/>
      <c r="E52" s="94"/>
      <c r="F52" s="94"/>
      <c r="G52" s="94"/>
      <c r="H52" s="94"/>
      <c r="I52" s="94"/>
      <c r="J52" s="94"/>
      <c r="K52" s="94"/>
      <c r="L52" s="94"/>
      <c r="M52" s="94"/>
      <c r="N52" s="94"/>
      <c r="O52" s="94"/>
      <c r="P52" s="94"/>
      <c r="Q52" s="94"/>
      <c r="R52" s="94"/>
      <c r="S52" s="94"/>
      <c r="T52" s="94"/>
    </row>
    <row r="53" spans="1:20">
      <c r="A53" s="93"/>
      <c r="B53" s="156"/>
      <c r="C53" s="156"/>
      <c r="D53" s="95"/>
      <c r="E53" s="95"/>
      <c r="F53" s="95"/>
      <c r="G53" s="95"/>
      <c r="H53" s="95"/>
      <c r="I53" s="95"/>
      <c r="J53" s="95"/>
      <c r="K53" s="95"/>
      <c r="L53" s="95"/>
      <c r="M53" s="95"/>
      <c r="N53" s="95"/>
      <c r="O53" s="95"/>
      <c r="P53" s="95"/>
      <c r="Q53" s="95"/>
      <c r="R53" s="95"/>
      <c r="S53" s="95"/>
      <c r="T53" s="96"/>
    </row>
    <row r="54" spans="1:20">
      <c r="A54" s="93"/>
      <c r="B54" s="96"/>
      <c r="C54" s="96"/>
      <c r="D54" s="96"/>
      <c r="E54" s="96"/>
      <c r="F54" s="96"/>
      <c r="G54" s="96"/>
      <c r="H54" s="96"/>
      <c r="I54" s="96"/>
      <c r="J54" s="96"/>
      <c r="K54" s="96"/>
      <c r="L54" s="96"/>
      <c r="M54" s="96"/>
      <c r="N54" s="96"/>
      <c r="O54" s="96"/>
      <c r="P54" s="96"/>
      <c r="Q54" s="96"/>
      <c r="R54" s="96"/>
      <c r="S54" s="96"/>
      <c r="T54" s="96"/>
    </row>
    <row r="55" spans="1:20">
      <c r="A55" s="97"/>
      <c r="B55" s="98"/>
      <c r="C55" s="98"/>
      <c r="D55" s="98"/>
      <c r="E55" s="98"/>
      <c r="F55" s="98"/>
      <c r="G55" s="98"/>
      <c r="H55" s="98"/>
      <c r="I55" s="98"/>
      <c r="J55" s="98"/>
      <c r="K55" s="98"/>
      <c r="L55" s="98"/>
      <c r="M55" s="98"/>
      <c r="N55" s="98"/>
      <c r="O55" s="98"/>
      <c r="P55" s="98"/>
      <c r="Q55" s="98"/>
      <c r="R55" s="98"/>
      <c r="S55" s="98"/>
    </row>
  </sheetData>
  <mergeCells count="6">
    <mergeCell ref="B53:C53"/>
    <mergeCell ref="A1:T1"/>
    <mergeCell ref="R44:T44"/>
    <mergeCell ref="R45:T45"/>
    <mergeCell ref="B49:C49"/>
    <mergeCell ref="R49:T49"/>
  </mergeCells>
  <pageMargins left="0.7" right="0"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opLeftCell="A22" workbookViewId="0">
      <selection activeCell="E37" sqref="E37"/>
    </sheetView>
  </sheetViews>
  <sheetFormatPr defaultRowHeight="16.5"/>
  <cols>
    <col min="1" max="1" width="6" customWidth="1"/>
    <col min="3" max="3" width="18.875" customWidth="1"/>
    <col min="6" max="6" width="10.375" customWidth="1"/>
    <col min="7" max="7" width="10.125" customWidth="1"/>
  </cols>
  <sheetData>
    <row r="1" spans="1:11">
      <c r="A1" s="100"/>
      <c r="B1" s="100"/>
      <c r="C1" s="100"/>
      <c r="D1" s="100"/>
      <c r="E1" s="100"/>
      <c r="F1" s="100"/>
      <c r="G1" s="100"/>
      <c r="H1" s="100"/>
      <c r="I1" s="100"/>
      <c r="J1" s="100"/>
      <c r="K1" s="99"/>
    </row>
    <row r="2" spans="1:11">
      <c r="A2" s="100"/>
      <c r="B2" s="100"/>
      <c r="C2" s="100"/>
      <c r="D2" s="100"/>
      <c r="E2" s="100"/>
      <c r="F2" s="100"/>
      <c r="G2" s="100"/>
      <c r="H2" s="100"/>
      <c r="I2" s="100"/>
      <c r="J2" s="100"/>
      <c r="K2" s="99"/>
    </row>
    <row r="3" spans="1:11">
      <c r="A3" s="100"/>
      <c r="B3" s="100"/>
      <c r="C3" s="100"/>
      <c r="D3" s="100"/>
      <c r="E3" s="100"/>
      <c r="F3" s="100"/>
      <c r="G3" s="100"/>
      <c r="H3" s="100"/>
      <c r="I3" s="100"/>
      <c r="J3" s="100"/>
      <c r="K3" s="99"/>
    </row>
    <row r="4" spans="1:11" ht="20.25">
      <c r="A4" s="164" t="s">
        <v>328</v>
      </c>
      <c r="B4" s="164"/>
      <c r="C4" s="164"/>
      <c r="D4" s="164"/>
      <c r="E4" s="164"/>
      <c r="F4" s="164"/>
      <c r="G4" s="164"/>
      <c r="H4" s="164"/>
      <c r="I4" s="164"/>
      <c r="J4" s="164"/>
      <c r="K4" s="99"/>
    </row>
    <row r="5" spans="1:11" ht="17.25">
      <c r="A5" s="163" t="s">
        <v>329</v>
      </c>
      <c r="B5" s="163"/>
      <c r="C5" s="163"/>
      <c r="D5" s="163"/>
      <c r="E5" s="163"/>
      <c r="F5" s="163"/>
      <c r="G5" s="163"/>
      <c r="H5" s="163"/>
      <c r="I5" s="163"/>
      <c r="J5" s="163"/>
      <c r="K5" s="116"/>
    </row>
    <row r="6" spans="1:11" ht="20.25">
      <c r="A6" s="109"/>
      <c r="B6" s="109"/>
      <c r="C6" s="109"/>
      <c r="D6" s="109"/>
      <c r="E6" s="109"/>
      <c r="F6" s="109"/>
      <c r="G6" s="109"/>
      <c r="H6" s="109"/>
      <c r="I6" s="109"/>
      <c r="J6" s="109"/>
      <c r="K6" s="99"/>
    </row>
    <row r="7" spans="1:11" ht="25.5">
      <c r="A7" s="111" t="s">
        <v>167</v>
      </c>
      <c r="B7" s="111" t="s">
        <v>330</v>
      </c>
      <c r="C7" s="111" t="s">
        <v>169</v>
      </c>
      <c r="D7" s="111" t="s">
        <v>170</v>
      </c>
      <c r="E7" s="111" t="s">
        <v>336</v>
      </c>
      <c r="F7" s="111" t="s">
        <v>331</v>
      </c>
      <c r="G7" s="111" t="s">
        <v>332</v>
      </c>
      <c r="H7" s="111" t="s">
        <v>333</v>
      </c>
      <c r="I7" s="111" t="s">
        <v>334</v>
      </c>
      <c r="J7" s="111" t="s">
        <v>335</v>
      </c>
      <c r="K7" s="111" t="s">
        <v>336</v>
      </c>
    </row>
    <row r="8" spans="1:11">
      <c r="A8" s="110">
        <v>15</v>
      </c>
      <c r="B8" s="114">
        <v>20002000</v>
      </c>
      <c r="C8" s="115" t="s">
        <v>185</v>
      </c>
      <c r="D8" s="117" t="s">
        <v>186</v>
      </c>
      <c r="E8" s="114">
        <v>13</v>
      </c>
      <c r="F8" s="119" t="s">
        <v>352</v>
      </c>
      <c r="G8" s="115" t="s">
        <v>338</v>
      </c>
      <c r="H8" s="118">
        <v>4</v>
      </c>
      <c r="I8" s="118">
        <v>2</v>
      </c>
      <c r="J8" s="114">
        <v>6</v>
      </c>
      <c r="K8" s="114">
        <v>13</v>
      </c>
    </row>
    <row r="9" spans="1:11">
      <c r="A9" s="110">
        <v>9</v>
      </c>
      <c r="B9" s="114">
        <v>20001614</v>
      </c>
      <c r="C9" s="115" t="s">
        <v>190</v>
      </c>
      <c r="D9" s="117" t="s">
        <v>191</v>
      </c>
      <c r="E9" s="114">
        <v>68</v>
      </c>
      <c r="F9" s="119" t="s">
        <v>346</v>
      </c>
      <c r="G9" s="115" t="s">
        <v>338</v>
      </c>
      <c r="H9" s="118">
        <v>5</v>
      </c>
      <c r="I9" s="118">
        <v>23</v>
      </c>
      <c r="J9" s="114">
        <v>28</v>
      </c>
      <c r="K9" s="114">
        <v>68</v>
      </c>
    </row>
    <row r="10" spans="1:11">
      <c r="A10" s="110">
        <v>4</v>
      </c>
      <c r="B10" s="114">
        <v>20000843</v>
      </c>
      <c r="C10" s="115" t="s">
        <v>198</v>
      </c>
      <c r="D10" s="117" t="s">
        <v>199</v>
      </c>
      <c r="E10" s="114">
        <v>28</v>
      </c>
      <c r="F10" s="119" t="s">
        <v>341</v>
      </c>
      <c r="G10" s="115" t="s">
        <v>338</v>
      </c>
      <c r="H10" s="118">
        <v>1</v>
      </c>
      <c r="I10" s="118">
        <v>11</v>
      </c>
      <c r="J10" s="114">
        <v>12</v>
      </c>
      <c r="K10" s="114">
        <v>28</v>
      </c>
    </row>
    <row r="11" spans="1:11">
      <c r="A11" s="110">
        <v>16</v>
      </c>
      <c r="B11" s="114">
        <v>20002009</v>
      </c>
      <c r="C11" s="115" t="s">
        <v>206</v>
      </c>
      <c r="D11" s="117" t="s">
        <v>207</v>
      </c>
      <c r="E11" s="114">
        <v>3</v>
      </c>
      <c r="F11" s="119" t="s">
        <v>353</v>
      </c>
      <c r="G11" s="115" t="s">
        <v>338</v>
      </c>
      <c r="H11" s="118">
        <v>0</v>
      </c>
      <c r="I11" s="118">
        <v>1</v>
      </c>
      <c r="J11" s="114">
        <v>1</v>
      </c>
      <c r="K11" s="114">
        <v>3</v>
      </c>
    </row>
    <row r="12" spans="1:11">
      <c r="A12" s="110">
        <v>30</v>
      </c>
      <c r="B12" s="114">
        <v>20002556</v>
      </c>
      <c r="C12" s="115" t="s">
        <v>211</v>
      </c>
      <c r="D12" s="117" t="s">
        <v>212</v>
      </c>
      <c r="E12" s="114">
        <v>16</v>
      </c>
      <c r="F12" s="119" t="s">
        <v>366</v>
      </c>
      <c r="G12" s="115" t="s">
        <v>338</v>
      </c>
      <c r="H12" s="118">
        <v>1</v>
      </c>
      <c r="I12" s="118">
        <v>5</v>
      </c>
      <c r="J12" s="114">
        <v>6</v>
      </c>
      <c r="K12" s="114">
        <v>16</v>
      </c>
    </row>
    <row r="13" spans="1:11">
      <c r="A13" s="110">
        <v>19</v>
      </c>
      <c r="B13" s="114">
        <v>20002158</v>
      </c>
      <c r="C13" s="115" t="s">
        <v>215</v>
      </c>
      <c r="D13" s="117" t="s">
        <v>216</v>
      </c>
      <c r="E13" s="114">
        <v>26</v>
      </c>
      <c r="F13" s="119" t="s">
        <v>356</v>
      </c>
      <c r="G13" s="115" t="s">
        <v>338</v>
      </c>
      <c r="H13" s="118">
        <v>1</v>
      </c>
      <c r="I13" s="118">
        <v>9</v>
      </c>
      <c r="J13" s="114">
        <v>10</v>
      </c>
      <c r="K13" s="114">
        <v>26</v>
      </c>
    </row>
    <row r="14" spans="1:11">
      <c r="A14" s="110">
        <v>3</v>
      </c>
      <c r="B14" s="114">
        <v>20000842</v>
      </c>
      <c r="C14" s="115" t="s">
        <v>219</v>
      </c>
      <c r="D14" s="117" t="s">
        <v>220</v>
      </c>
      <c r="E14" s="114">
        <v>10</v>
      </c>
      <c r="F14" s="119" t="s">
        <v>340</v>
      </c>
      <c r="G14" s="115" t="s">
        <v>338</v>
      </c>
      <c r="H14" s="118">
        <v>2</v>
      </c>
      <c r="I14" s="118">
        <v>2</v>
      </c>
      <c r="J14" s="114">
        <v>4</v>
      </c>
      <c r="K14" s="114">
        <v>10</v>
      </c>
    </row>
    <row r="15" spans="1:11">
      <c r="A15" s="110">
        <v>29</v>
      </c>
      <c r="B15" s="114">
        <v>20002502</v>
      </c>
      <c r="C15" s="115" t="s">
        <v>224</v>
      </c>
      <c r="D15" s="117" t="s">
        <v>225</v>
      </c>
      <c r="E15" s="114">
        <v>46</v>
      </c>
      <c r="F15" s="119" t="s">
        <v>365</v>
      </c>
      <c r="G15" s="115" t="s">
        <v>338</v>
      </c>
      <c r="H15" s="118">
        <v>1</v>
      </c>
      <c r="I15" s="118">
        <v>17</v>
      </c>
      <c r="J15" s="114">
        <v>18</v>
      </c>
      <c r="K15" s="114">
        <v>46</v>
      </c>
    </row>
    <row r="16" spans="1:11">
      <c r="A16" s="110">
        <v>6</v>
      </c>
      <c r="B16" s="114">
        <v>20001113</v>
      </c>
      <c r="C16" s="115" t="s">
        <v>228</v>
      </c>
      <c r="D16" s="117" t="s">
        <v>229</v>
      </c>
      <c r="E16" s="114">
        <v>7</v>
      </c>
      <c r="F16" s="119" t="s">
        <v>343</v>
      </c>
      <c r="G16" s="115" t="s">
        <v>338</v>
      </c>
      <c r="H16" s="118">
        <v>0</v>
      </c>
      <c r="I16" s="118">
        <v>3</v>
      </c>
      <c r="J16" s="114">
        <v>3</v>
      </c>
      <c r="K16" s="114">
        <v>7</v>
      </c>
    </row>
    <row r="17" spans="1:11">
      <c r="A17" s="110">
        <v>32</v>
      </c>
      <c r="B17" s="114">
        <v>20002953</v>
      </c>
      <c r="C17" s="115" t="s">
        <v>232</v>
      </c>
      <c r="D17" s="117" t="s">
        <v>233</v>
      </c>
      <c r="E17" s="114">
        <v>153</v>
      </c>
      <c r="F17" s="119" t="s">
        <v>368</v>
      </c>
      <c r="G17" s="115" t="s">
        <v>338</v>
      </c>
      <c r="H17" s="118">
        <v>0</v>
      </c>
      <c r="I17" s="118">
        <v>57</v>
      </c>
      <c r="J17" s="114">
        <v>57</v>
      </c>
      <c r="K17" s="114">
        <v>153</v>
      </c>
    </row>
    <row r="18" spans="1:11">
      <c r="A18" s="110">
        <v>13</v>
      </c>
      <c r="B18" s="114">
        <v>20001772</v>
      </c>
      <c r="C18" s="115" t="s">
        <v>236</v>
      </c>
      <c r="D18" s="117" t="s">
        <v>237</v>
      </c>
      <c r="E18" s="114">
        <v>57</v>
      </c>
      <c r="F18" s="119" t="s">
        <v>350</v>
      </c>
      <c r="G18" s="115" t="s">
        <v>338</v>
      </c>
      <c r="H18" s="118">
        <v>4</v>
      </c>
      <c r="I18" s="118">
        <v>19</v>
      </c>
      <c r="J18" s="114">
        <v>23</v>
      </c>
      <c r="K18" s="114">
        <v>57</v>
      </c>
    </row>
    <row r="19" spans="1:11">
      <c r="A19" s="110">
        <v>26</v>
      </c>
      <c r="B19" s="114">
        <v>20002348</v>
      </c>
      <c r="C19" s="115" t="s">
        <v>240</v>
      </c>
      <c r="D19" s="117" t="s">
        <v>241</v>
      </c>
      <c r="E19" s="114">
        <v>37</v>
      </c>
      <c r="F19" s="119" t="s">
        <v>362</v>
      </c>
      <c r="G19" s="115" t="s">
        <v>338</v>
      </c>
      <c r="H19" s="118">
        <v>5</v>
      </c>
      <c r="I19" s="118">
        <v>12</v>
      </c>
      <c r="J19" s="114">
        <v>17</v>
      </c>
      <c r="K19" s="114">
        <v>37</v>
      </c>
    </row>
    <row r="20" spans="1:11">
      <c r="A20" s="110">
        <v>14</v>
      </c>
      <c r="B20" s="114">
        <v>20001808</v>
      </c>
      <c r="C20" s="115" t="s">
        <v>252</v>
      </c>
      <c r="D20" s="117" t="s">
        <v>249</v>
      </c>
      <c r="E20" s="114">
        <v>7</v>
      </c>
      <c r="F20" s="119" t="s">
        <v>351</v>
      </c>
      <c r="G20" s="115" t="s">
        <v>338</v>
      </c>
      <c r="H20" s="118">
        <v>2</v>
      </c>
      <c r="I20" s="118">
        <v>1</v>
      </c>
      <c r="J20" s="114">
        <v>3</v>
      </c>
      <c r="K20" s="114">
        <v>7</v>
      </c>
    </row>
    <row r="21" spans="1:11">
      <c r="A21" s="110">
        <v>21</v>
      </c>
      <c r="B21" s="114">
        <v>20002192</v>
      </c>
      <c r="C21" s="115" t="s">
        <v>248</v>
      </c>
      <c r="D21" s="117" t="s">
        <v>249</v>
      </c>
      <c r="E21" s="114">
        <v>8</v>
      </c>
      <c r="F21" s="119" t="s">
        <v>358</v>
      </c>
      <c r="G21" s="115" t="s">
        <v>338</v>
      </c>
      <c r="H21" s="118">
        <v>2</v>
      </c>
      <c r="I21" s="118">
        <v>1</v>
      </c>
      <c r="J21" s="114">
        <v>3</v>
      </c>
      <c r="K21" s="114">
        <v>8</v>
      </c>
    </row>
    <row r="22" spans="1:11">
      <c r="A22" s="110">
        <v>23</v>
      </c>
      <c r="B22" s="114">
        <v>20002225</v>
      </c>
      <c r="C22" s="115" t="s">
        <v>255</v>
      </c>
      <c r="D22" s="117" t="s">
        <v>256</v>
      </c>
      <c r="E22" s="114">
        <v>28</v>
      </c>
      <c r="F22" s="119" t="s">
        <v>360</v>
      </c>
      <c r="G22" s="115" t="s">
        <v>338</v>
      </c>
      <c r="H22" s="118">
        <v>6</v>
      </c>
      <c r="I22" s="118">
        <v>6</v>
      </c>
      <c r="J22" s="114">
        <v>12</v>
      </c>
      <c r="K22" s="114">
        <v>28</v>
      </c>
    </row>
    <row r="23" spans="1:11">
      <c r="A23" s="110">
        <v>11</v>
      </c>
      <c r="B23" s="114">
        <v>20001716</v>
      </c>
      <c r="C23" s="115" t="s">
        <v>259</v>
      </c>
      <c r="D23" s="117" t="s">
        <v>260</v>
      </c>
      <c r="E23" s="114">
        <v>5</v>
      </c>
      <c r="F23" s="119" t="s">
        <v>348</v>
      </c>
      <c r="G23" s="115" t="s">
        <v>338</v>
      </c>
      <c r="H23" s="118">
        <v>1</v>
      </c>
      <c r="I23" s="118">
        <v>1</v>
      </c>
      <c r="J23" s="114">
        <v>2</v>
      </c>
      <c r="K23" s="114">
        <v>5</v>
      </c>
    </row>
    <row r="24" spans="1:11">
      <c r="A24" s="110">
        <v>5</v>
      </c>
      <c r="B24" s="114">
        <v>20001040</v>
      </c>
      <c r="C24" s="115" t="s">
        <v>198</v>
      </c>
      <c r="D24" s="117" t="s">
        <v>263</v>
      </c>
      <c r="E24" s="114">
        <v>4</v>
      </c>
      <c r="F24" s="119" t="s">
        <v>342</v>
      </c>
      <c r="G24" s="115" t="s">
        <v>338</v>
      </c>
      <c r="H24" s="118">
        <v>0</v>
      </c>
      <c r="I24" s="118">
        <v>2</v>
      </c>
      <c r="J24" s="114">
        <v>2</v>
      </c>
      <c r="K24" s="114">
        <v>4</v>
      </c>
    </row>
    <row r="25" spans="1:11">
      <c r="A25" s="110">
        <v>10</v>
      </c>
      <c r="B25" s="114">
        <v>20001683</v>
      </c>
      <c r="C25" s="115" t="s">
        <v>266</v>
      </c>
      <c r="D25" s="117" t="s">
        <v>267</v>
      </c>
      <c r="E25" s="114">
        <v>70</v>
      </c>
      <c r="F25" s="119" t="s">
        <v>347</v>
      </c>
      <c r="G25" s="115" t="s">
        <v>338</v>
      </c>
      <c r="H25" s="118">
        <v>2</v>
      </c>
      <c r="I25" s="118">
        <v>30</v>
      </c>
      <c r="J25" s="114">
        <v>32</v>
      </c>
      <c r="K25" s="114">
        <v>70</v>
      </c>
    </row>
    <row r="26" spans="1:11">
      <c r="A26" s="110">
        <v>8</v>
      </c>
      <c r="B26" s="114">
        <v>20001541</v>
      </c>
      <c r="C26" s="115" t="s">
        <v>270</v>
      </c>
      <c r="D26" s="117" t="s">
        <v>271</v>
      </c>
      <c r="E26" s="114">
        <v>40</v>
      </c>
      <c r="F26" s="119" t="s">
        <v>345</v>
      </c>
      <c r="G26" s="115" t="s">
        <v>338</v>
      </c>
      <c r="H26" s="118">
        <v>1</v>
      </c>
      <c r="I26" s="118">
        <v>13</v>
      </c>
      <c r="J26" s="114">
        <v>14</v>
      </c>
      <c r="K26" s="114">
        <v>40</v>
      </c>
    </row>
    <row r="27" spans="1:11">
      <c r="A27" s="110">
        <v>1</v>
      </c>
      <c r="B27" s="114">
        <v>20000174</v>
      </c>
      <c r="C27" s="115" t="s">
        <v>274</v>
      </c>
      <c r="D27" s="117" t="s">
        <v>275</v>
      </c>
      <c r="E27" s="114">
        <v>61</v>
      </c>
      <c r="F27" s="119" t="s">
        <v>337</v>
      </c>
      <c r="G27" s="115" t="s">
        <v>338</v>
      </c>
      <c r="H27" s="118">
        <v>1</v>
      </c>
      <c r="I27" s="118">
        <v>28</v>
      </c>
      <c r="J27" s="114">
        <v>29</v>
      </c>
      <c r="K27" s="114">
        <v>61</v>
      </c>
    </row>
    <row r="28" spans="1:11">
      <c r="A28" s="110">
        <v>17</v>
      </c>
      <c r="B28" s="114">
        <v>20002023</v>
      </c>
      <c r="C28" s="115" t="s">
        <v>282</v>
      </c>
      <c r="D28" s="117" t="s">
        <v>279</v>
      </c>
      <c r="E28" s="114">
        <v>9</v>
      </c>
      <c r="F28" s="119" t="s">
        <v>354</v>
      </c>
      <c r="G28" s="115" t="s">
        <v>338</v>
      </c>
      <c r="H28" s="118">
        <v>0</v>
      </c>
      <c r="I28" s="118">
        <v>3</v>
      </c>
      <c r="J28" s="114">
        <v>3</v>
      </c>
      <c r="K28" s="114">
        <v>9</v>
      </c>
    </row>
    <row r="29" spans="1:11">
      <c r="A29" s="110">
        <v>22</v>
      </c>
      <c r="B29" s="114">
        <v>20002212</v>
      </c>
      <c r="C29" s="115" t="s">
        <v>278</v>
      </c>
      <c r="D29" s="117" t="s">
        <v>279</v>
      </c>
      <c r="E29" s="114">
        <v>49</v>
      </c>
      <c r="F29" s="119" t="s">
        <v>359</v>
      </c>
      <c r="G29" s="115" t="s">
        <v>338</v>
      </c>
      <c r="H29" s="118">
        <v>3</v>
      </c>
      <c r="I29" s="118">
        <v>16</v>
      </c>
      <c r="J29" s="114">
        <v>19</v>
      </c>
      <c r="K29" s="114">
        <v>49</v>
      </c>
    </row>
    <row r="30" spans="1:11">
      <c r="A30" s="110">
        <v>20</v>
      </c>
      <c r="B30" s="114">
        <v>20002189</v>
      </c>
      <c r="C30" s="115" t="s">
        <v>289</v>
      </c>
      <c r="D30" s="117" t="s">
        <v>290</v>
      </c>
      <c r="E30" s="114">
        <v>7</v>
      </c>
      <c r="F30" s="119" t="s">
        <v>357</v>
      </c>
      <c r="G30" s="115" t="s">
        <v>338</v>
      </c>
      <c r="H30" s="118">
        <v>0</v>
      </c>
      <c r="I30" s="118">
        <v>3</v>
      </c>
      <c r="J30" s="114">
        <v>3</v>
      </c>
      <c r="K30" s="114">
        <v>7</v>
      </c>
    </row>
    <row r="31" spans="1:11">
      <c r="A31" s="110">
        <v>25</v>
      </c>
      <c r="B31" s="114">
        <v>20002238</v>
      </c>
      <c r="C31" s="115" t="s">
        <v>293</v>
      </c>
      <c r="D31" s="117" t="s">
        <v>294</v>
      </c>
      <c r="E31" s="114">
        <v>4</v>
      </c>
      <c r="F31" s="119" t="s">
        <v>348</v>
      </c>
      <c r="G31" s="115" t="s">
        <v>338</v>
      </c>
      <c r="H31" s="118">
        <v>0</v>
      </c>
      <c r="I31" s="118">
        <v>1</v>
      </c>
      <c r="J31" s="114">
        <v>1</v>
      </c>
      <c r="K31" s="114">
        <v>4</v>
      </c>
    </row>
    <row r="32" spans="1:11">
      <c r="A32" s="110">
        <v>27</v>
      </c>
      <c r="B32" s="114">
        <v>20002401</v>
      </c>
      <c r="C32" s="115" t="s">
        <v>297</v>
      </c>
      <c r="D32" s="117" t="s">
        <v>298</v>
      </c>
      <c r="E32" s="114">
        <v>33</v>
      </c>
      <c r="F32" s="119" t="s">
        <v>363</v>
      </c>
      <c r="G32" s="115" t="s">
        <v>338</v>
      </c>
      <c r="H32" s="118">
        <v>9</v>
      </c>
      <c r="I32" s="118">
        <v>6</v>
      </c>
      <c r="J32" s="114">
        <v>15</v>
      </c>
      <c r="K32" s="114">
        <v>33</v>
      </c>
    </row>
    <row r="33" spans="1:11">
      <c r="A33" s="110">
        <v>18</v>
      </c>
      <c r="B33" s="114">
        <v>20002091</v>
      </c>
      <c r="C33" s="115" t="s">
        <v>305</v>
      </c>
      <c r="D33" s="117" t="s">
        <v>302</v>
      </c>
      <c r="E33" s="114">
        <v>1</v>
      </c>
      <c r="F33" s="119" t="s">
        <v>355</v>
      </c>
      <c r="G33" s="115" t="s">
        <v>338</v>
      </c>
      <c r="H33" s="118">
        <v>0</v>
      </c>
      <c r="I33" s="118">
        <v>1</v>
      </c>
      <c r="J33" s="114">
        <v>1</v>
      </c>
      <c r="K33" s="114">
        <v>1</v>
      </c>
    </row>
    <row r="34" spans="1:11">
      <c r="A34" s="110">
        <v>28</v>
      </c>
      <c r="B34" s="114">
        <v>20002433</v>
      </c>
      <c r="C34" s="115" t="s">
        <v>301</v>
      </c>
      <c r="D34" s="117" t="s">
        <v>302</v>
      </c>
      <c r="E34" s="114">
        <v>2</v>
      </c>
      <c r="F34" s="119" t="s">
        <v>364</v>
      </c>
      <c r="G34" s="115" t="s">
        <v>338</v>
      </c>
      <c r="H34" s="118">
        <v>0</v>
      </c>
      <c r="I34" s="118">
        <v>1</v>
      </c>
      <c r="J34" s="114">
        <v>1</v>
      </c>
      <c r="K34" s="114">
        <v>2</v>
      </c>
    </row>
    <row r="35" spans="1:11">
      <c r="A35" s="110">
        <v>24</v>
      </c>
      <c r="B35" s="114">
        <v>20002235</v>
      </c>
      <c r="C35" s="115" t="s">
        <v>308</v>
      </c>
      <c r="D35" s="117" t="s">
        <v>309</v>
      </c>
      <c r="E35" s="114">
        <v>153</v>
      </c>
      <c r="F35" s="119" t="s">
        <v>361</v>
      </c>
      <c r="G35" s="115" t="s">
        <v>338</v>
      </c>
      <c r="H35" s="118">
        <v>0</v>
      </c>
      <c r="I35" s="118">
        <v>55</v>
      </c>
      <c r="J35" s="114">
        <v>55</v>
      </c>
      <c r="K35" s="114">
        <v>153</v>
      </c>
    </row>
    <row r="36" spans="1:11">
      <c r="A36" s="110">
        <v>2</v>
      </c>
      <c r="B36" s="114">
        <v>20000752</v>
      </c>
      <c r="C36" s="115" t="s">
        <v>323</v>
      </c>
      <c r="D36" s="117" t="s">
        <v>313</v>
      </c>
      <c r="E36" s="114">
        <v>2</v>
      </c>
      <c r="F36" s="119" t="s">
        <v>339</v>
      </c>
      <c r="G36" s="115" t="s">
        <v>338</v>
      </c>
      <c r="H36" s="118">
        <v>0</v>
      </c>
      <c r="I36" s="118">
        <v>1</v>
      </c>
      <c r="J36" s="114">
        <v>1</v>
      </c>
      <c r="K36" s="114">
        <v>2</v>
      </c>
    </row>
    <row r="37" spans="1:11">
      <c r="A37" s="110">
        <v>7</v>
      </c>
      <c r="B37" s="114">
        <v>20001494</v>
      </c>
      <c r="C37" s="115" t="s">
        <v>316</v>
      </c>
      <c r="D37" s="117" t="s">
        <v>313</v>
      </c>
      <c r="E37" s="114">
        <v>49</v>
      </c>
      <c r="F37" s="119" t="s">
        <v>344</v>
      </c>
      <c r="G37" s="115" t="s">
        <v>338</v>
      </c>
      <c r="H37" s="118">
        <v>12</v>
      </c>
      <c r="I37" s="118">
        <v>9</v>
      </c>
      <c r="J37" s="114">
        <v>21</v>
      </c>
      <c r="K37" s="114">
        <v>49</v>
      </c>
    </row>
    <row r="38" spans="1:11">
      <c r="A38" s="110">
        <v>12</v>
      </c>
      <c r="B38" s="114">
        <v>20001719</v>
      </c>
      <c r="C38" s="115" t="s">
        <v>320</v>
      </c>
      <c r="D38" s="117" t="s">
        <v>313</v>
      </c>
      <c r="E38" s="114">
        <v>4</v>
      </c>
      <c r="F38" s="119" t="s">
        <v>349</v>
      </c>
      <c r="G38" s="115" t="s">
        <v>338</v>
      </c>
      <c r="H38" s="118">
        <v>1</v>
      </c>
      <c r="I38" s="118">
        <v>1</v>
      </c>
      <c r="J38" s="114">
        <v>2</v>
      </c>
      <c r="K38" s="114">
        <v>4</v>
      </c>
    </row>
    <row r="39" spans="1:11">
      <c r="A39" s="110">
        <v>31</v>
      </c>
      <c r="B39" s="114">
        <v>20002625</v>
      </c>
      <c r="C39" s="115" t="s">
        <v>312</v>
      </c>
      <c r="D39" s="117" t="s">
        <v>313</v>
      </c>
      <c r="E39" s="114">
        <v>1</v>
      </c>
      <c r="F39" s="119" t="s">
        <v>367</v>
      </c>
      <c r="G39" s="115" t="s">
        <v>338</v>
      </c>
      <c r="H39" s="118">
        <v>0</v>
      </c>
      <c r="I39" s="118">
        <v>1</v>
      </c>
      <c r="J39" s="114">
        <v>1</v>
      </c>
      <c r="K39" s="114">
        <v>1</v>
      </c>
    </row>
    <row r="40" spans="1:11">
      <c r="A40" s="101"/>
      <c r="B40" s="102"/>
      <c r="C40" s="102"/>
      <c r="D40" s="102"/>
      <c r="E40" s="102"/>
      <c r="F40" s="102"/>
      <c r="G40" s="102"/>
      <c r="H40" s="102"/>
      <c r="I40" s="102"/>
      <c r="J40" s="100"/>
      <c r="K40" s="99"/>
    </row>
    <row r="41" spans="1:11">
      <c r="A41" s="101"/>
      <c r="B41" s="165"/>
      <c r="C41" s="165"/>
      <c r="D41" s="106"/>
      <c r="E41" s="122"/>
      <c r="F41" s="112"/>
      <c r="G41" s="112"/>
      <c r="H41" s="166" t="s">
        <v>369</v>
      </c>
      <c r="I41" s="166"/>
      <c r="J41" s="166"/>
      <c r="K41" s="99"/>
    </row>
    <row r="42" spans="1:11">
      <c r="A42" s="101"/>
      <c r="B42" s="165"/>
      <c r="C42" s="165"/>
      <c r="D42" s="106"/>
      <c r="E42" s="122"/>
      <c r="F42" s="113"/>
      <c r="G42" s="113"/>
      <c r="H42" s="167" t="s">
        <v>370</v>
      </c>
      <c r="I42" s="167"/>
      <c r="J42" s="167"/>
      <c r="K42" s="99"/>
    </row>
    <row r="43" spans="1:11">
      <c r="A43" s="101"/>
      <c r="B43" s="106"/>
      <c r="C43" s="106"/>
      <c r="D43" s="106"/>
      <c r="E43" s="122"/>
      <c r="F43" s="106"/>
      <c r="G43" s="106"/>
      <c r="H43" s="106"/>
      <c r="I43" s="106"/>
      <c r="J43" s="106"/>
      <c r="K43" s="99"/>
    </row>
    <row r="44" spans="1:11">
      <c r="A44" s="101"/>
      <c r="B44" s="106"/>
      <c r="C44" s="106"/>
      <c r="D44" s="106"/>
      <c r="E44" s="122"/>
      <c r="F44" s="106"/>
      <c r="G44" s="106"/>
      <c r="H44" s="106"/>
      <c r="I44" s="106"/>
      <c r="J44" s="106"/>
      <c r="K44" s="99"/>
    </row>
    <row r="45" spans="1:11">
      <c r="A45" s="101"/>
      <c r="B45" s="162"/>
      <c r="C45" s="162"/>
      <c r="D45" s="108"/>
      <c r="E45" s="121"/>
      <c r="F45" s="107"/>
      <c r="G45" s="107"/>
      <c r="H45" s="107"/>
      <c r="I45" s="107"/>
      <c r="J45" s="107"/>
      <c r="K45" s="99"/>
    </row>
    <row r="46" spans="1:11">
      <c r="A46" s="101"/>
      <c r="B46" s="102"/>
      <c r="C46" s="102"/>
      <c r="D46" s="102"/>
      <c r="E46" s="102"/>
      <c r="F46" s="102"/>
      <c r="G46" s="102"/>
      <c r="H46" s="168" t="s">
        <v>371</v>
      </c>
      <c r="I46" s="168"/>
      <c r="J46" s="168"/>
      <c r="K46" s="99"/>
    </row>
    <row r="47" spans="1:11">
      <c r="A47" s="101"/>
      <c r="B47" s="102"/>
      <c r="C47" s="102"/>
      <c r="D47" s="102"/>
      <c r="E47" s="102"/>
      <c r="F47" s="102"/>
      <c r="G47" s="102"/>
      <c r="H47" s="102"/>
      <c r="I47" s="102"/>
      <c r="J47" s="102"/>
      <c r="K47" s="99"/>
    </row>
    <row r="48" spans="1:11">
      <c r="A48" s="101"/>
      <c r="B48" s="102"/>
      <c r="C48" s="102"/>
      <c r="D48" s="102"/>
      <c r="E48" s="102"/>
      <c r="F48" s="102"/>
      <c r="G48" s="102"/>
      <c r="H48" s="102"/>
      <c r="I48" s="102"/>
      <c r="J48" s="102"/>
      <c r="K48" s="99"/>
    </row>
    <row r="49" spans="1:10">
      <c r="A49" s="101"/>
      <c r="B49" s="161"/>
      <c r="C49" s="161"/>
      <c r="D49" s="105"/>
      <c r="E49" s="120"/>
      <c r="F49" s="105"/>
      <c r="G49" s="105"/>
      <c r="H49" s="105"/>
      <c r="I49" s="105"/>
      <c r="J49" s="100"/>
    </row>
    <row r="50" spans="1:10">
      <c r="A50" s="101"/>
      <c r="B50" s="100"/>
      <c r="C50" s="100"/>
      <c r="D50" s="100"/>
      <c r="E50" s="100"/>
      <c r="F50" s="100"/>
      <c r="G50" s="100"/>
      <c r="H50" s="100"/>
      <c r="I50" s="100"/>
      <c r="J50" s="100"/>
    </row>
    <row r="51" spans="1:10">
      <c r="A51" s="103"/>
      <c r="B51" s="104"/>
      <c r="C51" s="104"/>
      <c r="D51" s="104"/>
      <c r="E51" s="104"/>
      <c r="F51" s="104"/>
      <c r="G51" s="104"/>
      <c r="H51" s="104"/>
      <c r="I51" s="104"/>
      <c r="J51" s="99"/>
    </row>
  </sheetData>
  <sortState ref="A8:K39">
    <sortCondition ref="D8:D39"/>
  </sortState>
  <mergeCells count="9">
    <mergeCell ref="B49:C49"/>
    <mergeCell ref="B45:C45"/>
    <mergeCell ref="A5:J5"/>
    <mergeCell ref="A4:J4"/>
    <mergeCell ref="B41:C41"/>
    <mergeCell ref="H41:J41"/>
    <mergeCell ref="H42:J42"/>
    <mergeCell ref="H46:J46"/>
    <mergeCell ref="B42:C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2"/>
      <c r="B2" s="172"/>
      <c r="C2" s="137"/>
      <c r="D2" s="137"/>
      <c r="E2" s="137"/>
      <c r="F2" s="137"/>
      <c r="G2" s="137"/>
      <c r="H2" s="3"/>
      <c r="I2" s="3"/>
      <c r="J2" s="3"/>
      <c r="K2" s="3"/>
      <c r="L2" s="3"/>
      <c r="M2" s="3"/>
      <c r="N2" s="3"/>
      <c r="O2" s="3"/>
      <c r="P2" s="3"/>
      <c r="Q2" s="3"/>
      <c r="R2" s="3"/>
      <c r="S2" s="3"/>
      <c r="T2" s="3"/>
    </row>
    <row r="3" spans="1:20" ht="9.9499999999999993" customHeight="1">
      <c r="A3" s="137"/>
      <c r="B3" s="137"/>
      <c r="C3" s="135"/>
      <c r="D3" s="135"/>
      <c r="E3" s="135"/>
      <c r="F3" s="135"/>
      <c r="G3" s="135"/>
      <c r="H3" s="3"/>
      <c r="I3" s="3"/>
      <c r="J3" s="3"/>
      <c r="K3" s="3"/>
      <c r="L3" s="3"/>
      <c r="M3" s="3"/>
      <c r="N3" s="3"/>
      <c r="O3" s="3"/>
      <c r="P3" s="3"/>
      <c r="Q3" s="3"/>
      <c r="R3" s="3"/>
      <c r="S3" s="3"/>
      <c r="T3" s="3"/>
    </row>
    <row r="4" spans="1:20" ht="21.95" customHeight="1">
      <c r="A4" s="136" t="s">
        <v>61</v>
      </c>
      <c r="B4" s="136"/>
      <c r="C4" s="136"/>
      <c r="D4" s="136"/>
      <c r="E4" s="136"/>
      <c r="F4" s="136"/>
      <c r="G4" s="136"/>
      <c r="H4" s="5"/>
      <c r="I4" s="5"/>
      <c r="J4" s="5"/>
      <c r="K4" s="5"/>
      <c r="L4" s="5"/>
      <c r="M4" s="5"/>
      <c r="N4" s="5"/>
      <c r="O4" s="5"/>
      <c r="P4" s="5"/>
      <c r="Q4" s="5"/>
      <c r="R4" s="5"/>
      <c r="S4" s="5"/>
      <c r="T4" s="5"/>
    </row>
    <row r="5" spans="1:20" s="8" customFormat="1" ht="15" customHeight="1">
      <c r="A5" s="6"/>
      <c r="B5" s="177" t="s">
        <v>9</v>
      </c>
      <c r="C5" s="177"/>
      <c r="D5" s="6"/>
      <c r="E5" s="6"/>
      <c r="F5" s="6"/>
      <c r="G5" s="39"/>
      <c r="H5" s="7"/>
      <c r="I5" s="7"/>
      <c r="J5" s="7"/>
      <c r="K5" s="7"/>
      <c r="L5" s="7"/>
      <c r="M5" s="7"/>
      <c r="N5" s="7"/>
      <c r="O5" s="7"/>
      <c r="P5" s="7"/>
      <c r="Q5" s="7"/>
      <c r="R5" s="7"/>
      <c r="S5" s="7"/>
      <c r="T5" s="7"/>
    </row>
    <row r="6" spans="1:20" s="8" customFormat="1" ht="15" customHeight="1">
      <c r="A6" s="9"/>
      <c r="B6" s="178" t="s">
        <v>49</v>
      </c>
      <c r="C6" s="17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9"/>
      <c r="B10" s="22" t="s">
        <v>50</v>
      </c>
      <c r="C10" s="28">
        <v>10</v>
      </c>
      <c r="D10" s="40"/>
      <c r="E10" s="14"/>
      <c r="F10" s="14"/>
      <c r="G10" s="14"/>
    </row>
    <row r="11" spans="1:20" s="12" customFormat="1" ht="14.1" customHeight="1">
      <c r="A11" s="170"/>
      <c r="B11" s="29" t="s">
        <v>96</v>
      </c>
      <c r="C11" s="28" t="s">
        <v>70</v>
      </c>
      <c r="D11" s="40"/>
      <c r="E11" s="14"/>
      <c r="F11" s="14"/>
      <c r="G11" s="14"/>
    </row>
    <row r="12" spans="1:20" s="12" customFormat="1" ht="14.1" customHeight="1">
      <c r="A12" s="170"/>
      <c r="B12" s="29" t="s">
        <v>72</v>
      </c>
      <c r="C12" s="28" t="s">
        <v>71</v>
      </c>
      <c r="D12" s="40"/>
      <c r="E12" s="14"/>
      <c r="F12" s="14"/>
      <c r="G12" s="14"/>
    </row>
    <row r="13" spans="1:20" s="12" customFormat="1" ht="14.1" customHeight="1">
      <c r="A13" s="170"/>
      <c r="B13" s="29" t="s">
        <v>97</v>
      </c>
      <c r="C13" s="28">
        <v>-2</v>
      </c>
      <c r="D13" s="40"/>
      <c r="E13" s="14"/>
      <c r="F13" s="14"/>
      <c r="G13" s="14"/>
    </row>
    <row r="14" spans="1:20" s="12" customFormat="1" ht="14.1" customHeight="1">
      <c r="A14" s="170"/>
      <c r="B14" s="21" t="s">
        <v>20</v>
      </c>
      <c r="C14" s="13">
        <v>-3</v>
      </c>
      <c r="D14" s="40"/>
      <c r="E14" s="14"/>
      <c r="F14" s="14"/>
      <c r="G14" s="14"/>
    </row>
    <row r="15" spans="1:20" s="12" customFormat="1" ht="14.1" customHeight="1">
      <c r="A15" s="17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9"/>
      <c r="B17" s="30" t="s">
        <v>86</v>
      </c>
      <c r="C17" s="28">
        <v>5</v>
      </c>
      <c r="D17" s="40"/>
      <c r="E17" s="14"/>
      <c r="F17" s="14"/>
      <c r="G17" s="14"/>
    </row>
    <row r="18" spans="1:7" s="12" customFormat="1" ht="14.1" customHeight="1">
      <c r="A18" s="170"/>
      <c r="B18" s="30" t="s">
        <v>87</v>
      </c>
      <c r="C18" s="28">
        <v>5</v>
      </c>
      <c r="D18" s="40"/>
      <c r="E18" s="14"/>
      <c r="F18" s="14"/>
      <c r="G18" s="14"/>
    </row>
    <row r="19" spans="1:7" s="12" customFormat="1" ht="14.1" customHeight="1">
      <c r="A19" s="17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9"/>
      <c r="B21" s="22" t="s">
        <v>22</v>
      </c>
      <c r="C21" s="28">
        <v>5</v>
      </c>
      <c r="D21" s="40"/>
      <c r="E21" s="14"/>
      <c r="F21" s="14"/>
      <c r="G21" s="14"/>
    </row>
    <row r="22" spans="1:7" s="12" customFormat="1" ht="14.1" customHeight="1">
      <c r="A22" s="17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9"/>
      <c r="B26" s="21" t="s">
        <v>25</v>
      </c>
      <c r="C26" s="13">
        <v>10</v>
      </c>
      <c r="D26" s="40"/>
      <c r="E26" s="14"/>
      <c r="F26" s="14"/>
      <c r="G26" s="14"/>
    </row>
    <row r="27" spans="1:7" s="12" customFormat="1" ht="14.1" customHeight="1">
      <c r="A27" s="170"/>
      <c r="B27" s="21" t="s">
        <v>26</v>
      </c>
      <c r="C27" s="13">
        <v>9</v>
      </c>
      <c r="D27" s="40"/>
      <c r="E27" s="14"/>
      <c r="F27" s="14"/>
      <c r="G27" s="14"/>
    </row>
    <row r="28" spans="1:7" s="12" customFormat="1" ht="14.1" customHeight="1">
      <c r="A28" s="170"/>
      <c r="B28" s="21" t="s">
        <v>27</v>
      </c>
      <c r="C28" s="13">
        <v>8</v>
      </c>
      <c r="D28" s="40"/>
      <c r="E28" s="14"/>
      <c r="F28" s="14"/>
      <c r="G28" s="14"/>
    </row>
    <row r="29" spans="1:7" s="12" customFormat="1" ht="14.1" customHeight="1">
      <c r="A29" s="170"/>
      <c r="B29" s="21" t="s">
        <v>28</v>
      </c>
      <c r="C29" s="13">
        <v>7</v>
      </c>
      <c r="D29" s="40"/>
      <c r="E29" s="14"/>
      <c r="F29" s="14"/>
      <c r="G29" s="14"/>
    </row>
    <row r="30" spans="1:7" s="12" customFormat="1" ht="14.1" customHeight="1">
      <c r="A30" s="170"/>
      <c r="B30" s="21" t="s">
        <v>29</v>
      </c>
      <c r="C30" s="13">
        <v>6</v>
      </c>
      <c r="D30" s="40"/>
      <c r="E30" s="14"/>
      <c r="F30" s="14"/>
      <c r="G30" s="14"/>
    </row>
    <row r="31" spans="1:7" s="12" customFormat="1" ht="14.1" customHeight="1">
      <c r="A31" s="17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9"/>
      <c r="B37" s="29" t="s">
        <v>125</v>
      </c>
      <c r="C37" s="28">
        <v>5</v>
      </c>
      <c r="D37" s="40"/>
      <c r="E37" s="14"/>
      <c r="F37" s="14"/>
      <c r="G37" s="14"/>
    </row>
    <row r="38" spans="1:7" s="12" customFormat="1" ht="14.1" customHeight="1">
      <c r="A38" s="170"/>
      <c r="B38" s="35" t="s">
        <v>109</v>
      </c>
      <c r="C38" s="28">
        <v>5</v>
      </c>
      <c r="D38" s="40"/>
      <c r="E38" s="14"/>
      <c r="F38" s="14"/>
      <c r="G38" s="14"/>
    </row>
    <row r="39" spans="1:7" s="12" customFormat="1" ht="14.1" customHeight="1">
      <c r="A39" s="170"/>
      <c r="B39" s="29" t="s">
        <v>76</v>
      </c>
      <c r="C39" s="28">
        <v>5</v>
      </c>
      <c r="D39" s="40"/>
      <c r="E39" s="14"/>
      <c r="F39" s="14"/>
      <c r="G39" s="14"/>
    </row>
    <row r="40" spans="1:7" s="12" customFormat="1" ht="14.1" customHeight="1">
      <c r="A40" s="170"/>
      <c r="B40" s="29" t="s">
        <v>65</v>
      </c>
      <c r="C40" s="28">
        <v>5</v>
      </c>
      <c r="D40" s="40"/>
      <c r="E40" s="14"/>
      <c r="F40" s="14"/>
      <c r="G40" s="14"/>
    </row>
    <row r="41" spans="1:7" s="12" customFormat="1" ht="14.1" customHeight="1">
      <c r="A41" s="170"/>
      <c r="B41" s="29" t="s">
        <v>77</v>
      </c>
      <c r="C41" s="28">
        <v>5</v>
      </c>
      <c r="D41" s="40"/>
      <c r="E41" s="14"/>
      <c r="F41" s="14"/>
      <c r="G41" s="14"/>
    </row>
    <row r="42" spans="1:7" s="12" customFormat="1" ht="14.1" customHeight="1">
      <c r="A42" s="170"/>
      <c r="B42" s="29" t="s">
        <v>66</v>
      </c>
      <c r="C42" s="28">
        <v>5</v>
      </c>
      <c r="D42" s="40"/>
      <c r="E42" s="14"/>
      <c r="F42" s="14"/>
      <c r="G42" s="14"/>
    </row>
    <row r="43" spans="1:7" s="12" customFormat="1" ht="25.5">
      <c r="A43" s="170"/>
      <c r="B43" s="31" t="s">
        <v>80</v>
      </c>
      <c r="C43" s="28">
        <v>5</v>
      </c>
      <c r="D43" s="40"/>
      <c r="E43" s="14"/>
      <c r="F43" s="14"/>
      <c r="G43" s="14"/>
    </row>
    <row r="44" spans="1:7" s="12" customFormat="1" ht="14.1" customHeight="1">
      <c r="A44" s="170"/>
      <c r="B44" s="32" t="s">
        <v>89</v>
      </c>
      <c r="C44" s="13">
        <v>5</v>
      </c>
      <c r="D44" s="40"/>
      <c r="E44" s="14"/>
      <c r="F44" s="14"/>
      <c r="G44" s="14"/>
    </row>
    <row r="45" spans="1:7" s="12" customFormat="1" ht="14.1" customHeight="1">
      <c r="A45" s="17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9"/>
      <c r="B47" s="36" t="s">
        <v>99</v>
      </c>
      <c r="C47" s="37">
        <v>-1</v>
      </c>
      <c r="D47" s="40"/>
      <c r="E47" s="14"/>
      <c r="F47" s="14"/>
      <c r="G47" s="14"/>
    </row>
    <row r="48" spans="1:7" s="12" customFormat="1" ht="14.1" customHeight="1">
      <c r="A48" s="170"/>
      <c r="B48" s="21" t="s">
        <v>33</v>
      </c>
      <c r="C48" s="13">
        <v>-2</v>
      </c>
      <c r="D48" s="40"/>
      <c r="E48" s="14"/>
      <c r="F48" s="14"/>
      <c r="G48" s="14"/>
    </row>
    <row r="49" spans="1:7" s="12" customFormat="1" ht="14.1" customHeight="1">
      <c r="A49" s="170"/>
      <c r="B49" s="21" t="s">
        <v>34</v>
      </c>
      <c r="C49" s="13">
        <v>-5</v>
      </c>
      <c r="D49" s="40"/>
      <c r="E49" s="14"/>
      <c r="F49" s="14"/>
      <c r="G49" s="14"/>
    </row>
    <row r="50" spans="1:7" s="12" customFormat="1" ht="14.1" customHeight="1">
      <c r="A50" s="170"/>
      <c r="B50" s="36" t="s">
        <v>110</v>
      </c>
      <c r="C50" s="13">
        <v>-5</v>
      </c>
      <c r="D50" s="40"/>
      <c r="E50" s="14"/>
      <c r="F50" s="14"/>
      <c r="G50" s="14"/>
    </row>
    <row r="51" spans="1:7" s="12" customFormat="1" ht="14.1" customHeight="1">
      <c r="A51" s="170"/>
      <c r="B51" s="21" t="s">
        <v>35</v>
      </c>
      <c r="C51" s="13">
        <v>-5</v>
      </c>
      <c r="D51" s="40"/>
      <c r="E51" s="14"/>
      <c r="F51" s="14"/>
      <c r="G51" s="14"/>
    </row>
    <row r="52" spans="1:7" s="12" customFormat="1" ht="14.1" customHeight="1">
      <c r="A52" s="170"/>
      <c r="B52" s="21" t="s">
        <v>36</v>
      </c>
      <c r="C52" s="13">
        <v>-2</v>
      </c>
      <c r="D52" s="40"/>
      <c r="E52" s="14"/>
      <c r="F52" s="14"/>
      <c r="G52" s="14"/>
    </row>
    <row r="53" spans="1:7" s="12" customFormat="1" ht="14.1" customHeight="1">
      <c r="A53" s="170"/>
      <c r="B53" s="21" t="s">
        <v>37</v>
      </c>
      <c r="C53" s="13">
        <v>-10</v>
      </c>
      <c r="D53" s="40"/>
      <c r="E53" s="14"/>
      <c r="F53" s="14"/>
      <c r="G53" s="14"/>
    </row>
    <row r="54" spans="1:7" s="12" customFormat="1" ht="14.1" customHeight="1">
      <c r="A54" s="17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0"/>
      <c r="B58" s="30" t="s">
        <v>111</v>
      </c>
      <c r="C58" s="13">
        <v>4</v>
      </c>
      <c r="D58" s="40"/>
      <c r="E58" s="14"/>
      <c r="F58" s="14"/>
      <c r="G58" s="14"/>
    </row>
    <row r="59" spans="1:7" s="12" customFormat="1" ht="24.95" customHeight="1">
      <c r="A59" s="180"/>
      <c r="B59" s="30" t="s">
        <v>90</v>
      </c>
      <c r="C59" s="13">
        <v>5</v>
      </c>
      <c r="D59" s="40"/>
      <c r="E59" s="14"/>
      <c r="F59" s="14"/>
      <c r="G59" s="14"/>
    </row>
    <row r="60" spans="1:7" s="12" customFormat="1" ht="24.95" customHeight="1">
      <c r="A60" s="180"/>
      <c r="B60" s="30" t="s">
        <v>91</v>
      </c>
      <c r="C60" s="13">
        <v>10</v>
      </c>
      <c r="D60" s="40"/>
      <c r="E60" s="14"/>
      <c r="F60" s="14"/>
      <c r="G60" s="14"/>
    </row>
    <row r="61" spans="1:7" s="12" customFormat="1" ht="24.95" customHeight="1">
      <c r="A61" s="18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9"/>
      <c r="B63" s="36" t="s">
        <v>100</v>
      </c>
      <c r="C63" s="37">
        <v>5</v>
      </c>
      <c r="D63" s="40"/>
      <c r="E63" s="14"/>
      <c r="F63" s="14"/>
      <c r="G63" s="14"/>
    </row>
    <row r="64" spans="1:7" s="12" customFormat="1" ht="14.1" customHeight="1">
      <c r="A64" s="170"/>
      <c r="B64" s="29" t="s">
        <v>40</v>
      </c>
      <c r="C64" s="28">
        <v>5</v>
      </c>
      <c r="D64" s="40"/>
      <c r="E64" s="14"/>
      <c r="F64" s="14"/>
      <c r="G64" s="14"/>
    </row>
    <row r="65" spans="1:7" s="12" customFormat="1" ht="14.1" customHeight="1">
      <c r="A65" s="170"/>
      <c r="B65" s="21" t="s">
        <v>43</v>
      </c>
      <c r="C65" s="13">
        <v>5</v>
      </c>
      <c r="D65" s="40"/>
      <c r="E65" s="14"/>
      <c r="F65" s="14"/>
      <c r="G65" s="14"/>
    </row>
    <row r="66" spans="1:7" s="12" customFormat="1" ht="14.1" customHeight="1">
      <c r="A66" s="170"/>
      <c r="B66" s="32" t="s">
        <v>92</v>
      </c>
      <c r="C66" s="13">
        <v>5</v>
      </c>
      <c r="D66" s="40"/>
      <c r="E66" s="14"/>
      <c r="F66" s="14"/>
      <c r="G66" s="14"/>
    </row>
    <row r="67" spans="1:7" s="12" customFormat="1" ht="14.1" customHeight="1">
      <c r="A67" s="170"/>
      <c r="B67" s="32" t="s">
        <v>112</v>
      </c>
      <c r="C67" s="13">
        <v>5</v>
      </c>
      <c r="D67" s="40"/>
      <c r="E67" s="14"/>
      <c r="F67" s="14"/>
      <c r="G67" s="14"/>
    </row>
    <row r="68" spans="1:7" s="12" customFormat="1" ht="14.1" customHeight="1">
      <c r="A68" s="170"/>
      <c r="B68" s="21" t="s">
        <v>95</v>
      </c>
      <c r="C68" s="37">
        <v>5</v>
      </c>
      <c r="D68" s="40"/>
      <c r="E68" s="14"/>
      <c r="F68" s="14"/>
      <c r="G68" s="14"/>
    </row>
    <row r="69" spans="1:7" s="12" customFormat="1" ht="25.5">
      <c r="A69" s="17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9"/>
      <c r="B77" s="30" t="s">
        <v>93</v>
      </c>
      <c r="C77" s="13">
        <v>10</v>
      </c>
      <c r="D77" s="40"/>
      <c r="E77" s="14"/>
      <c r="F77" s="14"/>
      <c r="G77" s="14"/>
    </row>
    <row r="78" spans="1:7" s="12" customFormat="1" ht="24.95" customHeight="1">
      <c r="A78" s="170"/>
      <c r="B78" s="30" t="s">
        <v>94</v>
      </c>
      <c r="C78" s="13">
        <v>8</v>
      </c>
      <c r="D78" s="40"/>
      <c r="E78" s="14"/>
      <c r="F78" s="14"/>
      <c r="G78" s="14"/>
    </row>
    <row r="79" spans="1:7" s="12" customFormat="1" ht="14.1" customHeight="1">
      <c r="A79" s="170"/>
      <c r="B79" s="21" t="s">
        <v>54</v>
      </c>
      <c r="C79" s="13">
        <v>6</v>
      </c>
      <c r="D79" s="40"/>
      <c r="E79" s="14"/>
      <c r="F79" s="14"/>
      <c r="G79" s="14"/>
    </row>
    <row r="80" spans="1:7" s="12" customFormat="1" ht="14.1" customHeight="1">
      <c r="A80" s="170"/>
      <c r="B80" s="21" t="s">
        <v>44</v>
      </c>
      <c r="C80" s="13">
        <v>4</v>
      </c>
      <c r="D80" s="40"/>
      <c r="E80" s="14"/>
      <c r="F80" s="14"/>
      <c r="G80" s="14"/>
    </row>
    <row r="81" spans="1:7" s="12" customFormat="1" ht="24.95" customHeight="1">
      <c r="A81" s="170"/>
      <c r="B81" s="22" t="s">
        <v>55</v>
      </c>
      <c r="C81" s="13">
        <v>5</v>
      </c>
      <c r="D81" s="40"/>
      <c r="E81" s="14"/>
      <c r="F81" s="14"/>
      <c r="G81" s="14"/>
    </row>
    <row r="82" spans="1:7" s="12" customFormat="1" ht="14.1" customHeight="1">
      <c r="A82" s="170"/>
      <c r="B82" s="31" t="s">
        <v>81</v>
      </c>
      <c r="C82" s="28">
        <v>5</v>
      </c>
      <c r="D82" s="40"/>
      <c r="E82" s="14"/>
      <c r="F82" s="14"/>
      <c r="G82" s="14"/>
    </row>
    <row r="83" spans="1:7" s="12" customFormat="1" ht="14.1" customHeight="1">
      <c r="A83" s="170"/>
      <c r="B83" s="31" t="s">
        <v>45</v>
      </c>
      <c r="C83" s="28">
        <v>10</v>
      </c>
      <c r="D83" s="40"/>
      <c r="E83" s="14"/>
      <c r="F83" s="14"/>
      <c r="G83" s="14"/>
    </row>
    <row r="84" spans="1:7" s="12" customFormat="1" ht="14.1" customHeight="1">
      <c r="A84" s="170"/>
      <c r="B84" s="29" t="s">
        <v>53</v>
      </c>
      <c r="C84" s="28">
        <v>5</v>
      </c>
      <c r="D84" s="40"/>
      <c r="E84" s="14"/>
      <c r="F84" s="14"/>
      <c r="G84" s="14"/>
    </row>
    <row r="85" spans="1:7" s="12" customFormat="1" ht="14.1" customHeight="1">
      <c r="A85" s="170"/>
      <c r="B85" s="29" t="s">
        <v>63</v>
      </c>
      <c r="C85" s="28">
        <v>5</v>
      </c>
      <c r="D85" s="40"/>
      <c r="E85" s="14"/>
      <c r="F85" s="14"/>
      <c r="G85" s="14"/>
    </row>
    <row r="86" spans="1:7" s="12" customFormat="1" ht="25.5">
      <c r="A86" s="170"/>
      <c r="B86" s="38" t="s">
        <v>120</v>
      </c>
      <c r="C86" s="28">
        <v>5</v>
      </c>
      <c r="D86" s="40"/>
      <c r="E86" s="14"/>
      <c r="F86" s="14"/>
      <c r="G86" s="14"/>
    </row>
    <row r="87" spans="1:7" s="12" customFormat="1" ht="14.1" customHeight="1">
      <c r="A87" s="170"/>
      <c r="B87" s="29" t="s">
        <v>46</v>
      </c>
      <c r="C87" s="28">
        <v>5</v>
      </c>
      <c r="D87" s="40"/>
      <c r="E87" s="14"/>
      <c r="F87" s="14"/>
      <c r="G87" s="14"/>
    </row>
    <row r="88" spans="1:7" s="12" customFormat="1" ht="14.1" customHeight="1">
      <c r="A88" s="170"/>
      <c r="B88" s="31" t="s">
        <v>56</v>
      </c>
      <c r="C88" s="28">
        <v>5</v>
      </c>
      <c r="D88" s="40"/>
      <c r="E88" s="14"/>
      <c r="F88" s="14"/>
      <c r="G88" s="14"/>
    </row>
    <row r="89" spans="1:7" s="12" customFormat="1" ht="14.1" customHeight="1">
      <c r="A89" s="170"/>
      <c r="B89" s="31" t="s">
        <v>57</v>
      </c>
      <c r="C89" s="28">
        <v>3</v>
      </c>
      <c r="D89" s="40"/>
      <c r="E89" s="14"/>
      <c r="F89" s="14"/>
      <c r="G89" s="14"/>
    </row>
    <row r="90" spans="1:7" s="12" customFormat="1" ht="14.1" customHeight="1">
      <c r="A90" s="170"/>
      <c r="B90" s="31" t="s">
        <v>47</v>
      </c>
      <c r="C90" s="28">
        <v>5</v>
      </c>
      <c r="D90" s="40"/>
      <c r="E90" s="14"/>
      <c r="F90" s="14"/>
      <c r="G90" s="14"/>
    </row>
    <row r="91" spans="1:7" s="12" customFormat="1" ht="14.1" customHeight="1">
      <c r="A91" s="170"/>
      <c r="B91" s="31" t="s">
        <v>58</v>
      </c>
      <c r="C91" s="28">
        <v>3</v>
      </c>
      <c r="D91" s="40"/>
      <c r="E91" s="14"/>
      <c r="F91" s="14"/>
      <c r="G91" s="14"/>
    </row>
    <row r="92" spans="1:7" s="12" customFormat="1" ht="14.1" customHeight="1">
      <c r="A92" s="17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9"/>
      <c r="B94" s="36" t="s">
        <v>114</v>
      </c>
      <c r="C94" s="28">
        <v>5</v>
      </c>
      <c r="D94" s="40"/>
      <c r="E94" s="14"/>
      <c r="F94" s="14"/>
      <c r="G94" s="14"/>
    </row>
    <row r="95" spans="1:7" s="12" customFormat="1" ht="14.1" customHeight="1">
      <c r="A95" s="170"/>
      <c r="B95" s="36" t="s">
        <v>115</v>
      </c>
      <c r="C95" s="28">
        <v>5</v>
      </c>
      <c r="D95" s="40"/>
      <c r="E95" s="14"/>
      <c r="F95" s="14"/>
      <c r="G95" s="14"/>
    </row>
    <row r="96" spans="1:7" s="12" customFormat="1" ht="14.1" customHeight="1">
      <c r="A96" s="170"/>
      <c r="B96" s="36" t="s">
        <v>116</v>
      </c>
      <c r="C96" s="28">
        <v>10</v>
      </c>
      <c r="D96" s="40"/>
      <c r="E96" s="14"/>
      <c r="F96" s="14"/>
      <c r="G96" s="14"/>
    </row>
    <row r="97" spans="1:7" s="12" customFormat="1" ht="14.1" customHeight="1">
      <c r="A97" s="17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9"/>
      <c r="B99" s="36" t="s">
        <v>117</v>
      </c>
      <c r="C99" s="28">
        <v>5</v>
      </c>
      <c r="D99" s="40"/>
      <c r="E99" s="14"/>
      <c r="F99" s="14"/>
      <c r="G99" s="14"/>
    </row>
    <row r="100" spans="1:7" s="12" customFormat="1" ht="14.1" customHeight="1">
      <c r="A100" s="17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3"/>
      <c r="B103" s="32" t="s">
        <v>122</v>
      </c>
      <c r="C103" s="28">
        <v>20</v>
      </c>
      <c r="D103" s="40"/>
      <c r="E103" s="14"/>
      <c r="F103" s="14"/>
      <c r="G103" s="14"/>
    </row>
    <row r="104" spans="1:7" s="12" customFormat="1" ht="14.1" customHeight="1">
      <c r="A104" s="174"/>
      <c r="B104" s="32" t="s">
        <v>121</v>
      </c>
      <c r="C104" s="28">
        <v>10</v>
      </c>
      <c r="D104" s="40"/>
      <c r="E104" s="14"/>
      <c r="F104" s="14"/>
      <c r="G104" s="14"/>
    </row>
    <row r="105" spans="1:7" s="12" customFormat="1" ht="14.1" customHeight="1">
      <c r="A105" s="174"/>
      <c r="B105" s="36" t="s">
        <v>119</v>
      </c>
      <c r="C105" s="37">
        <v>10</v>
      </c>
      <c r="D105" s="40"/>
      <c r="E105" s="14"/>
      <c r="F105" s="14"/>
      <c r="G105" s="14"/>
    </row>
    <row r="106" spans="1:7" s="12" customFormat="1" ht="14.1" customHeight="1">
      <c r="A106" s="174"/>
      <c r="B106" s="36" t="s">
        <v>105</v>
      </c>
      <c r="C106" s="37">
        <v>10</v>
      </c>
      <c r="D106" s="40"/>
      <c r="E106" s="14"/>
      <c r="F106" s="14"/>
      <c r="G106" s="14"/>
    </row>
    <row r="107" spans="1:7" s="12" customFormat="1" ht="14.1" customHeight="1">
      <c r="A107" s="174"/>
      <c r="B107" s="36" t="s">
        <v>126</v>
      </c>
      <c r="C107" s="37">
        <v>5</v>
      </c>
      <c r="D107" s="40"/>
      <c r="E107" s="14"/>
      <c r="F107" s="14"/>
      <c r="G107" s="14"/>
    </row>
    <row r="108" spans="1:7" s="12" customFormat="1" ht="14.1" customHeight="1">
      <c r="A108" s="174"/>
      <c r="B108" s="36" t="s">
        <v>106</v>
      </c>
      <c r="C108" s="37">
        <v>5</v>
      </c>
      <c r="D108" s="40"/>
      <c r="E108" s="14"/>
      <c r="F108" s="14"/>
      <c r="G108" s="14"/>
    </row>
    <row r="109" spans="1:7" s="12" customFormat="1" ht="14.1" customHeight="1">
      <c r="A109" s="174"/>
      <c r="B109" s="36" t="s">
        <v>107</v>
      </c>
      <c r="C109" s="37">
        <v>10</v>
      </c>
      <c r="D109" s="40"/>
      <c r="E109" s="14"/>
      <c r="F109" s="14"/>
      <c r="G109" s="14"/>
    </row>
    <row r="110" spans="1:7" s="12" customFormat="1" ht="14.1" customHeight="1">
      <c r="A110" s="17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9" t="s">
        <v>60</v>
      </c>
      <c r="D113" s="179"/>
      <c r="E113" s="179"/>
      <c r="F113" s="179"/>
      <c r="G113" s="179"/>
    </row>
    <row r="114" spans="1:7" ht="15" customHeight="1">
      <c r="B114" s="23" t="s">
        <v>16</v>
      </c>
      <c r="C114" s="176" t="s">
        <v>128</v>
      </c>
      <c r="D114" s="176"/>
      <c r="E114" s="176"/>
      <c r="F114" s="176"/>
      <c r="G114" s="17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3"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2023-03-07T05:11:56Z</cp:lastPrinted>
  <dcterms:created xsi:type="dcterms:W3CDTF">1999-12-31T18:49:42Z</dcterms:created>
  <dcterms:modified xsi:type="dcterms:W3CDTF">2023-03-07T05:11:59Z</dcterms:modified>
</cp:coreProperties>
</file>