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RL.Cá nhân" sheetId="24" r:id="rId2"/>
    <sheet name="00000000" sheetId="10" state="veryHidden" r:id="rId3"/>
  </sheets>
  <definedNames>
    <definedName name="_Fill" hidden="1">#REF!</definedName>
    <definedName name="_xlnm.Print_Titles" localSheetId="0">'M. Tong hop'!$10:$11</definedName>
    <definedName name="_xlnm.Print_Titles" localSheetId="1">'RL.Cá nhân'!$7:$7</definedName>
  </definedNames>
  <calcPr calcId="162913"/>
</workbook>
</file>

<file path=xl/calcChain.xml><?xml version="1.0" encoding="utf-8"?>
<calcChain xmlns="http://schemas.openxmlformats.org/spreadsheetml/2006/main">
  <c r="G86" i="25" l="1"/>
  <c r="G81" i="25"/>
  <c r="E86" i="25"/>
  <c r="E8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12" i="25"/>
  <c r="H86" i="25" l="1"/>
  <c r="F86" i="25" l="1"/>
  <c r="F81" i="25"/>
  <c r="H81" i="25"/>
  <c r="E82" i="25"/>
  <c r="F82" i="25" s="1"/>
  <c r="G82" i="25"/>
  <c r="H82" i="25" s="1"/>
  <c r="E83" i="25"/>
  <c r="F83" i="25" s="1"/>
  <c r="G83" i="25"/>
  <c r="H83" i="25" s="1"/>
  <c r="E84" i="25"/>
  <c r="F84" i="25" s="1"/>
  <c r="G84" i="25"/>
  <c r="H84" i="25" s="1"/>
  <c r="E85" i="25"/>
  <c r="F85" i="25" s="1"/>
  <c r="G85" i="25"/>
  <c r="H8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<sst xmlns="http://schemas.openxmlformats.org/spreadsheetml/2006/main" count="182" uniqueCount="161">
  <si>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</si>
  <si>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</si>
  <si>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</si>
  <si>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</si>
  <si>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</si>
  <si>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</si>
  <si>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</si>
  <si>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</si>
  <si>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</si>
  <si>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</si>
  <si>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</si>
  <si>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</si>
  <si>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</si>
  <si>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</si>
  <si>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</si>
  <si>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</si>
  <si>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</si>
  <si>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</si>
  <si>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</si>
  <si>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</si>
  <si>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</si>
  <si>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</si>
  <si>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</si>
  <si>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</si>
  <si>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</si>
  <si>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</si>
  <si>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</si>
  <si>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</si>
  <si>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</si>
  <si>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</si>
  <si>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</si>
  <si>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</si>
  <si>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</si>
  <si>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</si>
  <si>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</si>
  <si>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</si>
  <si>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</si>
  <si>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</si>
  <si>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</si>
  <si>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</si>
  <si>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</si>
  <si>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</si>
  <si>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</si>
  <si>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</si>
  <si>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</si>
  <si>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</si>
  <si>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</si>
  <si>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</si>
  <si>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</si>
  <si>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</si>
  <si>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</si>
  <si>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</si>
  <si>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</si>
  <si>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</si>
  <si>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</si>
  <si>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</si>
  <si>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</si>
  <si>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</si>
  <si>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</si>
  <si>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</si>
  <si>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</si>
  <si>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</si>
  <si>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</si>
  <si>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</si>
  <si>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</si>
  <si>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</si>
  <si>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</si>
  <si>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</si>
  <si>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</si>
  <si>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</si>
  <si>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</si>
  <si>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</si>
  <si>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</si>
  <si>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</si>
  <si>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</si>
  <si>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</si>
  <si>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</si>
  <si>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</si>
  <si>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</si>
  <si>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</si>
  <si>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</si>
  <si>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</si>
  <si>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</si>
  <si>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</si>
  <si>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</si>
  <si>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</si>
  <si>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</si>
  <si>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</si>
  <si>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</si>
  <si>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</si>
  <si>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</si>
  <si>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</si>
  <si>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</si>
  <si>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</si>
  <si>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</si>
  <si>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</si>
  <si>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</si>
  <si>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</si>
  <si>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</si>
  <si>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</si>
  <si>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</si>
  <si>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</si>
  <si>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</si>
  <si>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</si>
  <si>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</si>
  <si>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</si>
  <si>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</si>
  <si>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</si>
  <si>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</si>
  <si>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</si>
  <si>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</si>
  <si>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</si>
  <si>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</si>
  <si>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</si>
  <si>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</si>
  <si>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</si>
  <si>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</si>
  <si>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</si>
  <si>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</si>
  <si>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</si>
  <si>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</si>
  <si>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</si>
  <si>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</si>
  <si>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</si>
  <si>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</si>
  <si>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</si>
  <si>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</si>
  <si>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</si>
  <si>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</si>
  <si>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</si>
  <si>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</si>
  <si>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</si>
  <si>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</si>
  <si>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</si>
  <si>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</si>
  <si>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</si>
  <si>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</si>
  <si>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</si>
  <si>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</si>
  <si>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</si>
  <si>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</si>
  <si>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</si>
  <si>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</si>
  <si>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</si>
  <si>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</si>
  <si>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</si>
  <si>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</si>
  <si>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</si>
  <si>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</si>
  <si>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</si>
  <si>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</si>
  <si>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</si>
  <si>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</si>
  <si>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</si>
  <si>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</si>
  <si>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</si>
  <si>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</si>
  <si>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</si>
  <si>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</si>
  <si>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</si>
  <si>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Sĩ số: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</si>
</sst>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tabSelected="1" view="pageBreakPreview" zoomScaleNormal="100" zoomScaleSheetLayoutView="100" workbookViewId="0">
      <selection activeCell="I12" sqref="I12"/>
    </sheetView>
  </sheetViews>
  <sheetFormatPr defaultRowHeight="15"/>
  <cols>
    <col min="1" max="1" width="5.125" style="4" customWidth="1"/>
    <col min="2" max="2" width="10.625" style="4" customWidth="1"/>
    <col min="3" max="3" width="20.625" style="4" customWidth="1"/>
    <col min="4" max="4" width="7.625" style="4" customWidth="1"/>
    <col min="5" max="5" width="7.375" style="4" customWidth="1"/>
    <col min="6" max="6" width="9.625" style="4" customWidth="1"/>
    <col min="7" max="7" width="7"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6" t="s">
        <v>134</v>
      </c>
      <c r="B2" s="86"/>
      <c r="C2" s="86"/>
      <c r="D2" s="86"/>
      <c r="E2" s="87" t="s">
        <v>135</v>
      </c>
      <c r="F2" s="87"/>
      <c r="G2" s="87"/>
      <c r="H2" s="87"/>
      <c r="I2" s="87"/>
      <c r="J2" s="3"/>
      <c r="K2" s="3"/>
      <c r="L2" s="3"/>
      <c r="M2" s="3"/>
      <c r="N2" s="3"/>
      <c r="O2" s="3"/>
      <c r="P2" s="3"/>
      <c r="Q2" s="3"/>
      <c r="R2" s="3"/>
      <c r="S2" s="3"/>
      <c r="T2" s="3"/>
    </row>
    <row r="3" spans="1:20" ht="17.100000000000001" customHeight="1">
      <c r="A3" s="87" t="s">
        <v>136</v>
      </c>
      <c r="B3" s="87"/>
      <c r="C3" s="87"/>
      <c r="D3" s="87"/>
      <c r="E3" s="88" t="s">
        <v>137</v>
      </c>
      <c r="F3" s="88"/>
      <c r="G3" s="88"/>
      <c r="H3" s="88"/>
      <c r="I3" s="88"/>
      <c r="J3" s="3"/>
      <c r="K3" s="3"/>
      <c r="L3" s="3"/>
      <c r="M3" s="3"/>
      <c r="N3" s="3"/>
      <c r="O3" s="3"/>
      <c r="P3" s="3"/>
      <c r="Q3" s="3"/>
      <c r="R3" s="3"/>
      <c r="S3" s="3"/>
      <c r="T3" s="3"/>
    </row>
    <row r="4" spans="1:20" ht="17.100000000000001" customHeight="1">
      <c r="A4" s="87" t="s">
        <v>138</v>
      </c>
      <c r="B4" s="87"/>
      <c r="C4" s="87"/>
      <c r="D4" s="87"/>
      <c r="E4" s="67"/>
      <c r="F4" s="67"/>
      <c r="G4" s="67"/>
      <c r="H4" s="67"/>
      <c r="I4" s="67"/>
      <c r="J4" s="3"/>
      <c r="K4" s="3"/>
      <c r="L4" s="3"/>
      <c r="M4" s="3"/>
      <c r="N4" s="3"/>
      <c r="O4" s="3"/>
      <c r="P4" s="3"/>
      <c r="Q4" s="3"/>
      <c r="R4" s="3"/>
      <c r="S4" s="3"/>
      <c r="T4" s="3"/>
    </row>
    <row r="5" spans="1:20" s="49" customFormat="1" ht="12" customHeight="1">
      <c r="A5" s="70"/>
      <c r="B5" s="70"/>
      <c r="C5" s="70"/>
      <c r="D5" s="70"/>
      <c r="E5" s="48"/>
      <c r="J5" s="48"/>
      <c r="K5" s="48"/>
      <c r="L5" s="48"/>
      <c r="M5" s="48"/>
      <c r="N5" s="48"/>
      <c r="O5" s="48"/>
      <c r="P5" s="48"/>
      <c r="Q5" s="48"/>
      <c r="R5" s="48"/>
      <c r="S5" s="48"/>
      <c r="T5" s="48"/>
    </row>
    <row r="6" spans="1:20" ht="24.95" customHeight="1">
      <c r="A6" s="71" t="s">
        <v>139</v>
      </c>
      <c r="B6" s="71"/>
      <c r="C6" s="71"/>
      <c r="D6" s="71"/>
      <c r="E6" s="71"/>
      <c r="F6" s="71"/>
      <c r="G6" s="71"/>
      <c r="H6" s="71"/>
      <c r="I6" s="71"/>
      <c r="J6" s="5"/>
      <c r="K6" s="5"/>
      <c r="L6" s="5"/>
      <c r="M6" s="5"/>
      <c r="N6" s="5"/>
      <c r="O6" s="5"/>
      <c r="P6" s="5"/>
      <c r="Q6" s="5"/>
      <c r="R6" s="5"/>
      <c r="S6" s="5"/>
      <c r="T6" s="5"/>
    </row>
    <row r="7" spans="1:20" s="8" customFormat="1" ht="20.100000000000001" customHeight="1">
      <c r="A7" s="71" t="s">
        <v>158</v>
      </c>
      <c r="B7" s="71"/>
      <c r="C7" s="71"/>
      <c r="D7" s="71"/>
      <c r="E7" s="71"/>
      <c r="F7" s="71"/>
      <c r="G7" s="71"/>
      <c r="H7" s="71"/>
      <c r="I7" s="71"/>
      <c r="J7" s="50"/>
      <c r="K7" s="50"/>
      <c r="L7" s="50"/>
      <c r="M7" s="50"/>
      <c r="N7" s="50"/>
      <c r="O7" s="50"/>
      <c r="P7" s="50"/>
      <c r="Q7" s="50"/>
      <c r="R7" s="50"/>
      <c r="S7" s="50"/>
      <c r="T7" s="50"/>
    </row>
    <row r="8" spans="1:20" s="8" customFormat="1" ht="18" customHeight="1">
      <c r="A8" s="72" t="s">
        <v>160</v>
      </c>
      <c r="B8" s="72"/>
      <c r="C8" s="72"/>
      <c r="D8" s="72"/>
      <c r="E8" s="72"/>
      <c r="F8" s="72"/>
      <c r="G8" s="72"/>
      <c r="H8" s="72"/>
      <c r="I8" s="7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3" t="s">
        <v>0</v>
      </c>
      <c r="B10" s="73" t="s">
        <v>140</v>
      </c>
      <c r="C10" s="76" t="s">
        <v>141</v>
      </c>
      <c r="D10" s="77"/>
      <c r="E10" s="80" t="s">
        <v>142</v>
      </c>
      <c r="F10" s="81"/>
      <c r="G10" s="80" t="s">
        <v>143</v>
      </c>
      <c r="H10" s="81"/>
      <c r="I10" s="82" t="s">
        <v>13</v>
      </c>
    </row>
    <row r="11" spans="1:20" s="12" customFormat="1" ht="30" customHeight="1">
      <c r="A11" s="74"/>
      <c r="B11" s="75"/>
      <c r="C11" s="78"/>
      <c r="D11" s="79"/>
      <c r="E11" s="52" t="s">
        <v>144</v>
      </c>
      <c r="F11" s="52" t="s">
        <v>145</v>
      </c>
      <c r="G11" s="52" t="s">
        <v>144</v>
      </c>
      <c r="H11" s="52" t="s">
        <v>145</v>
      </c>
      <c r="I11" s="74"/>
    </row>
    <row r="12" spans="1:20" s="12" customFormat="1" ht="17.45" customHeight="1">
      <c r="A12" s="45">
        <v>1</v>
      </c>
      <c r="B12" s="65"/>
      <c r="C12" s="64"/>
      <c r="D12" s="54"/>
      <c r="E12" s="45"/>
      <c r="F12" s="55" t="str">
        <f>IF(AND(E12&gt;=90),"XS",IF(AND(E12&gt;=80),"Tốt",IF(AND(E12&gt;=70),"Khá",IF(AND(E12&gt;=60),"TB",IF(AND(E12&gt;=50),"TB",IF(AND(E12&lt;50),IF(AND(E12&gt;0),"Yếu",IF(AND(E12=0),"KXL"," "))))))))</f>
        <v>KXL</v>
      </c>
      <c r="G12" s="45"/>
      <c r="H12" s="61" t="str">
        <f>IF(AND(G12&gt;=90),"XS",IF(AND(G12&gt;=80),"Tốt",IF(AND(G12&gt;=70),"Khá",IF(AND(G12&gt;=60),"TB",IF(AND(G12&gt;=50),"TB",IF(AND(G12&lt;50),IF(AND(G12&gt;0),"Yếu",IF(AND(G12=0),"KXL"," "))))))))</f>
        <v>KXL</v>
      </c>
      <c r="I12" s="66"/>
    </row>
    <row r="13" spans="1:20" s="12" customFormat="1" ht="17.45" customHeight="1">
      <c r="A13" s="45">
        <v>2</v>
      </c>
      <c r="B13" s="65"/>
      <c r="C13" s="64"/>
      <c r="D13" s="54"/>
      <c r="E13" s="45"/>
      <c r="F13" s="55" t="str">
        <f t="shared" ref="F13:F76" si="0">IF(AND(E13&gt;=90),"XS",IF(AND(E13&gt;=80),"Tốt",IF(AND(E13&gt;=70),"Khá",IF(AND(E13&gt;=60),"TB",IF(AND(E13&gt;=50),"TB",IF(AND(E13&lt;50),IF(AND(E13&gt;0),"Yếu",IF(AND(E13=0),"KXL"," "))))))))</f>
        <v>KXL</v>
      </c>
      <c r="G13" s="45"/>
      <c r="H13" s="61" t="str">
        <f t="shared" ref="H13:H76" si="1">IF(AND(G13&gt;=90),"XS",IF(AND(G13&gt;=80),"Tốt",IF(AND(G13&gt;=70),"Khá",IF(AND(G13&gt;=60),"TB",IF(AND(G13&gt;=50),"TB",IF(AND(G13&lt;50),IF(AND(G13&gt;0),"Yếu",IF(AND(G13=0),"KXL"," "))))))))</f>
        <v>KXL</v>
      </c>
      <c r="I13" s="66"/>
    </row>
    <row r="14" spans="1:20" s="12" customFormat="1" ht="17.45" customHeight="1">
      <c r="A14" s="45">
        <v>3</v>
      </c>
      <c r="B14" s="65"/>
      <c r="C14" s="64"/>
      <c r="D14" s="54"/>
      <c r="E14" s="45"/>
      <c r="F14" s="55" t="str">
        <f t="shared" si="0"/>
        <v>KXL</v>
      </c>
      <c r="G14" s="45"/>
      <c r="H14" s="61" t="str">
        <f t="shared" si="1"/>
        <v>KXL</v>
      </c>
      <c r="I14" s="66"/>
    </row>
    <row r="15" spans="1:20" s="12" customFormat="1" ht="17.45" customHeight="1">
      <c r="A15" s="45">
        <v>4</v>
      </c>
      <c r="B15" s="65"/>
      <c r="C15" s="64"/>
      <c r="D15" s="54"/>
      <c r="E15" s="45"/>
      <c r="F15" s="55" t="str">
        <f t="shared" si="0"/>
        <v>KXL</v>
      </c>
      <c r="G15" s="45"/>
      <c r="H15" s="61" t="str">
        <f t="shared" si="1"/>
        <v>KXL</v>
      </c>
      <c r="I15" s="14"/>
    </row>
    <row r="16" spans="1:20" s="12" customFormat="1" ht="17.45" customHeight="1">
      <c r="A16" s="45">
        <v>5</v>
      </c>
      <c r="B16" s="65"/>
      <c r="C16" s="64"/>
      <c r="D16" s="54"/>
      <c r="E16" s="45"/>
      <c r="F16" s="55" t="str">
        <f t="shared" si="0"/>
        <v>KXL</v>
      </c>
      <c r="G16" s="45"/>
      <c r="H16" s="61" t="str">
        <f t="shared" si="1"/>
        <v>KXL</v>
      </c>
      <c r="I16" s="14"/>
    </row>
    <row r="17" spans="1:9" s="12" customFormat="1" ht="17.45" customHeight="1">
      <c r="A17" s="45">
        <v>6</v>
      </c>
      <c r="B17" s="65"/>
      <c r="C17" s="64"/>
      <c r="D17" s="54"/>
      <c r="E17" s="45"/>
      <c r="F17" s="55" t="str">
        <f t="shared" si="0"/>
        <v>KXL</v>
      </c>
      <c r="G17" s="45"/>
      <c r="H17" s="61" t="str">
        <f t="shared" si="1"/>
        <v>KXL</v>
      </c>
      <c r="I17" s="14"/>
    </row>
    <row r="18" spans="1:9" s="12" customFormat="1" ht="17.45" customHeight="1">
      <c r="A18" s="45">
        <v>7</v>
      </c>
      <c r="B18" s="65"/>
      <c r="C18" s="64"/>
      <c r="D18" s="54"/>
      <c r="E18" s="45"/>
      <c r="F18" s="55" t="str">
        <f t="shared" si="0"/>
        <v>KXL</v>
      </c>
      <c r="G18" s="45"/>
      <c r="H18" s="61" t="str">
        <f t="shared" si="1"/>
        <v>KXL</v>
      </c>
      <c r="I18" s="14"/>
    </row>
    <row r="19" spans="1:9" s="12" customFormat="1" ht="17.45" customHeight="1">
      <c r="A19" s="45">
        <v>8</v>
      </c>
      <c r="B19" s="65"/>
      <c r="C19" s="64"/>
      <c r="D19" s="54"/>
      <c r="E19" s="45"/>
      <c r="F19" s="55" t="str">
        <f t="shared" si="0"/>
        <v>KXL</v>
      </c>
      <c r="G19" s="45"/>
      <c r="H19" s="61" t="str">
        <f t="shared" si="1"/>
        <v>KXL</v>
      </c>
      <c r="I19" s="14"/>
    </row>
    <row r="20" spans="1:9" s="12" customFormat="1" ht="17.45" customHeight="1">
      <c r="A20" s="45">
        <v>9</v>
      </c>
      <c r="B20" s="65"/>
      <c r="C20" s="64"/>
      <c r="D20" s="54"/>
      <c r="E20" s="45"/>
      <c r="F20" s="55" t="str">
        <f t="shared" si="0"/>
        <v>KXL</v>
      </c>
      <c r="G20" s="45"/>
      <c r="H20" s="61" t="str">
        <f t="shared" si="1"/>
        <v>KXL</v>
      </c>
      <c r="I20" s="66"/>
    </row>
    <row r="21" spans="1:9" s="12" customFormat="1" ht="17.45" customHeight="1">
      <c r="A21" s="45">
        <v>10</v>
      </c>
      <c r="B21" s="65"/>
      <c r="C21" s="64"/>
      <c r="D21" s="54"/>
      <c r="E21" s="45"/>
      <c r="F21" s="55" t="str">
        <f t="shared" si="0"/>
        <v>KXL</v>
      </c>
      <c r="G21" s="45"/>
      <c r="H21" s="61" t="str">
        <f t="shared" si="1"/>
        <v>KXL</v>
      </c>
      <c r="I21" s="66"/>
    </row>
    <row r="22" spans="1:9" s="12" customFormat="1" ht="17.45" customHeight="1">
      <c r="A22" s="45">
        <v>11</v>
      </c>
      <c r="B22" s="65"/>
      <c r="C22" s="64"/>
      <c r="D22" s="54"/>
      <c r="E22" s="45"/>
      <c r="F22" s="55" t="str">
        <f t="shared" si="0"/>
        <v>KXL</v>
      </c>
      <c r="G22" s="45"/>
      <c r="H22" s="61" t="str">
        <f t="shared" si="1"/>
        <v>KXL</v>
      </c>
      <c r="I22" s="66"/>
    </row>
    <row r="23" spans="1:9" s="12" customFormat="1" ht="17.45" customHeight="1">
      <c r="A23" s="45">
        <v>12</v>
      </c>
      <c r="B23" s="65"/>
      <c r="C23" s="64"/>
      <c r="D23" s="54"/>
      <c r="E23" s="45"/>
      <c r="F23" s="55" t="str">
        <f t="shared" si="0"/>
        <v>KXL</v>
      </c>
      <c r="G23" s="45"/>
      <c r="H23" s="61" t="str">
        <f t="shared" si="1"/>
        <v>KXL</v>
      </c>
      <c r="I23" s="14"/>
    </row>
    <row r="24" spans="1:9" s="12" customFormat="1" ht="17.45" customHeight="1">
      <c r="A24" s="45">
        <v>13</v>
      </c>
      <c r="B24" s="65"/>
      <c r="C24" s="64"/>
      <c r="D24" s="54"/>
      <c r="E24" s="45"/>
      <c r="F24" s="55" t="str">
        <f t="shared" si="0"/>
        <v>KXL</v>
      </c>
      <c r="G24" s="45"/>
      <c r="H24" s="61" t="str">
        <f t="shared" si="1"/>
        <v>KXL</v>
      </c>
      <c r="I24" s="14"/>
    </row>
    <row r="25" spans="1:9" s="12" customFormat="1" ht="17.45" customHeight="1">
      <c r="A25" s="45">
        <v>14</v>
      </c>
      <c r="B25" s="65"/>
      <c r="C25" s="64"/>
      <c r="D25" s="54"/>
      <c r="E25" s="45"/>
      <c r="F25" s="55" t="str">
        <f t="shared" si="0"/>
        <v>KXL</v>
      </c>
      <c r="G25" s="45"/>
      <c r="H25" s="61" t="str">
        <f t="shared" si="1"/>
        <v>KXL</v>
      </c>
      <c r="I25" s="14"/>
    </row>
    <row r="26" spans="1:9" s="12" customFormat="1" ht="17.45" customHeight="1">
      <c r="A26" s="45">
        <v>15</v>
      </c>
      <c r="B26" s="65"/>
      <c r="C26" s="64"/>
      <c r="D26" s="54"/>
      <c r="E26" s="45"/>
      <c r="F26" s="55" t="str">
        <f t="shared" si="0"/>
        <v>KXL</v>
      </c>
      <c r="G26" s="45"/>
      <c r="H26" s="61" t="str">
        <f t="shared" si="1"/>
        <v>KXL</v>
      </c>
      <c r="I26" s="14"/>
    </row>
    <row r="27" spans="1:9" s="12" customFormat="1" ht="17.45" customHeight="1">
      <c r="A27" s="45">
        <v>16</v>
      </c>
      <c r="B27" s="65"/>
      <c r="C27" s="64"/>
      <c r="D27" s="54"/>
      <c r="E27" s="45"/>
      <c r="F27" s="55" t="str">
        <f t="shared" si="0"/>
        <v>KXL</v>
      </c>
      <c r="G27" s="45"/>
      <c r="H27" s="61" t="str">
        <f t="shared" si="1"/>
        <v>KXL</v>
      </c>
      <c r="I27" s="14"/>
    </row>
    <row r="28" spans="1:9" s="12" customFormat="1" ht="17.45" customHeight="1">
      <c r="A28" s="45">
        <v>17</v>
      </c>
      <c r="B28" s="65"/>
      <c r="C28" s="64"/>
      <c r="D28" s="54"/>
      <c r="E28" s="45"/>
      <c r="F28" s="55" t="str">
        <f t="shared" si="0"/>
        <v>KXL</v>
      </c>
      <c r="G28" s="45"/>
      <c r="H28" s="61" t="str">
        <f t="shared" si="1"/>
        <v>KXL</v>
      </c>
      <c r="I28" s="14"/>
    </row>
    <row r="29" spans="1:9" s="12" customFormat="1" ht="17.45" customHeight="1">
      <c r="A29" s="45">
        <v>18</v>
      </c>
      <c r="B29" s="65"/>
      <c r="C29" s="64"/>
      <c r="D29" s="54"/>
      <c r="E29" s="45"/>
      <c r="F29" s="55" t="str">
        <f t="shared" si="0"/>
        <v>KXL</v>
      </c>
      <c r="G29" s="45"/>
      <c r="H29" s="61" t="str">
        <f t="shared" si="1"/>
        <v>KXL</v>
      </c>
      <c r="I29" s="14"/>
    </row>
    <row r="30" spans="1:9" s="12" customFormat="1" ht="17.45" customHeight="1">
      <c r="A30" s="45">
        <v>19</v>
      </c>
      <c r="B30" s="65"/>
      <c r="C30" s="64"/>
      <c r="D30" s="54"/>
      <c r="E30" s="45"/>
      <c r="F30" s="55" t="str">
        <f t="shared" si="0"/>
        <v>KXL</v>
      </c>
      <c r="G30" s="45"/>
      <c r="H30" s="61" t="str">
        <f t="shared" si="1"/>
        <v>KXL</v>
      </c>
      <c r="I30" s="14"/>
    </row>
    <row r="31" spans="1:9" s="12" customFormat="1" ht="17.45" customHeight="1">
      <c r="A31" s="45">
        <v>20</v>
      </c>
      <c r="B31" s="65"/>
      <c r="C31" s="64"/>
      <c r="D31" s="54"/>
      <c r="E31" s="45"/>
      <c r="F31" s="55" t="str">
        <f t="shared" si="0"/>
        <v>KXL</v>
      </c>
      <c r="G31" s="45"/>
      <c r="H31" s="61" t="str">
        <f t="shared" si="1"/>
        <v>KXL</v>
      </c>
      <c r="I31" s="66"/>
    </row>
    <row r="32" spans="1:9" s="12" customFormat="1" ht="17.45" customHeight="1">
      <c r="A32" s="45">
        <v>21</v>
      </c>
      <c r="B32" s="65"/>
      <c r="C32" s="64"/>
      <c r="D32" s="54"/>
      <c r="E32" s="45"/>
      <c r="F32" s="55" t="str">
        <f t="shared" si="0"/>
        <v>KXL</v>
      </c>
      <c r="G32" s="45"/>
      <c r="H32" s="61" t="str">
        <f t="shared" si="1"/>
        <v>KXL</v>
      </c>
      <c r="I32" s="14"/>
    </row>
    <row r="33" spans="1:9" s="12" customFormat="1" ht="17.45" customHeight="1">
      <c r="A33" s="45">
        <v>22</v>
      </c>
      <c r="B33" s="65"/>
      <c r="C33" s="64"/>
      <c r="D33" s="54"/>
      <c r="E33" s="45"/>
      <c r="F33" s="55" t="str">
        <f t="shared" si="0"/>
        <v>KXL</v>
      </c>
      <c r="G33" s="45"/>
      <c r="H33" s="61" t="str">
        <f t="shared" si="1"/>
        <v>KXL</v>
      </c>
      <c r="I33" s="14"/>
    </row>
    <row r="34" spans="1:9" s="12" customFormat="1" ht="17.45" customHeight="1">
      <c r="A34" s="45">
        <v>23</v>
      </c>
      <c r="B34" s="65"/>
      <c r="C34" s="64"/>
      <c r="D34" s="54"/>
      <c r="E34" s="45"/>
      <c r="F34" s="55" t="str">
        <f t="shared" si="0"/>
        <v>KXL</v>
      </c>
      <c r="G34" s="45"/>
      <c r="H34" s="61" t="str">
        <f t="shared" si="1"/>
        <v>KXL</v>
      </c>
      <c r="I34" s="14"/>
    </row>
    <row r="35" spans="1:9" s="12" customFormat="1" ht="17.45" customHeight="1">
      <c r="A35" s="45">
        <v>24</v>
      </c>
      <c r="B35" s="65"/>
      <c r="C35" s="64"/>
      <c r="D35" s="54"/>
      <c r="E35" s="45"/>
      <c r="F35" s="55" t="str">
        <f t="shared" si="0"/>
        <v>KXL</v>
      </c>
      <c r="G35" s="45"/>
      <c r="H35" s="61" t="str">
        <f t="shared" si="1"/>
        <v>KXL</v>
      </c>
      <c r="I35" s="14"/>
    </row>
    <row r="36" spans="1:9" s="12" customFormat="1" ht="17.45" customHeight="1">
      <c r="A36" s="45">
        <v>25</v>
      </c>
      <c r="B36" s="65"/>
      <c r="C36" s="64"/>
      <c r="D36" s="54"/>
      <c r="E36" s="45"/>
      <c r="F36" s="55" t="str">
        <f t="shared" si="0"/>
        <v>KXL</v>
      </c>
      <c r="G36" s="45"/>
      <c r="H36" s="61" t="str">
        <f t="shared" si="1"/>
        <v>KXL</v>
      </c>
      <c r="I36" s="14"/>
    </row>
    <row r="37" spans="1:9" s="12" customFormat="1" ht="17.45" customHeight="1">
      <c r="A37" s="45">
        <v>26</v>
      </c>
      <c r="B37" s="65"/>
      <c r="C37" s="64"/>
      <c r="D37" s="54"/>
      <c r="E37" s="45"/>
      <c r="F37" s="55" t="str">
        <f t="shared" si="0"/>
        <v>KXL</v>
      </c>
      <c r="G37" s="45"/>
      <c r="H37" s="61" t="str">
        <f t="shared" si="1"/>
        <v>KXL</v>
      </c>
      <c r="I37" s="14"/>
    </row>
    <row r="38" spans="1:9" s="12" customFormat="1" ht="17.45" customHeight="1">
      <c r="A38" s="45">
        <v>27</v>
      </c>
      <c r="B38" s="65"/>
      <c r="C38" s="64"/>
      <c r="D38" s="54"/>
      <c r="E38" s="45"/>
      <c r="F38" s="55" t="str">
        <f t="shared" si="0"/>
        <v>KXL</v>
      </c>
      <c r="G38" s="45"/>
      <c r="H38" s="61" t="str">
        <f t="shared" si="1"/>
        <v>KXL</v>
      </c>
      <c r="I38" s="66"/>
    </row>
    <row r="39" spans="1:9" s="12" customFormat="1" ht="17.45" customHeight="1">
      <c r="A39" s="45">
        <v>28</v>
      </c>
      <c r="B39" s="65"/>
      <c r="C39" s="64"/>
      <c r="D39" s="54"/>
      <c r="E39" s="45"/>
      <c r="F39" s="55" t="str">
        <f t="shared" si="0"/>
        <v>KXL</v>
      </c>
      <c r="G39" s="45"/>
      <c r="H39" s="61" t="str">
        <f t="shared" si="1"/>
        <v>KXL</v>
      </c>
      <c r="I39" s="14"/>
    </row>
    <row r="40" spans="1:9" s="12" customFormat="1" ht="17.45" customHeight="1">
      <c r="A40" s="45">
        <v>29</v>
      </c>
      <c r="B40" s="65"/>
      <c r="C40" s="64"/>
      <c r="D40" s="54"/>
      <c r="E40" s="45"/>
      <c r="F40" s="55" t="str">
        <f t="shared" si="0"/>
        <v>KXL</v>
      </c>
      <c r="G40" s="45"/>
      <c r="H40" s="61" t="str">
        <f t="shared" si="1"/>
        <v>KXL</v>
      </c>
      <c r="I40" s="66"/>
    </row>
    <row r="41" spans="1:9" s="12" customFormat="1" ht="17.45" customHeight="1">
      <c r="A41" s="45">
        <v>30</v>
      </c>
      <c r="B41" s="65"/>
      <c r="C41" s="64"/>
      <c r="D41" s="54"/>
      <c r="E41" s="45"/>
      <c r="F41" s="55" t="str">
        <f t="shared" si="0"/>
        <v>KXL</v>
      </c>
      <c r="G41" s="45"/>
      <c r="H41" s="61" t="str">
        <f t="shared" si="1"/>
        <v>KXL</v>
      </c>
      <c r="I41" s="66"/>
    </row>
    <row r="42" spans="1:9" s="12" customFormat="1" ht="17.45" customHeight="1">
      <c r="A42" s="45">
        <v>31</v>
      </c>
      <c r="B42" s="65"/>
      <c r="C42" s="64"/>
      <c r="D42" s="54"/>
      <c r="E42" s="45"/>
      <c r="F42" s="55" t="str">
        <f t="shared" si="0"/>
        <v>KXL</v>
      </c>
      <c r="G42" s="45"/>
      <c r="H42" s="61" t="str">
        <f t="shared" si="1"/>
        <v>KXL</v>
      </c>
      <c r="I42" s="66"/>
    </row>
    <row r="43" spans="1:9" s="12" customFormat="1" ht="17.45" customHeight="1">
      <c r="A43" s="45">
        <v>32</v>
      </c>
      <c r="B43" s="65"/>
      <c r="C43" s="64"/>
      <c r="D43" s="54"/>
      <c r="E43" s="45"/>
      <c r="F43" s="55" t="str">
        <f t="shared" si="0"/>
        <v>KXL</v>
      </c>
      <c r="G43" s="45"/>
      <c r="H43" s="61" t="str">
        <f t="shared" si="1"/>
        <v>KXL</v>
      </c>
      <c r="I43" s="14"/>
    </row>
    <row r="44" spans="1:9" s="12" customFormat="1" ht="17.45" customHeight="1">
      <c r="A44" s="45">
        <v>33</v>
      </c>
      <c r="B44" s="65"/>
      <c r="C44" s="64"/>
      <c r="D44" s="54"/>
      <c r="E44" s="45"/>
      <c r="F44" s="55" t="str">
        <f t="shared" si="0"/>
        <v>KXL</v>
      </c>
      <c r="G44" s="45"/>
      <c r="H44" s="61" t="str">
        <f t="shared" si="1"/>
        <v>KXL</v>
      </c>
      <c r="I44" s="14"/>
    </row>
    <row r="45" spans="1:9" s="12" customFormat="1" ht="17.45" customHeight="1">
      <c r="A45" s="45">
        <v>34</v>
      </c>
      <c r="B45" s="65"/>
      <c r="C45" s="64"/>
      <c r="D45" s="54"/>
      <c r="E45" s="45"/>
      <c r="F45" s="55" t="str">
        <f t="shared" si="0"/>
        <v>KXL</v>
      </c>
      <c r="G45" s="45"/>
      <c r="H45" s="61" t="str">
        <f t="shared" si="1"/>
        <v>KXL</v>
      </c>
      <c r="I45" s="14"/>
    </row>
    <row r="46" spans="1:9" s="12" customFormat="1" ht="17.45" customHeight="1">
      <c r="A46" s="45">
        <v>35</v>
      </c>
      <c r="B46" s="65"/>
      <c r="C46" s="64"/>
      <c r="D46" s="54"/>
      <c r="E46" s="45"/>
      <c r="F46" s="55" t="str">
        <f t="shared" si="0"/>
        <v>KXL</v>
      </c>
      <c r="G46" s="45"/>
      <c r="H46" s="61" t="str">
        <f t="shared" si="1"/>
        <v>KXL</v>
      </c>
      <c r="I46" s="14"/>
    </row>
    <row r="47" spans="1:9" s="12" customFormat="1" ht="17.45" customHeight="1">
      <c r="A47" s="45">
        <v>36</v>
      </c>
      <c r="B47" s="65"/>
      <c r="C47" s="64"/>
      <c r="D47" s="54"/>
      <c r="E47" s="45"/>
      <c r="F47" s="55" t="str">
        <f t="shared" si="0"/>
        <v>KXL</v>
      </c>
      <c r="G47" s="45"/>
      <c r="H47" s="61" t="str">
        <f t="shared" si="1"/>
        <v>KXL</v>
      </c>
      <c r="I47" s="14"/>
    </row>
    <row r="48" spans="1:9" s="12" customFormat="1" ht="17.45" customHeight="1">
      <c r="A48" s="45">
        <v>37</v>
      </c>
      <c r="B48" s="65"/>
      <c r="C48" s="64"/>
      <c r="D48" s="54"/>
      <c r="E48" s="45"/>
      <c r="F48" s="55" t="str">
        <f t="shared" si="0"/>
        <v>KXL</v>
      </c>
      <c r="G48" s="45"/>
      <c r="H48" s="61" t="str">
        <f t="shared" si="1"/>
        <v>KXL</v>
      </c>
      <c r="I48" s="14"/>
    </row>
    <row r="49" spans="1:9" s="12" customFormat="1" ht="17.45" customHeight="1">
      <c r="A49" s="45">
        <v>38</v>
      </c>
      <c r="B49" s="65"/>
      <c r="C49" s="64"/>
      <c r="D49" s="54"/>
      <c r="E49" s="45"/>
      <c r="F49" s="55" t="str">
        <f t="shared" si="0"/>
        <v>KXL</v>
      </c>
      <c r="G49" s="45"/>
      <c r="H49" s="61" t="str">
        <f t="shared" si="1"/>
        <v>KXL</v>
      </c>
      <c r="I49" s="14"/>
    </row>
    <row r="50" spans="1:9" s="12" customFormat="1" ht="17.45" customHeight="1">
      <c r="A50" s="45">
        <v>39</v>
      </c>
      <c r="B50" s="65"/>
      <c r="C50" s="64"/>
      <c r="D50" s="54"/>
      <c r="E50" s="45"/>
      <c r="F50" s="55" t="str">
        <f t="shared" si="0"/>
        <v>KXL</v>
      </c>
      <c r="G50" s="45"/>
      <c r="H50" s="61" t="str">
        <f t="shared" si="1"/>
        <v>KXL</v>
      </c>
      <c r="I50" s="14"/>
    </row>
    <row r="51" spans="1:9" s="12" customFormat="1" ht="17.45" customHeight="1">
      <c r="A51" s="45">
        <v>40</v>
      </c>
      <c r="B51" s="65"/>
      <c r="C51" s="64"/>
      <c r="D51" s="54"/>
      <c r="E51" s="45"/>
      <c r="F51" s="55" t="str">
        <f t="shared" si="0"/>
        <v>KXL</v>
      </c>
      <c r="G51" s="45"/>
      <c r="H51" s="61" t="str">
        <f t="shared" si="1"/>
        <v>KXL</v>
      </c>
      <c r="I51" s="66"/>
    </row>
    <row r="52" spans="1:9" s="12" customFormat="1" ht="17.45" customHeight="1">
      <c r="A52" s="45">
        <v>41</v>
      </c>
      <c r="B52" s="65"/>
      <c r="C52" s="64"/>
      <c r="D52" s="54"/>
      <c r="E52" s="45"/>
      <c r="F52" s="55" t="str">
        <f t="shared" si="0"/>
        <v>KXL</v>
      </c>
      <c r="G52" s="45"/>
      <c r="H52" s="61" t="str">
        <f t="shared" si="1"/>
        <v>KXL</v>
      </c>
      <c r="I52" s="14"/>
    </row>
    <row r="53" spans="1:9" s="12" customFormat="1" ht="17.45" customHeight="1">
      <c r="A53" s="45">
        <v>42</v>
      </c>
      <c r="B53" s="65"/>
      <c r="C53" s="64"/>
      <c r="D53" s="54"/>
      <c r="E53" s="45"/>
      <c r="F53" s="55" t="str">
        <f t="shared" si="0"/>
        <v>KXL</v>
      </c>
      <c r="G53" s="45"/>
      <c r="H53" s="61" t="str">
        <f t="shared" si="1"/>
        <v>KXL</v>
      </c>
      <c r="I53" s="14"/>
    </row>
    <row r="54" spans="1:9" s="12" customFormat="1" ht="17.45" customHeight="1">
      <c r="A54" s="45">
        <v>43</v>
      </c>
      <c r="B54" s="65"/>
      <c r="C54" s="64"/>
      <c r="D54" s="54"/>
      <c r="E54" s="45"/>
      <c r="F54" s="55" t="str">
        <f t="shared" si="0"/>
        <v>KXL</v>
      </c>
      <c r="G54" s="45"/>
      <c r="H54" s="61" t="str">
        <f t="shared" si="1"/>
        <v>KXL</v>
      </c>
      <c r="I54" s="14"/>
    </row>
    <row r="55" spans="1:9" s="12" customFormat="1" ht="17.45" customHeight="1">
      <c r="A55" s="45">
        <v>44</v>
      </c>
      <c r="B55" s="65"/>
      <c r="C55" s="64"/>
      <c r="D55" s="54"/>
      <c r="E55" s="45"/>
      <c r="F55" s="55" t="str">
        <f t="shared" si="0"/>
        <v>KXL</v>
      </c>
      <c r="G55" s="45"/>
      <c r="H55" s="61" t="str">
        <f t="shared" si="1"/>
        <v>KXL</v>
      </c>
      <c r="I55" s="14"/>
    </row>
    <row r="56" spans="1:9" s="12" customFormat="1" ht="17.45" customHeight="1">
      <c r="A56" s="45">
        <v>45</v>
      </c>
      <c r="B56" s="65"/>
      <c r="C56" s="64"/>
      <c r="D56" s="54"/>
      <c r="E56" s="45"/>
      <c r="F56" s="55" t="str">
        <f t="shared" si="0"/>
        <v>KXL</v>
      </c>
      <c r="G56" s="45"/>
      <c r="H56" s="61" t="str">
        <f t="shared" si="1"/>
        <v>KXL</v>
      </c>
      <c r="I56" s="14"/>
    </row>
    <row r="57" spans="1:9" s="12" customFormat="1" ht="17.45" customHeight="1">
      <c r="A57" s="45">
        <v>46</v>
      </c>
      <c r="B57" s="65"/>
      <c r="C57" s="64"/>
      <c r="D57" s="54"/>
      <c r="E57" s="45"/>
      <c r="F57" s="55" t="str">
        <f t="shared" si="0"/>
        <v>KXL</v>
      </c>
      <c r="G57" s="45"/>
      <c r="H57" s="61" t="str">
        <f t="shared" si="1"/>
        <v>KXL</v>
      </c>
      <c r="I57" s="14"/>
    </row>
    <row r="58" spans="1:9" s="12" customFormat="1" ht="17.45" customHeight="1">
      <c r="A58" s="45">
        <v>47</v>
      </c>
      <c r="B58" s="65"/>
      <c r="C58" s="64"/>
      <c r="D58" s="54"/>
      <c r="E58" s="45"/>
      <c r="F58" s="55" t="str">
        <f t="shared" si="0"/>
        <v>KXL</v>
      </c>
      <c r="G58" s="45"/>
      <c r="H58" s="61" t="str">
        <f t="shared" si="1"/>
        <v>KXL</v>
      </c>
      <c r="I58" s="66"/>
    </row>
    <row r="59" spans="1:9" s="12" customFormat="1" ht="17.45" customHeight="1">
      <c r="A59" s="45">
        <v>48</v>
      </c>
      <c r="B59" s="65"/>
      <c r="C59" s="64"/>
      <c r="D59" s="54"/>
      <c r="E59" s="45"/>
      <c r="F59" s="55" t="str">
        <f t="shared" si="0"/>
        <v>KXL</v>
      </c>
      <c r="G59" s="45"/>
      <c r="H59" s="61" t="str">
        <f t="shared" si="1"/>
        <v>KXL</v>
      </c>
      <c r="I59" s="14"/>
    </row>
    <row r="60" spans="1:9" s="12" customFormat="1" ht="17.45" customHeight="1">
      <c r="A60" s="45">
        <v>49</v>
      </c>
      <c r="B60" s="65"/>
      <c r="C60" s="64"/>
      <c r="D60" s="54"/>
      <c r="E60" s="45"/>
      <c r="F60" s="55" t="str">
        <f t="shared" si="0"/>
        <v>KXL</v>
      </c>
      <c r="G60" s="45"/>
      <c r="H60" s="61" t="str">
        <f t="shared" si="1"/>
        <v>KXL</v>
      </c>
      <c r="I60" s="66"/>
    </row>
    <row r="61" spans="1:9" s="12" customFormat="1" ht="17.45" customHeight="1">
      <c r="A61" s="45">
        <v>50</v>
      </c>
      <c r="B61" s="65"/>
      <c r="C61" s="64"/>
      <c r="D61" s="54"/>
      <c r="E61" s="45"/>
      <c r="F61" s="55" t="str">
        <f t="shared" si="0"/>
        <v>KXL</v>
      </c>
      <c r="G61" s="45"/>
      <c r="H61" s="61" t="str">
        <f t="shared" si="1"/>
        <v>KXL</v>
      </c>
      <c r="I61" s="66"/>
    </row>
    <row r="62" spans="1:9" s="12" customFormat="1" ht="17.45" customHeight="1">
      <c r="A62" s="45">
        <v>51</v>
      </c>
      <c r="B62" s="65"/>
      <c r="C62" s="64"/>
      <c r="D62" s="54"/>
      <c r="E62" s="45"/>
      <c r="F62" s="55" t="str">
        <f t="shared" si="0"/>
        <v>KXL</v>
      </c>
      <c r="G62" s="45"/>
      <c r="H62" s="61" t="str">
        <f t="shared" si="1"/>
        <v>KXL</v>
      </c>
      <c r="I62" s="66"/>
    </row>
    <row r="63" spans="1:9" s="12" customFormat="1" ht="17.45" customHeight="1">
      <c r="A63" s="45">
        <v>52</v>
      </c>
      <c r="B63" s="65"/>
      <c r="C63" s="64"/>
      <c r="D63" s="54"/>
      <c r="E63" s="45"/>
      <c r="F63" s="55" t="str">
        <f t="shared" si="0"/>
        <v>KXL</v>
      </c>
      <c r="G63" s="45"/>
      <c r="H63" s="61" t="str">
        <f t="shared" si="1"/>
        <v>KXL</v>
      </c>
      <c r="I63" s="14"/>
    </row>
    <row r="64" spans="1:9" s="12" customFormat="1" ht="17.45" customHeight="1">
      <c r="A64" s="45">
        <v>53</v>
      </c>
      <c r="B64" s="65"/>
      <c r="C64" s="64"/>
      <c r="D64" s="54"/>
      <c r="E64" s="45"/>
      <c r="F64" s="55" t="str">
        <f t="shared" si="0"/>
        <v>KXL</v>
      </c>
      <c r="G64" s="45"/>
      <c r="H64" s="61" t="str">
        <f t="shared" si="1"/>
        <v>KXL</v>
      </c>
      <c r="I64" s="14"/>
    </row>
    <row r="65" spans="1:9" s="12" customFormat="1" ht="17.45" customHeight="1">
      <c r="A65" s="45">
        <v>54</v>
      </c>
      <c r="B65" s="65"/>
      <c r="C65" s="64"/>
      <c r="D65" s="54"/>
      <c r="E65" s="45"/>
      <c r="F65" s="55" t="str">
        <f t="shared" si="0"/>
        <v>KXL</v>
      </c>
      <c r="G65" s="45"/>
      <c r="H65" s="61" t="str">
        <f t="shared" si="1"/>
        <v>KXL</v>
      </c>
      <c r="I65" s="14"/>
    </row>
    <row r="66" spans="1:9" s="12" customFormat="1" ht="17.45" customHeight="1">
      <c r="A66" s="45">
        <v>55</v>
      </c>
      <c r="B66" s="65"/>
      <c r="C66" s="64"/>
      <c r="D66" s="54"/>
      <c r="E66" s="45"/>
      <c r="F66" s="55" t="str">
        <f t="shared" si="0"/>
        <v>KXL</v>
      </c>
      <c r="G66" s="45"/>
      <c r="H66" s="61" t="str">
        <f t="shared" si="1"/>
        <v>KXL</v>
      </c>
      <c r="I66" s="14"/>
    </row>
    <row r="67" spans="1:9" s="12" customFormat="1" ht="17.45" customHeight="1">
      <c r="A67" s="45">
        <v>56</v>
      </c>
      <c r="B67" s="65"/>
      <c r="C67" s="64"/>
      <c r="D67" s="54"/>
      <c r="E67" s="45"/>
      <c r="F67" s="55" t="str">
        <f t="shared" si="0"/>
        <v>KXL</v>
      </c>
      <c r="G67" s="45"/>
      <c r="H67" s="61" t="str">
        <f t="shared" si="1"/>
        <v>KXL</v>
      </c>
      <c r="I67" s="14"/>
    </row>
    <row r="68" spans="1:9" s="12" customFormat="1" ht="17.45" customHeight="1">
      <c r="A68" s="45">
        <v>57</v>
      </c>
      <c r="B68" s="65"/>
      <c r="C68" s="64"/>
      <c r="D68" s="54"/>
      <c r="E68" s="45"/>
      <c r="F68" s="55" t="str">
        <f t="shared" si="0"/>
        <v>KXL</v>
      </c>
      <c r="G68" s="45"/>
      <c r="H68" s="61" t="str">
        <f t="shared" si="1"/>
        <v>KXL</v>
      </c>
      <c r="I68" s="14"/>
    </row>
    <row r="69" spans="1:9" s="12" customFormat="1" ht="17.45" customHeight="1">
      <c r="A69" s="45">
        <v>58</v>
      </c>
      <c r="B69" s="65"/>
      <c r="C69" s="64"/>
      <c r="D69" s="54"/>
      <c r="E69" s="45"/>
      <c r="F69" s="55" t="str">
        <f t="shared" si="0"/>
        <v>KXL</v>
      </c>
      <c r="G69" s="45"/>
      <c r="H69" s="61" t="str">
        <f t="shared" si="1"/>
        <v>KXL</v>
      </c>
      <c r="I69" s="14"/>
    </row>
    <row r="70" spans="1:9" s="12" customFormat="1" ht="17.45" customHeight="1">
      <c r="A70" s="45">
        <v>59</v>
      </c>
      <c r="B70" s="65"/>
      <c r="C70" s="64"/>
      <c r="D70" s="54"/>
      <c r="E70" s="45"/>
      <c r="F70" s="55" t="str">
        <f t="shared" si="0"/>
        <v>KXL</v>
      </c>
      <c r="G70" s="45"/>
      <c r="H70" s="61" t="str">
        <f t="shared" si="1"/>
        <v>KXL</v>
      </c>
      <c r="I70" s="14"/>
    </row>
    <row r="71" spans="1:9" s="12" customFormat="1" ht="17.45" customHeight="1">
      <c r="A71" s="45">
        <v>60</v>
      </c>
      <c r="B71" s="65"/>
      <c r="C71" s="64"/>
      <c r="D71" s="54"/>
      <c r="E71" s="45"/>
      <c r="F71" s="55" t="str">
        <f t="shared" si="0"/>
        <v>KXL</v>
      </c>
      <c r="G71" s="45"/>
      <c r="H71" s="61" t="str">
        <f t="shared" si="1"/>
        <v>KXL</v>
      </c>
      <c r="I71" s="66"/>
    </row>
    <row r="72" spans="1:9" s="12" customFormat="1" ht="17.45" customHeight="1">
      <c r="A72" s="45">
        <v>61</v>
      </c>
      <c r="B72" s="65"/>
      <c r="C72" s="64"/>
      <c r="D72" s="54"/>
      <c r="E72" s="45"/>
      <c r="F72" s="55" t="str">
        <f t="shared" si="0"/>
        <v>KXL</v>
      </c>
      <c r="G72" s="45"/>
      <c r="H72" s="61" t="str">
        <f t="shared" si="1"/>
        <v>KXL</v>
      </c>
      <c r="I72" s="14"/>
    </row>
    <row r="73" spans="1:9" s="12" customFormat="1" ht="17.45" customHeight="1">
      <c r="A73" s="45">
        <v>62</v>
      </c>
      <c r="B73" s="65"/>
      <c r="C73" s="64"/>
      <c r="D73" s="54"/>
      <c r="E73" s="45"/>
      <c r="F73" s="55" t="str">
        <f t="shared" si="0"/>
        <v>KXL</v>
      </c>
      <c r="G73" s="45"/>
      <c r="H73" s="61" t="str">
        <f t="shared" si="1"/>
        <v>KXL</v>
      </c>
      <c r="I73" s="14"/>
    </row>
    <row r="74" spans="1:9" s="12" customFormat="1" ht="17.45" customHeight="1">
      <c r="A74" s="45">
        <v>63</v>
      </c>
      <c r="B74" s="65"/>
      <c r="C74" s="64"/>
      <c r="D74" s="54"/>
      <c r="E74" s="45"/>
      <c r="F74" s="55" t="str">
        <f t="shared" si="0"/>
        <v>KXL</v>
      </c>
      <c r="G74" s="45"/>
      <c r="H74" s="61" t="str">
        <f t="shared" si="1"/>
        <v>KXL</v>
      </c>
      <c r="I74" s="14"/>
    </row>
    <row r="75" spans="1:9" s="12" customFormat="1" ht="17.45" customHeight="1">
      <c r="A75" s="45">
        <v>64</v>
      </c>
      <c r="B75" s="65"/>
      <c r="C75" s="64"/>
      <c r="D75" s="54"/>
      <c r="E75" s="45"/>
      <c r="F75" s="55" t="str">
        <f t="shared" si="0"/>
        <v>KXL</v>
      </c>
      <c r="G75" s="45"/>
      <c r="H75" s="61" t="str">
        <f t="shared" si="1"/>
        <v>KXL</v>
      </c>
      <c r="I75" s="14"/>
    </row>
    <row r="76" spans="1:9" s="12" customFormat="1" ht="17.45" customHeight="1">
      <c r="A76" s="45">
        <v>65</v>
      </c>
      <c r="B76" s="65"/>
      <c r="C76" s="64"/>
      <c r="D76" s="54"/>
      <c r="E76" s="45"/>
      <c r="F76" s="55" t="str">
        <f t="shared" si="0"/>
        <v>KXL</v>
      </c>
      <c r="G76" s="45"/>
      <c r="H76" s="61" t="str">
        <f t="shared" si="1"/>
        <v>KXL</v>
      </c>
      <c r="I76" s="14"/>
    </row>
    <row r="77" spans="1:9" s="12" customFormat="1" ht="17.45" customHeight="1">
      <c r="A77" s="45">
        <v>66</v>
      </c>
      <c r="B77" s="65"/>
      <c r="C77" s="53"/>
      <c r="D77" s="54"/>
      <c r="E77" s="45"/>
      <c r="F77" s="55" t="str">
        <f t="shared" ref="F77" si="2">IF(AND(E77&gt;=90),"XS",IF(AND(E77&gt;=80),"Tốt",IF(AND(E77&gt;=70),"Khá",IF(AND(E77&gt;=60),"TB",IF(AND(E77&gt;=50),"TB",IF(AND(E77&lt;50),IF(AND(E77&gt;0),"Yếu",IF(AND(E77=0),"KXL"," "))))))))</f>
        <v>KXL</v>
      </c>
      <c r="G77" s="45"/>
      <c r="H77" s="61" t="str">
        <f t="shared" ref="H77" si="3">IF(AND(G77&gt;=90),"XS",IF(AND(G77&gt;=80),"Tốt",IF(AND(G77&gt;=70),"Khá",IF(AND(G77&gt;=60),"TB",IF(AND(G77&gt;=50),"TB",IF(AND(G77&lt;50),IF(AND(G77&gt;0),"Yếu",IF(AND(G77=0),"KXL"," "))))))))</f>
        <v>KXL</v>
      </c>
      <c r="I77" s="14"/>
    </row>
    <row r="78" spans="1:9" ht="20.100000000000001" customHeight="1">
      <c r="A78" s="46"/>
      <c r="B78" s="46"/>
      <c r="C78" s="83" t="s">
        <v>146</v>
      </c>
      <c r="D78" s="83"/>
      <c r="E78" s="83"/>
      <c r="F78" s="83"/>
      <c r="G78" s="83"/>
      <c r="H78" s="83"/>
      <c r="I78" s="83"/>
    </row>
    <row r="79" spans="1:9" ht="18" customHeight="1">
      <c r="C79" s="84" t="s">
        <v>147</v>
      </c>
      <c r="D79" s="84"/>
      <c r="E79" s="85" t="s">
        <v>142</v>
      </c>
      <c r="F79" s="85"/>
      <c r="G79" s="85" t="s">
        <v>143</v>
      </c>
      <c r="H79" s="85"/>
      <c r="I79" s="84" t="s">
        <v>13</v>
      </c>
    </row>
    <row r="80" spans="1:9" s="12" customFormat="1" ht="18" customHeight="1">
      <c r="C80" s="84"/>
      <c r="D80" s="84"/>
      <c r="E80" s="52" t="s">
        <v>148</v>
      </c>
      <c r="F80" s="19" t="s">
        <v>149</v>
      </c>
      <c r="G80" s="52" t="s">
        <v>148</v>
      </c>
      <c r="H80" s="19" t="s">
        <v>149</v>
      </c>
      <c r="I80" s="84"/>
    </row>
    <row r="81" spans="1:10" ht="18" customHeight="1">
      <c r="C81" s="68" t="s">
        <v>150</v>
      </c>
      <c r="D81" s="68"/>
      <c r="E81" s="56">
        <f>COUNTIF(F12:F77,"XS")</f>
        <v>0</v>
      </c>
      <c r="F81" s="57">
        <f>E81*100/$A$77</f>
        <v>0</v>
      </c>
      <c r="G81" s="62">
        <f>COUNTIF(H12:H77,"XS")</f>
        <v>0</v>
      </c>
      <c r="H81" s="63">
        <f>G81*100/$A$77</f>
        <v>0</v>
      </c>
      <c r="I81" s="60"/>
    </row>
    <row r="82" spans="1:10" ht="18" customHeight="1">
      <c r="C82" s="68" t="s">
        <v>151</v>
      </c>
      <c r="D82" s="68"/>
      <c r="E82" s="56">
        <f>COUNTIF(F12:F77,"Tốt")</f>
        <v>0</v>
      </c>
      <c r="F82" s="57">
        <f>E82*100/$A$77</f>
        <v>0</v>
      </c>
      <c r="G82" s="62">
        <f>COUNTIF(H12:H77,"Tốt")</f>
        <v>0</v>
      </c>
      <c r="H82" s="63">
        <f t="shared" ref="H82:H86" si="4">G82*100/$A$77</f>
        <v>0</v>
      </c>
      <c r="I82" s="60"/>
    </row>
    <row r="83" spans="1:10" ht="18" customHeight="1">
      <c r="C83" s="68" t="s">
        <v>152</v>
      </c>
      <c r="D83" s="68"/>
      <c r="E83" s="56">
        <f>COUNTIF(F12:F77,"Khá")</f>
        <v>0</v>
      </c>
      <c r="F83" s="57">
        <f t="shared" ref="F83:F86" si="5">E83*100/$A$77</f>
        <v>0</v>
      </c>
      <c r="G83" s="62">
        <f>COUNTIF(H12:H77,"Khá")</f>
        <v>0</v>
      </c>
      <c r="H83" s="63">
        <f t="shared" si="4"/>
        <v>0</v>
      </c>
      <c r="I83" s="60"/>
    </row>
    <row r="84" spans="1:10" ht="18" customHeight="1">
      <c r="C84" s="68" t="s">
        <v>153</v>
      </c>
      <c r="D84" s="68"/>
      <c r="E84" s="56">
        <f>COUNTIF(F12:F77,"TB")</f>
        <v>0</v>
      </c>
      <c r="F84" s="57">
        <f t="shared" si="5"/>
        <v>0</v>
      </c>
      <c r="G84" s="62">
        <f>COUNTIF(H12:H77,"TB")</f>
        <v>0</v>
      </c>
      <c r="H84" s="63">
        <f t="shared" si="4"/>
        <v>0</v>
      </c>
      <c r="I84" s="60"/>
    </row>
    <row r="85" spans="1:10" ht="18" customHeight="1">
      <c r="C85" s="68" t="s">
        <v>154</v>
      </c>
      <c r="D85" s="68"/>
      <c r="E85" s="56">
        <f>COUNTIF(F12:F77,"Yếu")</f>
        <v>0</v>
      </c>
      <c r="F85" s="57">
        <f t="shared" si="5"/>
        <v>0</v>
      </c>
      <c r="G85" s="62">
        <f>COUNTIF(H12:H77,"Yếu")</f>
        <v>0</v>
      </c>
      <c r="H85" s="63">
        <f t="shared" si="4"/>
        <v>0</v>
      </c>
      <c r="I85" s="60"/>
    </row>
    <row r="86" spans="1:10" ht="18" customHeight="1">
      <c r="C86" s="68" t="s">
        <v>155</v>
      </c>
      <c r="D86" s="68"/>
      <c r="E86" s="56">
        <f>COUNTIF(F12:F77,"KXL")</f>
        <v>66</v>
      </c>
      <c r="F86" s="57">
        <f t="shared" si="5"/>
        <v>100</v>
      </c>
      <c r="G86" s="62">
        <f>COUNTIF(H12:H77,"KXL")</f>
        <v>66</v>
      </c>
      <c r="H86" s="63">
        <f t="shared" si="4"/>
        <v>100</v>
      </c>
      <c r="I86" s="60"/>
    </row>
    <row r="87" spans="1:10">
      <c r="C87" s="44"/>
      <c r="D87" s="44"/>
      <c r="F87" s="58"/>
    </row>
    <row r="88" spans="1:10" ht="18" customHeight="1">
      <c r="E88" s="69" t="s">
        <v>159</v>
      </c>
      <c r="F88" s="69"/>
      <c r="G88" s="69"/>
      <c r="H88" s="69"/>
      <c r="I88" s="69"/>
    </row>
    <row r="89" spans="1:10" ht="18" customHeight="1">
      <c r="A89" s="67" t="s">
        <v>156</v>
      </c>
      <c r="B89" s="67"/>
      <c r="C89" s="67"/>
      <c r="D89" s="67"/>
      <c r="E89" s="67"/>
      <c r="F89" s="67" t="s">
        <v>142</v>
      </c>
      <c r="G89" s="67"/>
      <c r="H89" s="67"/>
      <c r="I89" s="59" t="s">
        <v>157</v>
      </c>
      <c r="J89" s="59"/>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0"/>
      <c r="B2" s="100"/>
      <c r="C2" s="67"/>
      <c r="D2" s="67"/>
      <c r="E2" s="67"/>
      <c r="F2" s="67"/>
      <c r="G2" s="67"/>
      <c r="H2" s="3"/>
      <c r="I2" s="3"/>
      <c r="J2" s="3"/>
      <c r="K2" s="3"/>
      <c r="L2" s="3"/>
      <c r="M2" s="3"/>
      <c r="N2" s="3"/>
      <c r="O2" s="3"/>
      <c r="P2" s="3"/>
      <c r="Q2" s="3"/>
      <c r="R2" s="3"/>
      <c r="S2" s="3"/>
      <c r="T2" s="3"/>
    </row>
    <row r="3" spans="1:20" ht="9.9499999999999993" customHeight="1">
      <c r="A3" s="67"/>
      <c r="B3" s="67"/>
      <c r="C3" s="87"/>
      <c r="D3" s="87"/>
      <c r="E3" s="87"/>
      <c r="F3" s="87"/>
      <c r="G3" s="87"/>
      <c r="H3" s="3"/>
      <c r="I3" s="3"/>
      <c r="J3" s="3"/>
      <c r="K3" s="3"/>
      <c r="L3" s="3"/>
      <c r="M3" s="3"/>
      <c r="N3" s="3"/>
      <c r="O3" s="3"/>
      <c r="P3" s="3"/>
      <c r="Q3" s="3"/>
      <c r="R3" s="3"/>
      <c r="S3" s="3"/>
      <c r="T3" s="3"/>
    </row>
    <row r="4" spans="1:20" ht="21.95" customHeight="1">
      <c r="A4" s="88" t="s">
        <v>61</v>
      </c>
      <c r="B4" s="88"/>
      <c r="C4" s="88"/>
      <c r="D4" s="88"/>
      <c r="E4" s="88"/>
      <c r="F4" s="88"/>
      <c r="G4" s="88"/>
      <c r="H4" s="5"/>
      <c r="I4" s="5"/>
      <c r="J4" s="5"/>
      <c r="K4" s="5"/>
      <c r="L4" s="5"/>
      <c r="M4" s="5"/>
      <c r="N4" s="5"/>
      <c r="O4" s="5"/>
      <c r="P4" s="5"/>
      <c r="Q4" s="5"/>
      <c r="R4" s="5"/>
      <c r="S4" s="5"/>
      <c r="T4" s="5"/>
    </row>
    <row r="5" spans="1:20" s="8" customFormat="1" ht="15" customHeight="1">
      <c r="A5" s="6"/>
      <c r="B5" s="96" t="s">
        <v>9</v>
      </c>
      <c r="C5" s="96"/>
      <c r="D5" s="6"/>
      <c r="E5" s="6"/>
      <c r="F5" s="6"/>
      <c r="G5" s="39"/>
      <c r="H5" s="7"/>
      <c r="I5" s="7"/>
      <c r="J5" s="7"/>
      <c r="K5" s="7"/>
      <c r="L5" s="7"/>
      <c r="M5" s="7"/>
      <c r="N5" s="7"/>
      <c r="O5" s="7"/>
      <c r="P5" s="7"/>
      <c r="Q5" s="7"/>
      <c r="R5" s="7"/>
      <c r="S5" s="7"/>
      <c r="T5" s="7"/>
    </row>
    <row r="6" spans="1:20" s="8" customFormat="1" ht="15" customHeight="1">
      <c r="A6" s="9"/>
      <c r="B6" s="97" t="s">
        <v>49</v>
      </c>
      <c r="C6" s="9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9"/>
      <c r="B10" s="22" t="s">
        <v>50</v>
      </c>
      <c r="C10" s="28">
        <v>10</v>
      </c>
      <c r="D10" s="40"/>
      <c r="E10" s="14"/>
      <c r="F10" s="14"/>
      <c r="G10" s="14"/>
    </row>
    <row r="11" spans="1:20" s="12" customFormat="1" ht="14.1" customHeight="1">
      <c r="A11" s="90"/>
      <c r="B11" s="29" t="s">
        <v>96</v>
      </c>
      <c r="C11" s="28" t="s">
        <v>70</v>
      </c>
      <c r="D11" s="40"/>
      <c r="E11" s="14"/>
      <c r="F11" s="14"/>
      <c r="G11" s="14"/>
    </row>
    <row r="12" spans="1:20" s="12" customFormat="1" ht="14.1" customHeight="1">
      <c r="A12" s="90"/>
      <c r="B12" s="29" t="s">
        <v>72</v>
      </c>
      <c r="C12" s="28" t="s">
        <v>71</v>
      </c>
      <c r="D12" s="40"/>
      <c r="E12" s="14"/>
      <c r="F12" s="14"/>
      <c r="G12" s="14"/>
    </row>
    <row r="13" spans="1:20" s="12" customFormat="1" ht="14.1" customHeight="1">
      <c r="A13" s="90"/>
      <c r="B13" s="29" t="s">
        <v>97</v>
      </c>
      <c r="C13" s="28">
        <v>-2</v>
      </c>
      <c r="D13" s="40"/>
      <c r="E13" s="14"/>
      <c r="F13" s="14"/>
      <c r="G13" s="14"/>
    </row>
    <row r="14" spans="1:20" s="12" customFormat="1" ht="14.1" customHeight="1">
      <c r="A14" s="90"/>
      <c r="B14" s="21" t="s">
        <v>20</v>
      </c>
      <c r="C14" s="13">
        <v>-3</v>
      </c>
      <c r="D14" s="40"/>
      <c r="E14" s="14"/>
      <c r="F14" s="14"/>
      <c r="G14" s="14"/>
    </row>
    <row r="15" spans="1:20" s="12" customFormat="1" ht="14.1" customHeight="1">
      <c r="A15" s="9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9"/>
      <c r="B17" s="30" t="s">
        <v>86</v>
      </c>
      <c r="C17" s="28">
        <v>5</v>
      </c>
      <c r="D17" s="40"/>
      <c r="E17" s="14"/>
      <c r="F17" s="14"/>
      <c r="G17" s="14"/>
    </row>
    <row r="18" spans="1:7" s="12" customFormat="1" ht="14.1" customHeight="1">
      <c r="A18" s="90"/>
      <c r="B18" s="30" t="s">
        <v>87</v>
      </c>
      <c r="C18" s="28">
        <v>5</v>
      </c>
      <c r="D18" s="40"/>
      <c r="E18" s="14"/>
      <c r="F18" s="14"/>
      <c r="G18" s="14"/>
    </row>
    <row r="19" spans="1:7" s="12" customFormat="1" ht="14.1" customHeight="1">
      <c r="A19" s="9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9"/>
      <c r="B21" s="22" t="s">
        <v>22</v>
      </c>
      <c r="C21" s="28">
        <v>5</v>
      </c>
      <c r="D21" s="40"/>
      <c r="E21" s="14"/>
      <c r="F21" s="14"/>
      <c r="G21" s="14"/>
    </row>
    <row r="22" spans="1:7" s="12" customFormat="1" ht="14.1" customHeight="1">
      <c r="A22" s="9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9"/>
      <c r="B26" s="21" t="s">
        <v>25</v>
      </c>
      <c r="C26" s="13">
        <v>10</v>
      </c>
      <c r="D26" s="40"/>
      <c r="E26" s="14"/>
      <c r="F26" s="14"/>
      <c r="G26" s="14"/>
    </row>
    <row r="27" spans="1:7" s="12" customFormat="1" ht="14.1" customHeight="1">
      <c r="A27" s="90"/>
      <c r="B27" s="21" t="s">
        <v>26</v>
      </c>
      <c r="C27" s="13">
        <v>9</v>
      </c>
      <c r="D27" s="40"/>
      <c r="E27" s="14"/>
      <c r="F27" s="14"/>
      <c r="G27" s="14"/>
    </row>
    <row r="28" spans="1:7" s="12" customFormat="1" ht="14.1" customHeight="1">
      <c r="A28" s="90"/>
      <c r="B28" s="21" t="s">
        <v>27</v>
      </c>
      <c r="C28" s="13">
        <v>8</v>
      </c>
      <c r="D28" s="40"/>
      <c r="E28" s="14"/>
      <c r="F28" s="14"/>
      <c r="G28" s="14"/>
    </row>
    <row r="29" spans="1:7" s="12" customFormat="1" ht="14.1" customHeight="1">
      <c r="A29" s="90"/>
      <c r="B29" s="21" t="s">
        <v>28</v>
      </c>
      <c r="C29" s="13">
        <v>7</v>
      </c>
      <c r="D29" s="40"/>
      <c r="E29" s="14"/>
      <c r="F29" s="14"/>
      <c r="G29" s="14"/>
    </row>
    <row r="30" spans="1:7" s="12" customFormat="1" ht="14.1" customHeight="1">
      <c r="A30" s="90"/>
      <c r="B30" s="21" t="s">
        <v>29</v>
      </c>
      <c r="C30" s="13">
        <v>6</v>
      </c>
      <c r="D30" s="40"/>
      <c r="E30" s="14"/>
      <c r="F30" s="14"/>
      <c r="G30" s="14"/>
    </row>
    <row r="31" spans="1:7" s="12" customFormat="1" ht="14.1" customHeight="1">
      <c r="A31" s="9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9"/>
      <c r="B37" s="29" t="s">
        <v>125</v>
      </c>
      <c r="C37" s="28">
        <v>5</v>
      </c>
      <c r="D37" s="40"/>
      <c r="E37" s="14"/>
      <c r="F37" s="14"/>
      <c r="G37" s="14"/>
    </row>
    <row r="38" spans="1:7" s="12" customFormat="1" ht="14.1" customHeight="1">
      <c r="A38" s="90"/>
      <c r="B38" s="35" t="s">
        <v>109</v>
      </c>
      <c r="C38" s="28">
        <v>5</v>
      </c>
      <c r="D38" s="40"/>
      <c r="E38" s="14"/>
      <c r="F38" s="14"/>
      <c r="G38" s="14"/>
    </row>
    <row r="39" spans="1:7" s="12" customFormat="1" ht="14.1" customHeight="1">
      <c r="A39" s="90"/>
      <c r="B39" s="29" t="s">
        <v>76</v>
      </c>
      <c r="C39" s="28">
        <v>5</v>
      </c>
      <c r="D39" s="40"/>
      <c r="E39" s="14"/>
      <c r="F39" s="14"/>
      <c r="G39" s="14"/>
    </row>
    <row r="40" spans="1:7" s="12" customFormat="1" ht="14.1" customHeight="1">
      <c r="A40" s="90"/>
      <c r="B40" s="29" t="s">
        <v>65</v>
      </c>
      <c r="C40" s="28">
        <v>5</v>
      </c>
      <c r="D40" s="40"/>
      <c r="E40" s="14"/>
      <c r="F40" s="14"/>
      <c r="G40" s="14"/>
    </row>
    <row r="41" spans="1:7" s="12" customFormat="1" ht="14.1" customHeight="1">
      <c r="A41" s="90"/>
      <c r="B41" s="29" t="s">
        <v>77</v>
      </c>
      <c r="C41" s="28">
        <v>5</v>
      </c>
      <c r="D41" s="40"/>
      <c r="E41" s="14"/>
      <c r="F41" s="14"/>
      <c r="G41" s="14"/>
    </row>
    <row r="42" spans="1:7" s="12" customFormat="1" ht="14.1" customHeight="1">
      <c r="A42" s="90"/>
      <c r="B42" s="29" t="s">
        <v>66</v>
      </c>
      <c r="C42" s="28">
        <v>5</v>
      </c>
      <c r="D42" s="40"/>
      <c r="E42" s="14"/>
      <c r="F42" s="14"/>
      <c r="G42" s="14"/>
    </row>
    <row r="43" spans="1:7" s="12" customFormat="1" ht="25.5">
      <c r="A43" s="90"/>
      <c r="B43" s="31" t="s">
        <v>80</v>
      </c>
      <c r="C43" s="28">
        <v>5</v>
      </c>
      <c r="D43" s="40"/>
      <c r="E43" s="14"/>
      <c r="F43" s="14"/>
      <c r="G43" s="14"/>
    </row>
    <row r="44" spans="1:7" s="12" customFormat="1" ht="14.1" customHeight="1">
      <c r="A44" s="90"/>
      <c r="B44" s="32" t="s">
        <v>89</v>
      </c>
      <c r="C44" s="13">
        <v>5</v>
      </c>
      <c r="D44" s="40"/>
      <c r="E44" s="14"/>
      <c r="F44" s="14"/>
      <c r="G44" s="14"/>
    </row>
    <row r="45" spans="1:7" s="12" customFormat="1" ht="14.1" customHeight="1">
      <c r="A45" s="9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9"/>
      <c r="B47" s="36" t="s">
        <v>99</v>
      </c>
      <c r="C47" s="37">
        <v>-1</v>
      </c>
      <c r="D47" s="40"/>
      <c r="E47" s="14"/>
      <c r="F47" s="14"/>
      <c r="G47" s="14"/>
    </row>
    <row r="48" spans="1:7" s="12" customFormat="1" ht="14.1" customHeight="1">
      <c r="A48" s="90"/>
      <c r="B48" s="21" t="s">
        <v>33</v>
      </c>
      <c r="C48" s="13">
        <v>-2</v>
      </c>
      <c r="D48" s="40"/>
      <c r="E48" s="14"/>
      <c r="F48" s="14"/>
      <c r="G48" s="14"/>
    </row>
    <row r="49" spans="1:7" s="12" customFormat="1" ht="14.1" customHeight="1">
      <c r="A49" s="90"/>
      <c r="B49" s="21" t="s">
        <v>34</v>
      </c>
      <c r="C49" s="13">
        <v>-5</v>
      </c>
      <c r="D49" s="40"/>
      <c r="E49" s="14"/>
      <c r="F49" s="14"/>
      <c r="G49" s="14"/>
    </row>
    <row r="50" spans="1:7" s="12" customFormat="1" ht="14.1" customHeight="1">
      <c r="A50" s="90"/>
      <c r="B50" s="36" t="s">
        <v>110</v>
      </c>
      <c r="C50" s="13">
        <v>-5</v>
      </c>
      <c r="D50" s="40"/>
      <c r="E50" s="14"/>
      <c r="F50" s="14"/>
      <c r="G50" s="14"/>
    </row>
    <row r="51" spans="1:7" s="12" customFormat="1" ht="14.1" customHeight="1">
      <c r="A51" s="90"/>
      <c r="B51" s="21" t="s">
        <v>35</v>
      </c>
      <c r="C51" s="13">
        <v>-5</v>
      </c>
      <c r="D51" s="40"/>
      <c r="E51" s="14"/>
      <c r="F51" s="14"/>
      <c r="G51" s="14"/>
    </row>
    <row r="52" spans="1:7" s="12" customFormat="1" ht="14.1" customHeight="1">
      <c r="A52" s="90"/>
      <c r="B52" s="21" t="s">
        <v>36</v>
      </c>
      <c r="C52" s="13">
        <v>-2</v>
      </c>
      <c r="D52" s="40"/>
      <c r="E52" s="14"/>
      <c r="F52" s="14"/>
      <c r="G52" s="14"/>
    </row>
    <row r="53" spans="1:7" s="12" customFormat="1" ht="14.1" customHeight="1">
      <c r="A53" s="90"/>
      <c r="B53" s="21" t="s">
        <v>37</v>
      </c>
      <c r="C53" s="13">
        <v>-10</v>
      </c>
      <c r="D53" s="40"/>
      <c r="E53" s="14"/>
      <c r="F53" s="14"/>
      <c r="G53" s="14"/>
    </row>
    <row r="54" spans="1:7" s="12" customFormat="1" ht="14.1" customHeight="1">
      <c r="A54" s="9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9"/>
      <c r="B58" s="30" t="s">
        <v>111</v>
      </c>
      <c r="C58" s="13">
        <v>4</v>
      </c>
      <c r="D58" s="40"/>
      <c r="E58" s="14"/>
      <c r="F58" s="14"/>
      <c r="G58" s="14"/>
    </row>
    <row r="59" spans="1:7" s="12" customFormat="1" ht="24.95" customHeight="1">
      <c r="A59" s="99"/>
      <c r="B59" s="30" t="s">
        <v>90</v>
      </c>
      <c r="C59" s="13">
        <v>5</v>
      </c>
      <c r="D59" s="40"/>
      <c r="E59" s="14"/>
      <c r="F59" s="14"/>
      <c r="G59" s="14"/>
    </row>
    <row r="60" spans="1:7" s="12" customFormat="1" ht="24.95" customHeight="1">
      <c r="A60" s="99"/>
      <c r="B60" s="30" t="s">
        <v>91</v>
      </c>
      <c r="C60" s="13">
        <v>10</v>
      </c>
      <c r="D60" s="40"/>
      <c r="E60" s="14"/>
      <c r="F60" s="14"/>
      <c r="G60" s="14"/>
    </row>
    <row r="61" spans="1:7" s="12" customFormat="1" ht="24.95" customHeight="1">
      <c r="A61" s="9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9"/>
      <c r="B63" s="36" t="s">
        <v>100</v>
      </c>
      <c r="C63" s="37">
        <v>5</v>
      </c>
      <c r="D63" s="40"/>
      <c r="E63" s="14"/>
      <c r="F63" s="14"/>
      <c r="G63" s="14"/>
    </row>
    <row r="64" spans="1:7" s="12" customFormat="1" ht="14.1" customHeight="1">
      <c r="A64" s="90"/>
      <c r="B64" s="29" t="s">
        <v>40</v>
      </c>
      <c r="C64" s="28">
        <v>5</v>
      </c>
      <c r="D64" s="40"/>
      <c r="E64" s="14"/>
      <c r="F64" s="14"/>
      <c r="G64" s="14"/>
    </row>
    <row r="65" spans="1:7" s="12" customFormat="1" ht="14.1" customHeight="1">
      <c r="A65" s="90"/>
      <c r="B65" s="21" t="s">
        <v>43</v>
      </c>
      <c r="C65" s="13">
        <v>5</v>
      </c>
      <c r="D65" s="40"/>
      <c r="E65" s="14"/>
      <c r="F65" s="14"/>
      <c r="G65" s="14"/>
    </row>
    <row r="66" spans="1:7" s="12" customFormat="1" ht="14.1" customHeight="1">
      <c r="A66" s="90"/>
      <c r="B66" s="32" t="s">
        <v>92</v>
      </c>
      <c r="C66" s="13">
        <v>5</v>
      </c>
      <c r="D66" s="40"/>
      <c r="E66" s="14"/>
      <c r="F66" s="14"/>
      <c r="G66" s="14"/>
    </row>
    <row r="67" spans="1:7" s="12" customFormat="1" ht="14.1" customHeight="1">
      <c r="A67" s="90"/>
      <c r="B67" s="32" t="s">
        <v>112</v>
      </c>
      <c r="C67" s="13">
        <v>5</v>
      </c>
      <c r="D67" s="40"/>
      <c r="E67" s="14"/>
      <c r="F67" s="14"/>
      <c r="G67" s="14"/>
    </row>
    <row r="68" spans="1:7" s="12" customFormat="1" ht="14.1" customHeight="1">
      <c r="A68" s="90"/>
      <c r="B68" s="21" t="s">
        <v>95</v>
      </c>
      <c r="C68" s="37">
        <v>5</v>
      </c>
      <c r="D68" s="40"/>
      <c r="E68" s="14"/>
      <c r="F68" s="14"/>
      <c r="G68" s="14"/>
    </row>
    <row r="69" spans="1:7" s="12" customFormat="1" ht="25.5">
      <c r="A69" s="9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9"/>
      <c r="B77" s="30" t="s">
        <v>93</v>
      </c>
      <c r="C77" s="13">
        <v>10</v>
      </c>
      <c r="D77" s="40"/>
      <c r="E77" s="14"/>
      <c r="F77" s="14"/>
      <c r="G77" s="14"/>
    </row>
    <row r="78" spans="1:7" s="12" customFormat="1" ht="24.95" customHeight="1">
      <c r="A78" s="90"/>
      <c r="B78" s="30" t="s">
        <v>94</v>
      </c>
      <c r="C78" s="13">
        <v>8</v>
      </c>
      <c r="D78" s="40"/>
      <c r="E78" s="14"/>
      <c r="F78" s="14"/>
      <c r="G78" s="14"/>
    </row>
    <row r="79" spans="1:7" s="12" customFormat="1" ht="14.1" customHeight="1">
      <c r="A79" s="90"/>
      <c r="B79" s="21" t="s">
        <v>54</v>
      </c>
      <c r="C79" s="13">
        <v>6</v>
      </c>
      <c r="D79" s="40"/>
      <c r="E79" s="14"/>
      <c r="F79" s="14"/>
      <c r="G79" s="14"/>
    </row>
    <row r="80" spans="1:7" s="12" customFormat="1" ht="14.1" customHeight="1">
      <c r="A80" s="90"/>
      <c r="B80" s="21" t="s">
        <v>44</v>
      </c>
      <c r="C80" s="13">
        <v>4</v>
      </c>
      <c r="D80" s="40"/>
      <c r="E80" s="14"/>
      <c r="F80" s="14"/>
      <c r="G80" s="14"/>
    </row>
    <row r="81" spans="1:7" s="12" customFormat="1" ht="24.95" customHeight="1">
      <c r="A81" s="90"/>
      <c r="B81" s="22" t="s">
        <v>55</v>
      </c>
      <c r="C81" s="13">
        <v>5</v>
      </c>
      <c r="D81" s="40"/>
      <c r="E81" s="14"/>
      <c r="F81" s="14"/>
      <c r="G81" s="14"/>
    </row>
    <row r="82" spans="1:7" s="12" customFormat="1" ht="14.1" customHeight="1">
      <c r="A82" s="90"/>
      <c r="B82" s="31" t="s">
        <v>81</v>
      </c>
      <c r="C82" s="28">
        <v>5</v>
      </c>
      <c r="D82" s="40"/>
      <c r="E82" s="14"/>
      <c r="F82" s="14"/>
      <c r="G82" s="14"/>
    </row>
    <row r="83" spans="1:7" s="12" customFormat="1" ht="14.1" customHeight="1">
      <c r="A83" s="90"/>
      <c r="B83" s="31" t="s">
        <v>45</v>
      </c>
      <c r="C83" s="28">
        <v>10</v>
      </c>
      <c r="D83" s="40"/>
      <c r="E83" s="14"/>
      <c r="F83" s="14"/>
      <c r="G83" s="14"/>
    </row>
    <row r="84" spans="1:7" s="12" customFormat="1" ht="14.1" customHeight="1">
      <c r="A84" s="90"/>
      <c r="B84" s="29" t="s">
        <v>53</v>
      </c>
      <c r="C84" s="28">
        <v>5</v>
      </c>
      <c r="D84" s="40"/>
      <c r="E84" s="14"/>
      <c r="F84" s="14"/>
      <c r="G84" s="14"/>
    </row>
    <row r="85" spans="1:7" s="12" customFormat="1" ht="14.1" customHeight="1">
      <c r="A85" s="90"/>
      <c r="B85" s="29" t="s">
        <v>63</v>
      </c>
      <c r="C85" s="28">
        <v>5</v>
      </c>
      <c r="D85" s="40"/>
      <c r="E85" s="14"/>
      <c r="F85" s="14"/>
      <c r="G85" s="14"/>
    </row>
    <row r="86" spans="1:7" s="12" customFormat="1" ht="25.5">
      <c r="A86" s="90"/>
      <c r="B86" s="38" t="s">
        <v>120</v>
      </c>
      <c r="C86" s="28">
        <v>5</v>
      </c>
      <c r="D86" s="40"/>
      <c r="E86" s="14"/>
      <c r="F86" s="14"/>
      <c r="G86" s="14"/>
    </row>
    <row r="87" spans="1:7" s="12" customFormat="1" ht="14.1" customHeight="1">
      <c r="A87" s="90"/>
      <c r="B87" s="29" t="s">
        <v>46</v>
      </c>
      <c r="C87" s="28">
        <v>5</v>
      </c>
      <c r="D87" s="40"/>
      <c r="E87" s="14"/>
      <c r="F87" s="14"/>
      <c r="G87" s="14"/>
    </row>
    <row r="88" spans="1:7" s="12" customFormat="1" ht="14.1" customHeight="1">
      <c r="A88" s="90"/>
      <c r="B88" s="31" t="s">
        <v>56</v>
      </c>
      <c r="C88" s="28">
        <v>5</v>
      </c>
      <c r="D88" s="40"/>
      <c r="E88" s="14"/>
      <c r="F88" s="14"/>
      <c r="G88" s="14"/>
    </row>
    <row r="89" spans="1:7" s="12" customFormat="1" ht="14.1" customHeight="1">
      <c r="A89" s="90"/>
      <c r="B89" s="31" t="s">
        <v>57</v>
      </c>
      <c r="C89" s="28">
        <v>3</v>
      </c>
      <c r="D89" s="40"/>
      <c r="E89" s="14"/>
      <c r="F89" s="14"/>
      <c r="G89" s="14"/>
    </row>
    <row r="90" spans="1:7" s="12" customFormat="1" ht="14.1" customHeight="1">
      <c r="A90" s="90"/>
      <c r="B90" s="31" t="s">
        <v>47</v>
      </c>
      <c r="C90" s="28">
        <v>5</v>
      </c>
      <c r="D90" s="40"/>
      <c r="E90" s="14"/>
      <c r="F90" s="14"/>
      <c r="G90" s="14"/>
    </row>
    <row r="91" spans="1:7" s="12" customFormat="1" ht="14.1" customHeight="1">
      <c r="A91" s="90"/>
      <c r="B91" s="31" t="s">
        <v>58</v>
      </c>
      <c r="C91" s="28">
        <v>3</v>
      </c>
      <c r="D91" s="40"/>
      <c r="E91" s="14"/>
      <c r="F91" s="14"/>
      <c r="G91" s="14"/>
    </row>
    <row r="92" spans="1:7" s="12" customFormat="1" ht="14.1" customHeight="1">
      <c r="A92" s="9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9"/>
      <c r="B94" s="36" t="s">
        <v>114</v>
      </c>
      <c r="C94" s="28">
        <v>5</v>
      </c>
      <c r="D94" s="40"/>
      <c r="E94" s="14"/>
      <c r="F94" s="14"/>
      <c r="G94" s="14"/>
    </row>
    <row r="95" spans="1:7" s="12" customFormat="1" ht="14.1" customHeight="1">
      <c r="A95" s="90"/>
      <c r="B95" s="36" t="s">
        <v>115</v>
      </c>
      <c r="C95" s="28">
        <v>5</v>
      </c>
      <c r="D95" s="40"/>
      <c r="E95" s="14"/>
      <c r="F95" s="14"/>
      <c r="G95" s="14"/>
    </row>
    <row r="96" spans="1:7" s="12" customFormat="1" ht="14.1" customHeight="1">
      <c r="A96" s="90"/>
      <c r="B96" s="36" t="s">
        <v>116</v>
      </c>
      <c r="C96" s="28">
        <v>10</v>
      </c>
      <c r="D96" s="40"/>
      <c r="E96" s="14"/>
      <c r="F96" s="14"/>
      <c r="G96" s="14"/>
    </row>
    <row r="97" spans="1:7" s="12" customFormat="1" ht="14.1" customHeight="1">
      <c r="A97" s="9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9"/>
      <c r="B99" s="36" t="s">
        <v>117</v>
      </c>
      <c r="C99" s="28">
        <v>5</v>
      </c>
      <c r="D99" s="40"/>
      <c r="E99" s="14"/>
      <c r="F99" s="14"/>
      <c r="G99" s="14"/>
    </row>
    <row r="100" spans="1:7" s="12" customFormat="1" ht="14.1" customHeight="1">
      <c r="A100" s="9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2"/>
      <c r="B103" s="32" t="s">
        <v>122</v>
      </c>
      <c r="C103" s="28">
        <v>20</v>
      </c>
      <c r="D103" s="40"/>
      <c r="E103" s="14"/>
      <c r="F103" s="14"/>
      <c r="G103" s="14"/>
    </row>
    <row r="104" spans="1:7" s="12" customFormat="1" ht="14.1" customHeight="1">
      <c r="A104" s="93"/>
      <c r="B104" s="32" t="s">
        <v>121</v>
      </c>
      <c r="C104" s="28">
        <v>10</v>
      </c>
      <c r="D104" s="40"/>
      <c r="E104" s="14"/>
      <c r="F104" s="14"/>
      <c r="G104" s="14"/>
    </row>
    <row r="105" spans="1:7" s="12" customFormat="1" ht="14.1" customHeight="1">
      <c r="A105" s="93"/>
      <c r="B105" s="36" t="s">
        <v>119</v>
      </c>
      <c r="C105" s="37">
        <v>10</v>
      </c>
      <c r="D105" s="40"/>
      <c r="E105" s="14"/>
      <c r="F105" s="14"/>
      <c r="G105" s="14"/>
    </row>
    <row r="106" spans="1:7" s="12" customFormat="1" ht="14.1" customHeight="1">
      <c r="A106" s="93"/>
      <c r="B106" s="36" t="s">
        <v>105</v>
      </c>
      <c r="C106" s="37">
        <v>10</v>
      </c>
      <c r="D106" s="40"/>
      <c r="E106" s="14"/>
      <c r="F106" s="14"/>
      <c r="G106" s="14"/>
    </row>
    <row r="107" spans="1:7" s="12" customFormat="1" ht="14.1" customHeight="1">
      <c r="A107" s="93"/>
      <c r="B107" s="36" t="s">
        <v>126</v>
      </c>
      <c r="C107" s="37">
        <v>5</v>
      </c>
      <c r="D107" s="40"/>
      <c r="E107" s="14"/>
      <c r="F107" s="14"/>
      <c r="G107" s="14"/>
    </row>
    <row r="108" spans="1:7" s="12" customFormat="1" ht="14.1" customHeight="1">
      <c r="A108" s="93"/>
      <c r="B108" s="36" t="s">
        <v>106</v>
      </c>
      <c r="C108" s="37">
        <v>5</v>
      </c>
      <c r="D108" s="40"/>
      <c r="E108" s="14"/>
      <c r="F108" s="14"/>
      <c r="G108" s="14"/>
    </row>
    <row r="109" spans="1:7" s="12" customFormat="1" ht="14.1" customHeight="1">
      <c r="A109" s="93"/>
      <c r="B109" s="36" t="s">
        <v>107</v>
      </c>
      <c r="C109" s="37">
        <v>10</v>
      </c>
      <c r="D109" s="40"/>
      <c r="E109" s="14"/>
      <c r="F109" s="14"/>
      <c r="G109" s="14"/>
    </row>
    <row r="110" spans="1:7" s="12" customFormat="1" ht="14.1" customHeight="1">
      <c r="A110" s="9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8" t="s">
        <v>60</v>
      </c>
      <c r="D113" s="98"/>
      <c r="E113" s="98"/>
      <c r="F113" s="98"/>
      <c r="G113" s="98"/>
    </row>
    <row r="114" spans="1:7" ht="15" customHeight="1">
      <c r="B114" s="23" t="s">
        <v>16</v>
      </c>
      <c r="C114" s="95" t="s">
        <v>128</v>
      </c>
      <c r="D114" s="95"/>
      <c r="E114" s="95"/>
      <c r="F114" s="95"/>
      <c r="G114" s="9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 Tong hop</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2022-12-27T08:03:06Z</cp:lastPrinted>
  <dcterms:created xsi:type="dcterms:W3CDTF">1999-12-31T18:49:42Z</dcterms:created>
  <dcterms:modified xsi:type="dcterms:W3CDTF">2022-12-27T08:03:12Z</dcterms:modified>
</cp:coreProperties>
</file>