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
    </mc:Choice>
  </mc:AlternateContent>
  <bookViews>
    <workbookView xWindow="0" yWindow="0" windowWidth="20490" windowHeight="7800" activeTab="1"/>
  </bookViews>
  <sheets>
    <sheet name="20C1-KXD1" sheetId="25" r:id="rId1"/>
    <sheet name="20C1-QXD1" sheetId="26" r:id="rId2"/>
    <sheet name="RL.Cá nhân" sheetId="24" r:id="rId3"/>
    <sheet name="00000000" sheetId="10" state="veryHidden" r:id="rId4"/>
  </sheets>
  <definedNames>
    <definedName name="_Fill" localSheetId="1" hidden="1">#REF!</definedName>
    <definedName name="_Fill" hidden="1">#REF!</definedName>
    <definedName name="_xlnm.Print_Titles" localSheetId="2">'RL.Cá nhân'!$7:$7</definedName>
  </definedNames>
  <calcPr calcId="162913"/>
</workbook>
</file>

<file path=xl/calcChain.xml><?xml version="1.0" encoding="utf-8"?>
<calcChain xmlns="http://schemas.openxmlformats.org/spreadsheetml/2006/main">
  <c r="F29" i="26" l="1"/>
  <c r="F28" i="26"/>
  <c r="F27" i="26"/>
  <c r="F26" i="26"/>
  <c r="F25" i="26"/>
  <c r="F24" i="26"/>
  <c r="H20" i="26"/>
  <c r="F20" i="26"/>
  <c r="H19" i="26"/>
  <c r="F19" i="26"/>
  <c r="H18" i="26"/>
  <c r="F18" i="26"/>
  <c r="H17" i="26"/>
  <c r="F17" i="26"/>
  <c r="H16" i="26"/>
  <c r="F16" i="26"/>
  <c r="H15" i="26"/>
  <c r="F15" i="26"/>
  <c r="H14" i="26"/>
  <c r="F14" i="26"/>
  <c r="H13" i="26"/>
  <c r="F13" i="26"/>
  <c r="H12" i="26"/>
  <c r="G29" i="26" s="1"/>
  <c r="H29" i="26" s="1"/>
  <c r="F12" i="26"/>
  <c r="F45" i="25"/>
  <c r="F44" i="25"/>
  <c r="F43" i="25"/>
  <c r="F42" i="25"/>
  <c r="F41" i="25"/>
  <c r="F40" i="25"/>
  <c r="E29" i="26" l="1"/>
  <c r="E24" i="26"/>
  <c r="E25" i="26"/>
  <c r="E26" i="26"/>
  <c r="E27" i="26"/>
  <c r="E28" i="26"/>
  <c r="G24" i="26"/>
  <c r="H24" i="26" s="1"/>
  <c r="G25" i="26"/>
  <c r="H25" i="26" s="1"/>
  <c r="G26" i="26"/>
  <c r="H26" i="26" s="1"/>
  <c r="G27" i="26"/>
  <c r="H27" i="26" s="1"/>
  <c r="G28" i="26"/>
  <c r="H28" i="26" s="1"/>
  <c r="H13" i="25"/>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H45" i="25" s="1"/>
  <c r="E45" i="25" l="1"/>
  <c r="E40" i="25"/>
  <c r="G40" i="25"/>
  <c r="H40" i="25" s="1"/>
  <c r="E41" i="25"/>
  <c r="G41" i="25"/>
  <c r="H41" i="25" s="1"/>
  <c r="E42" i="25"/>
  <c r="G42" i="25"/>
  <c r="H42" i="25" s="1"/>
  <c r="E43" i="25"/>
  <c r="G43" i="25"/>
  <c r="H43" i="25" s="1"/>
  <c r="E44" i="25"/>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<sst xmlns="http://schemas.openxmlformats.org/spreadsheetml/2006/main" count="322" uniqueCount="257">
  <si>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</si>
  <si>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</si>
  <si>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</si>
  <si>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</si>
  <si>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</si>
  <si>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</si>
  <si>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</si>
  <si>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</si>
  <si>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</si>
  <si>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</si>
  <si>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</si>
  <si>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</si>
  <si>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</si>
  <si>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</si>
  <si>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</si>
  <si>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</si>
  <si>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</si>
  <si>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</si>
  <si>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</si>
  <si>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</si>
  <si>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</si>
  <si>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</si>
  <si>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</si>
  <si>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</si>
  <si>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</si>
  <si>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</si>
  <si>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</si>
  <si>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</si>
  <si>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</si>
  <si>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</si>
  <si>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</si>
  <si>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</si>
  <si>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</si>
  <si>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</si>
  <si>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</si>
  <si>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</si>
  <si>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</si>
  <si>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</si>
  <si>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</si>
  <si>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</si>
  <si>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</si>
  <si>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</si>
  <si>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</si>
  <si>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</si>
  <si>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</si>
  <si>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</si>
  <si>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</si>
  <si>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</si>
  <si>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</si>
  <si>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</si>
  <si>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</si>
  <si>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</si>
  <si>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</si>
  <si>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</si>
  <si>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</si>
  <si>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</si>
  <si>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</si>
  <si>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</si>
  <si>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</si>
  <si>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</si>
  <si>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</si>
  <si>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</si>
  <si>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</si>
  <si>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</si>
  <si>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</si>
  <si>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</si>
  <si>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</si>
  <si>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</si>
  <si>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</si>
  <si>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</si>
  <si>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</si>
  <si>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</si>
  <si>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</si>
  <si>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</si>
  <si>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</si>
  <si>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</si>
  <si>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</si>
  <si>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</si>
  <si>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</si>
  <si>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</si>
  <si>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</si>
  <si>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</si>
  <si>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</si>
  <si>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</si>
  <si>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</si>
  <si>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</si>
  <si>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</si>
  <si>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</si>
  <si>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</si>
  <si>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</si>
  <si>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</si>
  <si>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</si>
  <si>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</si>
  <si>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</si>
  <si>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</si>
  <si>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</si>
  <si>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</si>
  <si>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</si>
  <si>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</si>
  <si>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</si>
  <si>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</si>
  <si>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</si>
  <si>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</si>
  <si>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</si>
  <si>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</si>
  <si>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</si>
  <si>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</si>
  <si>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</si>
  <si>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</si>
  <si>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</si>
  <si>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</si>
  <si>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</si>
  <si>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</si>
  <si>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</si>
  <si>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</si>
  <si>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</si>
  <si>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</si>
  <si>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</si>
  <si>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</si>
  <si>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</si>
  <si>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</si>
  <si>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</si>
  <si>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</si>
  <si>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</si>
  <si>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</si>
  <si>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</si>
  <si>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</si>
  <si>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</si>
  <si>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</si>
  <si>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</si>
  <si>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</si>
  <si>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</si>
  <si>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</si>
  <si>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</si>
  <si>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</si>
  <si>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</si>
  <si>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</si>
  <si>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</si>
  <si>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</si>
  <si>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</si>
  <si>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</si>
  <si>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</si>
  <si>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</si>
  <si>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</si>
  <si>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</si>
  <si>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</si>
  <si>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</si>
  <si>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</si>
  <si>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</si>
  <si>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</si>
  <si>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</si>
  <si>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</si>
  <si>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</si>
  <si>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</si>
  <si>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</si>
  <si>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</si>
  <si>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</si>
  <si>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</si>
  <si>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2022</t>
  </si>
  <si>
    <t>20003641</t>
  </si>
  <si>
    <t>Lê Tuấn</t>
  </si>
  <si>
    <t>An</t>
  </si>
  <si>
    <t>20005613</t>
  </si>
  <si>
    <t>Văn Tấn</t>
  </si>
  <si>
    <t>20004467</t>
  </si>
  <si>
    <t>Nguyễn Hồng</t>
  </si>
  <si>
    <t>Bảo</t>
  </si>
  <si>
    <t>20004606</t>
  </si>
  <si>
    <t>Đặng Trung</t>
  </si>
  <si>
    <t>Biên</t>
  </si>
  <si>
    <t>20004505</t>
  </si>
  <si>
    <t>Nguyễn Thạch Viết</t>
  </si>
  <si>
    <t>Chánh</t>
  </si>
  <si>
    <t>20005044</t>
  </si>
  <si>
    <t>Nguyễn Văn</t>
  </si>
  <si>
    <t>Chiến</t>
  </si>
  <si>
    <t>20004718</t>
  </si>
  <si>
    <t>Võ Nhật</t>
  </si>
  <si>
    <t>Cường</t>
  </si>
  <si>
    <t>20002638</t>
  </si>
  <si>
    <t>Chung Đặng Trung</t>
  </si>
  <si>
    <t>Dân</t>
  </si>
  <si>
    <t>20001802</t>
  </si>
  <si>
    <t>Nguyễn Công</t>
  </si>
  <si>
    <t>Dược</t>
  </si>
  <si>
    <t>20004752</t>
  </si>
  <si>
    <t>Võ Văn</t>
  </si>
  <si>
    <t>Hảo</t>
  </si>
  <si>
    <t>20004921</t>
  </si>
  <si>
    <t>Nguyễn Trung</t>
  </si>
  <si>
    <t>Hiếu</t>
  </si>
  <si>
    <t>20007612</t>
  </si>
  <si>
    <t>Phạm Minh</t>
  </si>
  <si>
    <t>Hùng</t>
  </si>
  <si>
    <t>20003787</t>
  </si>
  <si>
    <t>Trần Khắc</t>
  </si>
  <si>
    <t>Huy</t>
  </si>
  <si>
    <t>20005111</t>
  </si>
  <si>
    <t>Trần Nhật</t>
  </si>
  <si>
    <t>Nam</t>
  </si>
  <si>
    <t>20003156</t>
  </si>
  <si>
    <t>Lê</t>
  </si>
  <si>
    <t>Quan</t>
  </si>
  <si>
    <t>20001548</t>
  </si>
  <si>
    <t>Nguyễn Hữu</t>
  </si>
  <si>
    <t>Quốc</t>
  </si>
  <si>
    <t>20003159</t>
  </si>
  <si>
    <t>Đào Anh</t>
  </si>
  <si>
    <t>Thái</t>
  </si>
  <si>
    <t>20005652</t>
  </si>
  <si>
    <t>Trịnh Quốc</t>
  </si>
  <si>
    <t>20004762</t>
  </si>
  <si>
    <t>Đỗ Minh</t>
  </si>
  <si>
    <t>Thành</t>
  </si>
  <si>
    <t>20004644</t>
  </si>
  <si>
    <t>Nguyễn Nhựt</t>
  </si>
  <si>
    <t>20004161</t>
  </si>
  <si>
    <t>Trần Văn</t>
  </si>
  <si>
    <t>20005200</t>
  </si>
  <si>
    <t>Thường</t>
  </si>
  <si>
    <t>20005501</t>
  </si>
  <si>
    <t>Bùi Đức</t>
  </si>
  <si>
    <t>Tính</t>
  </si>
  <si>
    <t>20004951</t>
  </si>
  <si>
    <t>Nguyễn Xuân</t>
  </si>
  <si>
    <t>Trường</t>
  </si>
  <si>
    <t>20003066</t>
  </si>
  <si>
    <t>Vũ Quang</t>
  </si>
  <si>
    <t>Tùng</t>
  </si>
  <si>
    <t xml:space="preserve">Lớp:       20C1-KXD1         Sĩ số:   25       Khoa:      Xây dựng    </t>
  </si>
  <si>
    <t>20004460</t>
  </si>
  <si>
    <t>Lê Thanh</t>
  </si>
  <si>
    <t>Bình</t>
  </si>
  <si>
    <t>20004243</t>
  </si>
  <si>
    <t>Trần Quốc</t>
  </si>
  <si>
    <t>Đại</t>
  </si>
  <si>
    <t>20005551</t>
  </si>
  <si>
    <t>Nguyễn Quang</t>
  </si>
  <si>
    <t>Đạo</t>
  </si>
  <si>
    <t>20005066</t>
  </si>
  <si>
    <t>Nguyễn Lê Phi</t>
  </si>
  <si>
    <t>20005034</t>
  </si>
  <si>
    <t>Phan Văn</t>
  </si>
  <si>
    <t>Khương</t>
  </si>
  <si>
    <t>20004706</t>
  </si>
  <si>
    <t>Phạm Thành</t>
  </si>
  <si>
    <t>Tâm</t>
  </si>
  <si>
    <t>20004784</t>
  </si>
  <si>
    <t>Thương</t>
  </si>
  <si>
    <t>20003910</t>
  </si>
  <si>
    <t>Cao Thanh</t>
  </si>
  <si>
    <t>Tú</t>
  </si>
  <si>
    <t>20004533</t>
  </si>
  <si>
    <t>Vương Trần</t>
  </si>
  <si>
    <t>Vũ</t>
  </si>
  <si>
    <t xml:space="preserve">Lớp:       20C1-QXD1         Sĩ số:   9       Khoa:      Xây dựng    </t>
  </si>
  <si>
    <r>
      <t>Học kỳ: II Năm học: 2021 - 2022</t>
    </r>
    <r>
      <rPr>
        <sz val="14"/>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</si>
</sst>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sz val="8"/>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2" fillId="0" borderId="0" xfId="0" applyFont="1" applyBorder="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0" fontId="36" fillId="0" borderId="2" xfId="0" applyFont="1" applyBorder="1" applyAlignment="1">
      <alignment horizontal="center" vertical="center"/>
    </xf>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0" fontId="37" fillId="0" borderId="2" xfId="0" applyFont="1" applyBorder="1" applyAlignment="1">
      <alignment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2" fontId="36" fillId="0" borderId="2" xfId="0" applyNumberFormat="1" applyFont="1" applyBorder="1" applyAlignment="1">
      <alignment horizontal="right" vertical="center"/>
    </xf>
    <xf numFmtId="0" fontId="36"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zoomScaleNormal="100" zoomScaleSheetLayoutView="100" workbookViewId="0">
      <selection activeCell="A7" sqref="A7:I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0" t="s">
        <v>134</v>
      </c>
      <c r="B2" s="70"/>
      <c r="C2" s="70"/>
      <c r="D2" s="70"/>
      <c r="E2" s="71" t="s">
        <v>135</v>
      </c>
      <c r="F2" s="71"/>
      <c r="G2" s="71"/>
      <c r="H2" s="71"/>
      <c r="I2" s="71"/>
      <c r="J2" s="3"/>
      <c r="K2" s="3"/>
      <c r="L2" s="3"/>
      <c r="M2" s="3"/>
      <c r="N2" s="3"/>
      <c r="O2" s="3"/>
      <c r="P2" s="3"/>
      <c r="Q2" s="3"/>
      <c r="R2" s="3"/>
      <c r="S2" s="3"/>
      <c r="T2" s="3"/>
    </row>
    <row r="3" spans="1:20" ht="17.100000000000001" customHeight="1">
      <c r="A3" s="71" t="s">
        <v>136</v>
      </c>
      <c r="B3" s="71"/>
      <c r="C3" s="71"/>
      <c r="D3" s="71"/>
      <c r="E3" s="72" t="s">
        <v>137</v>
      </c>
      <c r="F3" s="72"/>
      <c r="G3" s="72"/>
      <c r="H3" s="72"/>
      <c r="I3" s="72"/>
      <c r="J3" s="3"/>
      <c r="K3" s="3"/>
      <c r="L3" s="3"/>
      <c r="M3" s="3"/>
      <c r="N3" s="3"/>
      <c r="O3" s="3"/>
      <c r="P3" s="3"/>
      <c r="Q3" s="3"/>
      <c r="R3" s="3"/>
      <c r="S3" s="3"/>
      <c r="T3" s="3"/>
    </row>
    <row r="4" spans="1:20" ht="17.100000000000001" customHeight="1">
      <c r="A4" s="71" t="s">
        <v>138</v>
      </c>
      <c r="B4" s="71"/>
      <c r="C4" s="71"/>
      <c r="D4" s="71"/>
      <c r="E4" s="73"/>
      <c r="F4" s="73"/>
      <c r="G4" s="73"/>
      <c r="H4" s="73"/>
      <c r="I4" s="73"/>
      <c r="J4" s="3"/>
      <c r="K4" s="3"/>
      <c r="L4" s="3"/>
      <c r="M4" s="3"/>
      <c r="N4" s="3"/>
      <c r="O4" s="3"/>
      <c r="P4" s="3"/>
      <c r="Q4" s="3"/>
      <c r="R4" s="3"/>
      <c r="S4" s="3"/>
      <c r="T4" s="3"/>
    </row>
    <row r="5" spans="1:20" s="49" customFormat="1" ht="12" customHeight="1">
      <c r="A5" s="75"/>
      <c r="B5" s="75"/>
      <c r="C5" s="75"/>
      <c r="D5" s="75"/>
      <c r="E5" s="48"/>
      <c r="J5" s="48"/>
      <c r="K5" s="48"/>
      <c r="L5" s="48"/>
      <c r="M5" s="48"/>
      <c r="N5" s="48"/>
      <c r="O5" s="48"/>
      <c r="P5" s="48"/>
      <c r="Q5" s="48"/>
      <c r="R5" s="48"/>
      <c r="S5" s="48"/>
      <c r="T5" s="48"/>
    </row>
    <row r="6" spans="1:20" ht="24.95" customHeight="1">
      <c r="A6" s="76" t="s">
        <v>139</v>
      </c>
      <c r="B6" s="76"/>
      <c r="C6" s="76"/>
      <c r="D6" s="76"/>
      <c r="E6" s="76"/>
      <c r="F6" s="76"/>
      <c r="G6" s="76"/>
      <c r="H6" s="76"/>
      <c r="I6" s="76"/>
      <c r="J6" s="5"/>
      <c r="K6" s="5"/>
      <c r="L6" s="5"/>
      <c r="M6" s="5"/>
      <c r="N6" s="5"/>
      <c r="O6" s="5"/>
      <c r="P6" s="5"/>
      <c r="Q6" s="5"/>
      <c r="R6" s="5"/>
      <c r="S6" s="5"/>
      <c r="T6" s="5"/>
    </row>
    <row r="7" spans="1:20" s="8" customFormat="1" ht="20.100000000000001" customHeight="1">
      <c r="A7" s="76" t="s">
        <v>256</v>
      </c>
      <c r="B7" s="76"/>
      <c r="C7" s="76"/>
      <c r="D7" s="76"/>
      <c r="E7" s="76"/>
      <c r="F7" s="76"/>
      <c r="G7" s="76"/>
      <c r="H7" s="76"/>
      <c r="I7" s="76"/>
      <c r="J7" s="50"/>
      <c r="K7" s="50"/>
      <c r="L7" s="50"/>
      <c r="M7" s="50"/>
      <c r="N7" s="50"/>
      <c r="O7" s="50"/>
      <c r="P7" s="50"/>
      <c r="Q7" s="50"/>
      <c r="R7" s="50"/>
      <c r="S7" s="50"/>
      <c r="T7" s="50"/>
    </row>
    <row r="8" spans="1:20" s="8" customFormat="1" ht="18" customHeight="1">
      <c r="A8" s="77" t="s">
        <v>229</v>
      </c>
      <c r="B8" s="77"/>
      <c r="C8" s="77"/>
      <c r="D8" s="77"/>
      <c r="E8" s="77"/>
      <c r="F8" s="77"/>
      <c r="G8" s="77"/>
      <c r="H8" s="77"/>
      <c r="I8" s="7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8" t="s">
        <v>0</v>
      </c>
      <c r="B10" s="78" t="s">
        <v>140</v>
      </c>
      <c r="C10" s="81" t="s">
        <v>141</v>
      </c>
      <c r="D10" s="82"/>
      <c r="E10" s="85" t="s">
        <v>142</v>
      </c>
      <c r="F10" s="86"/>
      <c r="G10" s="85" t="s">
        <v>143</v>
      </c>
      <c r="H10" s="86"/>
      <c r="I10" s="87" t="s">
        <v>13</v>
      </c>
    </row>
    <row r="11" spans="1:20" s="12" customFormat="1" ht="30" customHeight="1">
      <c r="A11" s="79"/>
      <c r="B11" s="80"/>
      <c r="C11" s="83"/>
      <c r="D11" s="84"/>
      <c r="E11" s="52" t="s">
        <v>144</v>
      </c>
      <c r="F11" s="52" t="s">
        <v>145</v>
      </c>
      <c r="G11" s="52" t="s">
        <v>144</v>
      </c>
      <c r="H11" s="52" t="s">
        <v>145</v>
      </c>
      <c r="I11" s="79"/>
    </row>
    <row r="12" spans="1:20" s="12" customFormat="1" ht="17.45" customHeight="1">
      <c r="A12" s="45">
        <v>1</v>
      </c>
      <c r="B12" s="65" t="s">
        <v>159</v>
      </c>
      <c r="C12" s="66" t="s">
        <v>160</v>
      </c>
      <c r="D12" s="66" t="s">
        <v>161</v>
      </c>
      <c r="E12" s="45"/>
      <c r="F12" s="53" t="str">
        <f>IF(AND(E12&gt;=90),"XS",IF(AND(E12&gt;=80),"Tốt",IF(AND(E12&gt;=70),"Khá",IF(AND(E12&gt;=60),"TB",IF(AND(E12&gt;=50),"TB",IF(AND(E12&lt;50),IF(AND(E12&gt;0),"Yếu",IF(AND(E12=0),"KXL"," "))))))))</f>
        <v>KXL</v>
      </c>
      <c r="G12" s="62">
        <v>50</v>
      </c>
      <c r="H12" s="68" t="str">
        <f>IF(AND(G12&gt;=90),"XS",IF(AND(G12&gt;=80),"Tốt",IF(AND(G12&gt;=70),"Khá",IF(AND(G12&gt;=60),"TB",IF(AND(G12&gt;=50),"TB",IF(AND(G12&lt;50),IF(AND(G12&gt;0),"Yếu",IF(AND(G12=0),"KXL"," "))))))))</f>
        <v>TB</v>
      </c>
      <c r="I12" s="54"/>
    </row>
    <row r="13" spans="1:20" s="12" customFormat="1" ht="17.45" customHeight="1">
      <c r="A13" s="45">
        <v>2</v>
      </c>
      <c r="B13" s="65" t="s">
        <v>162</v>
      </c>
      <c r="C13" s="66" t="s">
        <v>163</v>
      </c>
      <c r="D13" s="66" t="s">
        <v>161</v>
      </c>
      <c r="E13" s="45"/>
      <c r="F13" s="53" t="str">
        <f t="shared" ref="F13:F36" si="0">IF(AND(E13&gt;=90),"XS",IF(AND(E13&gt;=80),"Tốt",IF(AND(E13&gt;=70),"Khá",IF(AND(E13&gt;=60),"TB",IF(AND(E13&gt;=50),"TB",IF(AND(E13&lt;50),IF(AND(E13&gt;0),"Yếu",IF(AND(E13=0),"KXL"," "))))))))</f>
        <v>KXL</v>
      </c>
      <c r="G13" s="62">
        <v>70</v>
      </c>
      <c r="H13" s="68" t="str">
        <f t="shared" ref="H13:H36" si="1">IF(AND(G13&gt;=90),"XS",IF(AND(G13&gt;=80),"Tốt",IF(AND(G13&gt;=70),"Khá",IF(AND(G13&gt;=60),"TB",IF(AND(G13&gt;=50),"TB",IF(AND(G13&lt;50),IF(AND(G13&gt;0),"Yếu",IF(AND(G13=0),"KXL"," "))))))))</f>
        <v>Khá</v>
      </c>
      <c r="I13" s="54"/>
    </row>
    <row r="14" spans="1:20" s="12" customFormat="1" ht="17.45" customHeight="1">
      <c r="A14" s="45">
        <v>3</v>
      </c>
      <c r="B14" s="65" t="s">
        <v>164</v>
      </c>
      <c r="C14" s="66" t="s">
        <v>165</v>
      </c>
      <c r="D14" s="66" t="s">
        <v>166</v>
      </c>
      <c r="E14" s="45"/>
      <c r="F14" s="53" t="str">
        <f t="shared" si="0"/>
        <v>KXL</v>
      </c>
      <c r="G14" s="62">
        <v>55</v>
      </c>
      <c r="H14" s="68" t="str">
        <f t="shared" si="1"/>
        <v>TB</v>
      </c>
      <c r="I14" s="54"/>
    </row>
    <row r="15" spans="1:20" s="12" customFormat="1" ht="17.45" customHeight="1">
      <c r="A15" s="45">
        <v>4</v>
      </c>
      <c r="B15" s="65" t="s">
        <v>167</v>
      </c>
      <c r="C15" s="66" t="s">
        <v>168</v>
      </c>
      <c r="D15" s="66" t="s">
        <v>169</v>
      </c>
      <c r="E15" s="45"/>
      <c r="F15" s="53" t="str">
        <f t="shared" si="0"/>
        <v>KXL</v>
      </c>
      <c r="G15" s="62">
        <v>55</v>
      </c>
      <c r="H15" s="68" t="str">
        <f t="shared" si="1"/>
        <v>TB</v>
      </c>
      <c r="I15" s="14"/>
    </row>
    <row r="16" spans="1:20" s="12" customFormat="1" ht="17.45" customHeight="1">
      <c r="A16" s="45">
        <v>5</v>
      </c>
      <c r="B16" s="65" t="s">
        <v>170</v>
      </c>
      <c r="C16" s="67" t="s">
        <v>171</v>
      </c>
      <c r="D16" s="66" t="s">
        <v>172</v>
      </c>
      <c r="E16" s="45"/>
      <c r="F16" s="53" t="str">
        <f t="shared" si="0"/>
        <v>KXL</v>
      </c>
      <c r="G16" s="62">
        <v>50</v>
      </c>
      <c r="H16" s="68" t="str">
        <f t="shared" si="1"/>
        <v>TB</v>
      </c>
      <c r="I16" s="14"/>
    </row>
    <row r="17" spans="1:9" s="12" customFormat="1" ht="17.45" customHeight="1">
      <c r="A17" s="45">
        <v>6</v>
      </c>
      <c r="B17" s="65" t="s">
        <v>173</v>
      </c>
      <c r="C17" s="66" t="s">
        <v>174</v>
      </c>
      <c r="D17" s="66" t="s">
        <v>175</v>
      </c>
      <c r="E17" s="45"/>
      <c r="F17" s="53" t="str">
        <f t="shared" si="0"/>
        <v>KXL</v>
      </c>
      <c r="G17" s="62">
        <v>55</v>
      </c>
      <c r="H17" s="68" t="str">
        <f t="shared" si="1"/>
        <v>TB</v>
      </c>
      <c r="I17" s="14"/>
    </row>
    <row r="18" spans="1:9" s="12" customFormat="1" ht="17.45" customHeight="1">
      <c r="A18" s="45">
        <v>7</v>
      </c>
      <c r="B18" s="65" t="s">
        <v>176</v>
      </c>
      <c r="C18" s="66" t="s">
        <v>177</v>
      </c>
      <c r="D18" s="66" t="s">
        <v>178</v>
      </c>
      <c r="E18" s="45"/>
      <c r="F18" s="53" t="str">
        <f t="shared" si="0"/>
        <v>KXL</v>
      </c>
      <c r="G18" s="62">
        <v>55</v>
      </c>
      <c r="H18" s="68" t="str">
        <f t="shared" si="1"/>
        <v>TB</v>
      </c>
      <c r="I18" s="14"/>
    </row>
    <row r="19" spans="1:9" s="12" customFormat="1" ht="17.45" customHeight="1">
      <c r="A19" s="45">
        <v>8</v>
      </c>
      <c r="B19" s="65" t="s">
        <v>179</v>
      </c>
      <c r="C19" s="67" t="s">
        <v>180</v>
      </c>
      <c r="D19" s="66" t="s">
        <v>181</v>
      </c>
      <c r="E19" s="45"/>
      <c r="F19" s="53" t="str">
        <f t="shared" si="0"/>
        <v>KXL</v>
      </c>
      <c r="G19" s="62">
        <v>45</v>
      </c>
      <c r="H19" s="68" t="str">
        <f t="shared" si="1"/>
        <v>Yếu</v>
      </c>
      <c r="I19" s="14"/>
    </row>
    <row r="20" spans="1:9" s="12" customFormat="1" ht="17.45" customHeight="1">
      <c r="A20" s="45">
        <v>9</v>
      </c>
      <c r="B20" s="65" t="s">
        <v>182</v>
      </c>
      <c r="C20" s="66" t="s">
        <v>183</v>
      </c>
      <c r="D20" s="66" t="s">
        <v>184</v>
      </c>
      <c r="E20" s="45"/>
      <c r="F20" s="53" t="str">
        <f t="shared" si="0"/>
        <v>KXL</v>
      </c>
      <c r="G20" s="62">
        <v>65</v>
      </c>
      <c r="H20" s="68" t="str">
        <f t="shared" si="1"/>
        <v>TB</v>
      </c>
      <c r="I20" s="54"/>
    </row>
    <row r="21" spans="1:9" s="12" customFormat="1" ht="17.45" customHeight="1">
      <c r="A21" s="45">
        <v>10</v>
      </c>
      <c r="B21" s="65" t="s">
        <v>185</v>
      </c>
      <c r="C21" s="66" t="s">
        <v>186</v>
      </c>
      <c r="D21" s="66" t="s">
        <v>187</v>
      </c>
      <c r="E21" s="45"/>
      <c r="F21" s="53" t="str">
        <f t="shared" si="0"/>
        <v>KXL</v>
      </c>
      <c r="G21" s="62">
        <v>55</v>
      </c>
      <c r="H21" s="68" t="str">
        <f t="shared" si="1"/>
        <v>TB</v>
      </c>
      <c r="I21" s="54"/>
    </row>
    <row r="22" spans="1:9" s="12" customFormat="1" ht="17.45" customHeight="1">
      <c r="A22" s="45">
        <v>11</v>
      </c>
      <c r="B22" s="65" t="s">
        <v>188</v>
      </c>
      <c r="C22" s="66" t="s">
        <v>189</v>
      </c>
      <c r="D22" s="66" t="s">
        <v>190</v>
      </c>
      <c r="E22" s="45"/>
      <c r="F22" s="53" t="str">
        <f t="shared" si="0"/>
        <v>KXL</v>
      </c>
      <c r="G22" s="62">
        <v>55</v>
      </c>
      <c r="H22" s="68" t="str">
        <f t="shared" si="1"/>
        <v>TB</v>
      </c>
      <c r="I22" s="54"/>
    </row>
    <row r="23" spans="1:9" s="12" customFormat="1" ht="17.45" customHeight="1">
      <c r="A23" s="45">
        <v>12</v>
      </c>
      <c r="B23" s="65" t="s">
        <v>191</v>
      </c>
      <c r="C23" s="66" t="s">
        <v>192</v>
      </c>
      <c r="D23" s="66" t="s">
        <v>193</v>
      </c>
      <c r="E23" s="45"/>
      <c r="F23" s="53" t="str">
        <f t="shared" si="0"/>
        <v>KXL</v>
      </c>
      <c r="G23" s="62">
        <v>70</v>
      </c>
      <c r="H23" s="68" t="str">
        <f t="shared" si="1"/>
        <v>Khá</v>
      </c>
      <c r="I23" s="14"/>
    </row>
    <row r="24" spans="1:9" s="12" customFormat="1" ht="17.45" customHeight="1">
      <c r="A24" s="45">
        <v>13</v>
      </c>
      <c r="B24" s="65" t="s">
        <v>194</v>
      </c>
      <c r="C24" s="66" t="s">
        <v>195</v>
      </c>
      <c r="D24" s="66" t="s">
        <v>196</v>
      </c>
      <c r="E24" s="45"/>
      <c r="F24" s="53" t="str">
        <f t="shared" si="0"/>
        <v>KXL</v>
      </c>
      <c r="G24" s="62">
        <v>55</v>
      </c>
      <c r="H24" s="68" t="str">
        <f t="shared" si="1"/>
        <v>TB</v>
      </c>
      <c r="I24" s="14"/>
    </row>
    <row r="25" spans="1:9" s="12" customFormat="1" ht="17.45" customHeight="1">
      <c r="A25" s="45">
        <v>14</v>
      </c>
      <c r="B25" s="65" t="s">
        <v>197</v>
      </c>
      <c r="C25" s="66" t="s">
        <v>198</v>
      </c>
      <c r="D25" s="66" t="s">
        <v>199</v>
      </c>
      <c r="E25" s="45"/>
      <c r="F25" s="53" t="str">
        <f t="shared" si="0"/>
        <v>KXL</v>
      </c>
      <c r="G25" s="62">
        <v>65</v>
      </c>
      <c r="H25" s="68" t="str">
        <f t="shared" si="1"/>
        <v>TB</v>
      </c>
      <c r="I25" s="14"/>
    </row>
    <row r="26" spans="1:9" s="12" customFormat="1" ht="17.45" customHeight="1">
      <c r="A26" s="45">
        <v>15</v>
      </c>
      <c r="B26" s="65" t="s">
        <v>200</v>
      </c>
      <c r="C26" s="66" t="s">
        <v>201</v>
      </c>
      <c r="D26" s="66" t="s">
        <v>202</v>
      </c>
      <c r="E26" s="45"/>
      <c r="F26" s="53" t="str">
        <f t="shared" si="0"/>
        <v>KXL</v>
      </c>
      <c r="G26" s="62">
        <v>60</v>
      </c>
      <c r="H26" s="68" t="str">
        <f t="shared" si="1"/>
        <v>TB</v>
      </c>
      <c r="I26" s="14"/>
    </row>
    <row r="27" spans="1:9" s="12" customFormat="1" ht="17.45" customHeight="1">
      <c r="A27" s="45">
        <v>16</v>
      </c>
      <c r="B27" s="65" t="s">
        <v>203</v>
      </c>
      <c r="C27" s="66" t="s">
        <v>204</v>
      </c>
      <c r="D27" s="66" t="s">
        <v>205</v>
      </c>
      <c r="E27" s="45"/>
      <c r="F27" s="53" t="str">
        <f t="shared" si="0"/>
        <v>KXL</v>
      </c>
      <c r="G27" s="62">
        <v>55</v>
      </c>
      <c r="H27" s="68" t="str">
        <f t="shared" si="1"/>
        <v>TB</v>
      </c>
      <c r="I27" s="14"/>
    </row>
    <row r="28" spans="1:9" s="12" customFormat="1" ht="17.45" customHeight="1">
      <c r="A28" s="45">
        <v>17</v>
      </c>
      <c r="B28" s="65" t="s">
        <v>206</v>
      </c>
      <c r="C28" s="66" t="s">
        <v>207</v>
      </c>
      <c r="D28" s="66" t="s">
        <v>208</v>
      </c>
      <c r="E28" s="45"/>
      <c r="F28" s="53" t="str">
        <f t="shared" si="0"/>
        <v>KXL</v>
      </c>
      <c r="G28" s="62">
        <v>60</v>
      </c>
      <c r="H28" s="68" t="str">
        <f t="shared" si="1"/>
        <v>TB</v>
      </c>
      <c r="I28" s="14"/>
    </row>
    <row r="29" spans="1:9" s="12" customFormat="1" ht="17.45" customHeight="1">
      <c r="A29" s="45">
        <v>18</v>
      </c>
      <c r="B29" s="65" t="s">
        <v>209</v>
      </c>
      <c r="C29" s="66" t="s">
        <v>210</v>
      </c>
      <c r="D29" s="66" t="s">
        <v>208</v>
      </c>
      <c r="E29" s="45"/>
      <c r="F29" s="53" t="str">
        <f t="shared" si="0"/>
        <v>KXL</v>
      </c>
      <c r="G29" s="62">
        <v>70</v>
      </c>
      <c r="H29" s="68" t="str">
        <f t="shared" si="1"/>
        <v>Khá</v>
      </c>
      <c r="I29" s="14"/>
    </row>
    <row r="30" spans="1:9" s="12" customFormat="1" ht="17.45" customHeight="1">
      <c r="A30" s="45">
        <v>19</v>
      </c>
      <c r="B30" s="65" t="s">
        <v>211</v>
      </c>
      <c r="C30" s="66" t="s">
        <v>212</v>
      </c>
      <c r="D30" s="66" t="s">
        <v>213</v>
      </c>
      <c r="E30" s="45"/>
      <c r="F30" s="53" t="str">
        <f t="shared" si="0"/>
        <v>KXL</v>
      </c>
      <c r="G30" s="62">
        <v>55</v>
      </c>
      <c r="H30" s="68" t="str">
        <f t="shared" si="1"/>
        <v>TB</v>
      </c>
      <c r="I30" s="14"/>
    </row>
    <row r="31" spans="1:9" s="12" customFormat="1" ht="17.45" customHeight="1">
      <c r="A31" s="45">
        <v>20</v>
      </c>
      <c r="B31" s="65" t="s">
        <v>214</v>
      </c>
      <c r="C31" s="66" t="s">
        <v>215</v>
      </c>
      <c r="D31" s="66" t="s">
        <v>213</v>
      </c>
      <c r="E31" s="45"/>
      <c r="F31" s="53" t="str">
        <f t="shared" si="0"/>
        <v>KXL</v>
      </c>
      <c r="G31" s="62">
        <v>60</v>
      </c>
      <c r="H31" s="68" t="str">
        <f t="shared" si="1"/>
        <v>TB</v>
      </c>
      <c r="I31" s="54"/>
    </row>
    <row r="32" spans="1:9" s="12" customFormat="1" ht="17.45" customHeight="1">
      <c r="A32" s="45">
        <v>21</v>
      </c>
      <c r="B32" s="65" t="s">
        <v>216</v>
      </c>
      <c r="C32" s="66" t="s">
        <v>217</v>
      </c>
      <c r="D32" s="66" t="s">
        <v>213</v>
      </c>
      <c r="E32" s="45"/>
      <c r="F32" s="53" t="str">
        <f t="shared" si="0"/>
        <v>KXL</v>
      </c>
      <c r="G32" s="62">
        <v>55</v>
      </c>
      <c r="H32" s="68" t="str">
        <f t="shared" si="1"/>
        <v>TB</v>
      </c>
      <c r="I32" s="14"/>
    </row>
    <row r="33" spans="1:10" s="12" customFormat="1" ht="17.45" customHeight="1">
      <c r="A33" s="45">
        <v>22</v>
      </c>
      <c r="B33" s="65" t="s">
        <v>218</v>
      </c>
      <c r="C33" s="66" t="s">
        <v>186</v>
      </c>
      <c r="D33" s="66" t="s">
        <v>219</v>
      </c>
      <c r="E33" s="45"/>
      <c r="F33" s="53" t="str">
        <f t="shared" si="0"/>
        <v>KXL</v>
      </c>
      <c r="G33" s="62">
        <v>60</v>
      </c>
      <c r="H33" s="68" t="str">
        <f t="shared" si="1"/>
        <v>TB</v>
      </c>
      <c r="I33" s="14"/>
    </row>
    <row r="34" spans="1:10" s="12" customFormat="1" ht="17.45" customHeight="1">
      <c r="A34" s="45">
        <v>23</v>
      </c>
      <c r="B34" s="65" t="s">
        <v>220</v>
      </c>
      <c r="C34" s="66" t="s">
        <v>221</v>
      </c>
      <c r="D34" s="66" t="s">
        <v>222</v>
      </c>
      <c r="E34" s="45"/>
      <c r="F34" s="53" t="str">
        <f t="shared" si="0"/>
        <v>KXL</v>
      </c>
      <c r="G34" s="62">
        <v>55</v>
      </c>
      <c r="H34" s="68" t="str">
        <f t="shared" si="1"/>
        <v>TB</v>
      </c>
      <c r="I34" s="14"/>
    </row>
    <row r="35" spans="1:10" s="12" customFormat="1" ht="17.45" customHeight="1">
      <c r="A35" s="45">
        <v>24</v>
      </c>
      <c r="B35" s="65" t="s">
        <v>223</v>
      </c>
      <c r="C35" s="66" t="s">
        <v>224</v>
      </c>
      <c r="D35" s="66" t="s">
        <v>225</v>
      </c>
      <c r="E35" s="45"/>
      <c r="F35" s="53" t="str">
        <f t="shared" si="0"/>
        <v>KXL</v>
      </c>
      <c r="G35" s="62">
        <v>55</v>
      </c>
      <c r="H35" s="68" t="str">
        <f t="shared" si="1"/>
        <v>TB</v>
      </c>
      <c r="I35" s="14"/>
    </row>
    <row r="36" spans="1:10" s="12" customFormat="1" ht="17.45" customHeight="1">
      <c r="A36" s="45">
        <v>25</v>
      </c>
      <c r="B36" s="65" t="s">
        <v>226</v>
      </c>
      <c r="C36" s="66" t="s">
        <v>227</v>
      </c>
      <c r="D36" s="66" t="s">
        <v>228</v>
      </c>
      <c r="E36" s="45"/>
      <c r="F36" s="53" t="str">
        <f t="shared" si="0"/>
        <v>KXL</v>
      </c>
      <c r="G36" s="62">
        <v>55</v>
      </c>
      <c r="H36" s="68" t="str">
        <f t="shared" si="1"/>
        <v>TB</v>
      </c>
      <c r="I36" s="14"/>
    </row>
    <row r="37" spans="1:10" ht="20.100000000000001" customHeight="1">
      <c r="A37" s="46"/>
      <c r="B37" s="46"/>
      <c r="C37" s="88" t="s">
        <v>146</v>
      </c>
      <c r="D37" s="88"/>
      <c r="E37" s="88"/>
      <c r="F37" s="88"/>
      <c r="G37" s="88"/>
      <c r="H37" s="88"/>
      <c r="I37" s="88"/>
    </row>
    <row r="38" spans="1:10" ht="18" customHeight="1">
      <c r="C38" s="89" t="s">
        <v>147</v>
      </c>
      <c r="D38" s="89"/>
      <c r="E38" s="90" t="s">
        <v>142</v>
      </c>
      <c r="F38" s="90"/>
      <c r="G38" s="90" t="s">
        <v>143</v>
      </c>
      <c r="H38" s="90"/>
      <c r="I38" s="89" t="s">
        <v>13</v>
      </c>
    </row>
    <row r="39" spans="1:10" s="12" customFormat="1" ht="18" customHeight="1">
      <c r="C39" s="89"/>
      <c r="D39" s="89"/>
      <c r="E39" s="52" t="s">
        <v>148</v>
      </c>
      <c r="F39" s="19" t="s">
        <v>149</v>
      </c>
      <c r="G39" s="52" t="s">
        <v>148</v>
      </c>
      <c r="H39" s="19" t="s">
        <v>149</v>
      </c>
      <c r="I39" s="89"/>
    </row>
    <row r="40" spans="1:10" ht="18" customHeight="1">
      <c r="C40" s="74" t="s">
        <v>150</v>
      </c>
      <c r="D40" s="74"/>
      <c r="E40" s="55">
        <f>COUNTIF(F12:F36,"Xuất sắc")</f>
        <v>0</v>
      </c>
      <c r="F40" s="56">
        <f t="shared" ref="F40:F45" si="2">E40*100/25</f>
        <v>0</v>
      </c>
      <c r="G40" s="63">
        <f>COUNTIF(H12:H36,"Xuất sắc")</f>
        <v>0</v>
      </c>
      <c r="H40" s="104">
        <f t="shared" ref="H40:H45" si="3">G40*100/25</f>
        <v>0</v>
      </c>
      <c r="I40" s="59"/>
    </row>
    <row r="41" spans="1:10" ht="18" customHeight="1">
      <c r="C41" s="74" t="s">
        <v>151</v>
      </c>
      <c r="D41" s="74"/>
      <c r="E41" s="55">
        <f>COUNTIF(F12:F36,"Tốt")</f>
        <v>0</v>
      </c>
      <c r="F41" s="56">
        <f t="shared" si="2"/>
        <v>0</v>
      </c>
      <c r="G41" s="63">
        <f>COUNTIF(H12:H36,"Tốt")</f>
        <v>0</v>
      </c>
      <c r="H41" s="104">
        <f t="shared" si="3"/>
        <v>0</v>
      </c>
      <c r="I41" s="59"/>
    </row>
    <row r="42" spans="1:10" ht="18" customHeight="1">
      <c r="C42" s="74" t="s">
        <v>152</v>
      </c>
      <c r="D42" s="74"/>
      <c r="E42" s="55">
        <f>COUNTIF(F12:F36,"Khá")</f>
        <v>0</v>
      </c>
      <c r="F42" s="56">
        <f t="shared" si="2"/>
        <v>0</v>
      </c>
      <c r="G42" s="64">
        <f>COUNTIF(H12:H36,"Khá")</f>
        <v>3</v>
      </c>
      <c r="H42" s="69">
        <f t="shared" si="3"/>
        <v>12</v>
      </c>
      <c r="I42" s="59"/>
    </row>
    <row r="43" spans="1:10" ht="18" customHeight="1">
      <c r="C43" s="74" t="s">
        <v>153</v>
      </c>
      <c r="D43" s="74"/>
      <c r="E43" s="55">
        <f>COUNTIF(F12:F36,"TB")</f>
        <v>0</v>
      </c>
      <c r="F43" s="56">
        <f t="shared" si="2"/>
        <v>0</v>
      </c>
      <c r="G43" s="64">
        <f>COUNTIF(H12:H36,"TB")</f>
        <v>21</v>
      </c>
      <c r="H43" s="69">
        <f t="shared" si="3"/>
        <v>84</v>
      </c>
      <c r="I43" s="59"/>
    </row>
    <row r="44" spans="1:10" ht="18" customHeight="1">
      <c r="C44" s="74" t="s">
        <v>154</v>
      </c>
      <c r="D44" s="74"/>
      <c r="E44" s="55">
        <f>COUNTIF(F12:F36,"Yếu")</f>
        <v>0</v>
      </c>
      <c r="F44" s="56">
        <f t="shared" si="2"/>
        <v>0</v>
      </c>
      <c r="G44" s="64">
        <f>COUNTIF(H12:H36,"Yếu")</f>
        <v>1</v>
      </c>
      <c r="H44" s="69">
        <f t="shared" si="3"/>
        <v>4</v>
      </c>
      <c r="I44" s="59"/>
    </row>
    <row r="45" spans="1:10" ht="18" customHeight="1">
      <c r="C45" s="74" t="s">
        <v>155</v>
      </c>
      <c r="D45" s="74"/>
      <c r="E45" s="55">
        <f>COUNTIF(F12:F36,"Không XL")</f>
        <v>0</v>
      </c>
      <c r="F45" s="56">
        <f t="shared" si="2"/>
        <v>0</v>
      </c>
      <c r="G45" s="63">
        <f>COUNTIF(H12:H36,"Không XL")</f>
        <v>0</v>
      </c>
      <c r="H45" s="104">
        <f t="shared" si="3"/>
        <v>0</v>
      </c>
      <c r="I45" s="59"/>
    </row>
    <row r="46" spans="1:10">
      <c r="C46" s="44"/>
      <c r="D46" s="44"/>
      <c r="F46" s="57"/>
    </row>
    <row r="47" spans="1:10" ht="18" customHeight="1">
      <c r="E47" s="91" t="s">
        <v>158</v>
      </c>
      <c r="F47" s="91"/>
      <c r="G47" s="91"/>
      <c r="H47" s="91"/>
      <c r="I47" s="91"/>
    </row>
    <row r="48" spans="1:10" ht="18" customHeight="1">
      <c r="A48" s="73" t="s">
        <v>156</v>
      </c>
      <c r="B48" s="73"/>
      <c r="C48" s="73"/>
      <c r="D48" s="73"/>
      <c r="E48" s="73"/>
      <c r="F48" s="73" t="s">
        <v>142</v>
      </c>
      <c r="G48" s="73"/>
      <c r="H48" s="73"/>
      <c r="I48" s="58" t="s">
        <v>157</v>
      </c>
      <c r="J48" s="58"/>
    </row>
    <row r="49" spans="1:1" ht="18" customHeight="1"/>
    <row r="50" spans="1:1" ht="18" customHeight="1"/>
    <row r="51" spans="1:1" ht="18" customHeight="1"/>
    <row r="52" spans="1:1" ht="18" customHeight="1">
      <c r="A52" s="105">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86" orientation="portrait" verticalDpi="0" r:id="rId1"/>
  <rowBreaks count="1" manualBreakCount="1">
    <brk id="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abSelected="1" view="pageBreakPreview" zoomScaleNormal="100" zoomScaleSheetLayoutView="100" workbookViewId="0">
      <selection activeCell="E4" sqref="E4:I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0" t="s">
        <v>134</v>
      </c>
      <c r="B2" s="70"/>
      <c r="C2" s="70"/>
      <c r="D2" s="70"/>
      <c r="E2" s="71" t="s">
        <v>135</v>
      </c>
      <c r="F2" s="71"/>
      <c r="G2" s="71"/>
      <c r="H2" s="71"/>
      <c r="I2" s="71"/>
      <c r="J2" s="3"/>
      <c r="K2" s="3"/>
      <c r="L2" s="3"/>
      <c r="M2" s="3"/>
      <c r="N2" s="3"/>
      <c r="O2" s="3"/>
      <c r="P2" s="3"/>
      <c r="Q2" s="3"/>
      <c r="R2" s="3"/>
      <c r="S2" s="3"/>
      <c r="T2" s="3"/>
    </row>
    <row r="3" spans="1:20" ht="17.100000000000001" customHeight="1">
      <c r="A3" s="71" t="s">
        <v>136</v>
      </c>
      <c r="B3" s="71"/>
      <c r="C3" s="71"/>
      <c r="D3" s="71"/>
      <c r="E3" s="72" t="s">
        <v>137</v>
      </c>
      <c r="F3" s="72"/>
      <c r="G3" s="72"/>
      <c r="H3" s="72"/>
      <c r="I3" s="72"/>
      <c r="J3" s="3"/>
      <c r="K3" s="3"/>
      <c r="L3" s="3"/>
      <c r="M3" s="3"/>
      <c r="N3" s="3"/>
      <c r="O3" s="3"/>
      <c r="P3" s="3"/>
      <c r="Q3" s="3"/>
      <c r="R3" s="3"/>
      <c r="S3" s="3"/>
      <c r="T3" s="3"/>
    </row>
    <row r="4" spans="1:20" ht="17.100000000000001" customHeight="1">
      <c r="A4" s="71" t="s">
        <v>138</v>
      </c>
      <c r="B4" s="71"/>
      <c r="C4" s="71"/>
      <c r="D4" s="71"/>
      <c r="E4" s="73"/>
      <c r="F4" s="73"/>
      <c r="G4" s="73"/>
      <c r="H4" s="73"/>
      <c r="I4" s="73"/>
      <c r="J4" s="3"/>
      <c r="K4" s="3"/>
      <c r="L4" s="3"/>
      <c r="M4" s="3"/>
      <c r="N4" s="3"/>
      <c r="O4" s="3"/>
      <c r="P4" s="3"/>
      <c r="Q4" s="3"/>
      <c r="R4" s="3"/>
      <c r="S4" s="3"/>
      <c r="T4" s="3"/>
    </row>
    <row r="5" spans="1:20" s="49" customFormat="1" ht="12" customHeight="1">
      <c r="A5" s="75"/>
      <c r="B5" s="75"/>
      <c r="C5" s="75"/>
      <c r="D5" s="75"/>
      <c r="E5" s="48"/>
      <c r="J5" s="48"/>
      <c r="K5" s="48"/>
      <c r="L5" s="48"/>
      <c r="M5" s="48"/>
      <c r="N5" s="48"/>
      <c r="O5" s="48"/>
      <c r="P5" s="48"/>
      <c r="Q5" s="48"/>
      <c r="R5" s="48"/>
      <c r="S5" s="48"/>
      <c r="T5" s="48"/>
    </row>
    <row r="6" spans="1:20" ht="24.95" customHeight="1">
      <c r="A6" s="76" t="s">
        <v>139</v>
      </c>
      <c r="B6" s="76"/>
      <c r="C6" s="76"/>
      <c r="D6" s="76"/>
      <c r="E6" s="76"/>
      <c r="F6" s="76"/>
      <c r="G6" s="76"/>
      <c r="H6" s="76"/>
      <c r="I6" s="76"/>
      <c r="J6" s="5"/>
      <c r="K6" s="5"/>
      <c r="L6" s="5"/>
      <c r="M6" s="5"/>
      <c r="N6" s="5"/>
      <c r="O6" s="5"/>
      <c r="P6" s="5"/>
      <c r="Q6" s="5"/>
      <c r="R6" s="5"/>
      <c r="S6" s="5"/>
      <c r="T6" s="5"/>
    </row>
    <row r="7" spans="1:20" s="8" customFormat="1" ht="20.100000000000001" customHeight="1">
      <c r="A7" s="76" t="s">
        <v>256</v>
      </c>
      <c r="B7" s="76"/>
      <c r="C7" s="76"/>
      <c r="D7" s="76"/>
      <c r="E7" s="76"/>
      <c r="F7" s="76"/>
      <c r="G7" s="76"/>
      <c r="H7" s="76"/>
      <c r="I7" s="76"/>
      <c r="J7" s="50"/>
      <c r="K7" s="50"/>
      <c r="L7" s="50"/>
      <c r="M7" s="50"/>
      <c r="N7" s="50"/>
      <c r="O7" s="50"/>
      <c r="P7" s="50"/>
      <c r="Q7" s="50"/>
      <c r="R7" s="50"/>
      <c r="S7" s="50"/>
      <c r="T7" s="50"/>
    </row>
    <row r="8" spans="1:20" s="8" customFormat="1" ht="18" customHeight="1">
      <c r="A8" s="77" t="s">
        <v>255</v>
      </c>
      <c r="B8" s="77"/>
      <c r="C8" s="77"/>
      <c r="D8" s="77"/>
      <c r="E8" s="77"/>
      <c r="F8" s="77"/>
      <c r="G8" s="77"/>
      <c r="H8" s="77"/>
      <c r="I8" s="77"/>
      <c r="J8" s="7"/>
      <c r="K8" s="7"/>
      <c r="L8" s="7"/>
      <c r="M8" s="7"/>
      <c r="N8" s="7"/>
      <c r="O8" s="7"/>
      <c r="P8" s="7"/>
      <c r="Q8" s="7"/>
      <c r="R8" s="7"/>
      <c r="S8" s="7"/>
      <c r="T8" s="7"/>
    </row>
    <row r="9" spans="1:20" s="8" customFormat="1" ht="12" customHeight="1">
      <c r="A9" s="60"/>
      <c r="B9" s="60"/>
      <c r="C9" s="60"/>
      <c r="D9" s="60"/>
      <c r="E9" s="60"/>
      <c r="F9" s="60"/>
      <c r="G9" s="60"/>
      <c r="H9" s="60"/>
      <c r="I9" s="60"/>
      <c r="J9" s="7"/>
      <c r="K9" s="7"/>
      <c r="L9" s="7"/>
      <c r="M9" s="7"/>
      <c r="N9" s="7"/>
      <c r="O9" s="7"/>
      <c r="P9" s="7"/>
      <c r="Q9" s="7"/>
      <c r="R9" s="7"/>
      <c r="S9" s="7"/>
      <c r="T9" s="7"/>
    </row>
    <row r="10" spans="1:20" s="12" customFormat="1" ht="18" customHeight="1">
      <c r="A10" s="78" t="s">
        <v>0</v>
      </c>
      <c r="B10" s="78" t="s">
        <v>140</v>
      </c>
      <c r="C10" s="81" t="s">
        <v>141</v>
      </c>
      <c r="D10" s="82"/>
      <c r="E10" s="85" t="s">
        <v>142</v>
      </c>
      <c r="F10" s="86"/>
      <c r="G10" s="85" t="s">
        <v>143</v>
      </c>
      <c r="H10" s="86"/>
      <c r="I10" s="87" t="s">
        <v>13</v>
      </c>
    </row>
    <row r="11" spans="1:20" s="12" customFormat="1" ht="30" customHeight="1">
      <c r="A11" s="79"/>
      <c r="B11" s="80"/>
      <c r="C11" s="83"/>
      <c r="D11" s="84"/>
      <c r="E11" s="52" t="s">
        <v>144</v>
      </c>
      <c r="F11" s="52" t="s">
        <v>145</v>
      </c>
      <c r="G11" s="52" t="s">
        <v>144</v>
      </c>
      <c r="H11" s="52" t="s">
        <v>145</v>
      </c>
      <c r="I11" s="79"/>
    </row>
    <row r="12" spans="1:20" s="12" customFormat="1" ht="17.45" customHeight="1">
      <c r="A12" s="62">
        <v>1</v>
      </c>
      <c r="B12" s="65" t="s">
        <v>230</v>
      </c>
      <c r="C12" s="66" t="s">
        <v>231</v>
      </c>
      <c r="D12" s="66" t="s">
        <v>232</v>
      </c>
      <c r="E12" s="62"/>
      <c r="F12" s="53" t="str">
        <f>IF(AND(E12&gt;=90),"XS",IF(AND(E12&gt;=80),"Tốt",IF(AND(E12&gt;=70),"Khá",IF(AND(E12&gt;=60),"TB",IF(AND(E12&gt;=50),"TB",IF(AND(E12&lt;50),IF(AND(E12&gt;0),"Yếu",IF(AND(E12=0),"KXL"," "))))))))</f>
        <v>KXL</v>
      </c>
      <c r="G12" s="62">
        <v>65</v>
      </c>
      <c r="H12" s="68" t="str">
        <f>IF(AND(G12&gt;=90),"XS",IF(AND(G12&gt;=80),"Tốt",IF(AND(G12&gt;=70),"Khá",IF(AND(G12&gt;=60),"TB",IF(AND(G12&gt;=50),"TB",IF(AND(G12&lt;50),IF(AND(G12&gt;0),"Yếu",IF(AND(G12=0),"KXL"," "))))))))</f>
        <v>TB</v>
      </c>
      <c r="I12" s="54"/>
    </row>
    <row r="13" spans="1:20" s="12" customFormat="1" ht="17.45" customHeight="1">
      <c r="A13" s="62">
        <v>2</v>
      </c>
      <c r="B13" s="65" t="s">
        <v>233</v>
      </c>
      <c r="C13" s="66" t="s">
        <v>234</v>
      </c>
      <c r="D13" s="66" t="s">
        <v>235</v>
      </c>
      <c r="E13" s="62"/>
      <c r="F13" s="53" t="str">
        <f t="shared" ref="F13:F20" si="0">IF(AND(E13&gt;=90),"XS",IF(AND(E13&gt;=80),"Tốt",IF(AND(E13&gt;=70),"Khá",IF(AND(E13&gt;=60),"TB",IF(AND(E13&gt;=50),"TB",IF(AND(E13&lt;50),IF(AND(E13&gt;0),"Yếu",IF(AND(E13=0),"KXL"," "))))))))</f>
        <v>KXL</v>
      </c>
      <c r="G13" s="62">
        <v>65</v>
      </c>
      <c r="H13" s="68" t="str">
        <f t="shared" ref="H13:H20" si="1">IF(AND(G13&gt;=90),"XS",IF(AND(G13&gt;=80),"Tốt",IF(AND(G13&gt;=70),"Khá",IF(AND(G13&gt;=60),"TB",IF(AND(G13&gt;=50),"TB",IF(AND(G13&lt;50),IF(AND(G13&gt;0),"Yếu",IF(AND(G13=0),"KXL"," "))))))))</f>
        <v>TB</v>
      </c>
      <c r="I13" s="54"/>
    </row>
    <row r="14" spans="1:20" s="12" customFormat="1" ht="17.45" customHeight="1">
      <c r="A14" s="62">
        <v>3</v>
      </c>
      <c r="B14" s="65" t="s">
        <v>236</v>
      </c>
      <c r="C14" s="66" t="s">
        <v>237</v>
      </c>
      <c r="D14" s="66" t="s">
        <v>238</v>
      </c>
      <c r="E14" s="62"/>
      <c r="F14" s="53" t="str">
        <f t="shared" si="0"/>
        <v>KXL</v>
      </c>
      <c r="G14" s="62">
        <v>70</v>
      </c>
      <c r="H14" s="68" t="str">
        <f t="shared" si="1"/>
        <v>Khá</v>
      </c>
      <c r="I14" s="54"/>
    </row>
    <row r="15" spans="1:20" s="12" customFormat="1" ht="17.45" customHeight="1">
      <c r="A15" s="62">
        <v>4</v>
      </c>
      <c r="B15" s="65" t="s">
        <v>239</v>
      </c>
      <c r="C15" s="66" t="s">
        <v>240</v>
      </c>
      <c r="D15" s="66" t="s">
        <v>193</v>
      </c>
      <c r="E15" s="62"/>
      <c r="F15" s="53" t="str">
        <f t="shared" si="0"/>
        <v>KXL</v>
      </c>
      <c r="G15" s="62">
        <v>70</v>
      </c>
      <c r="H15" s="68" t="str">
        <f t="shared" si="1"/>
        <v>Khá</v>
      </c>
      <c r="I15" s="14"/>
    </row>
    <row r="16" spans="1:20" s="12" customFormat="1" ht="17.45" customHeight="1">
      <c r="A16" s="62">
        <v>5</v>
      </c>
      <c r="B16" s="65" t="s">
        <v>241</v>
      </c>
      <c r="C16" s="66" t="s">
        <v>242</v>
      </c>
      <c r="D16" s="66" t="s">
        <v>243</v>
      </c>
      <c r="E16" s="62"/>
      <c r="F16" s="53" t="str">
        <f t="shared" si="0"/>
        <v>KXL</v>
      </c>
      <c r="G16" s="62">
        <v>75</v>
      </c>
      <c r="H16" s="68" t="str">
        <f t="shared" si="1"/>
        <v>Khá</v>
      </c>
      <c r="I16" s="14"/>
    </row>
    <row r="17" spans="1:10" s="12" customFormat="1" ht="17.45" customHeight="1">
      <c r="A17" s="62">
        <v>6</v>
      </c>
      <c r="B17" s="65" t="s">
        <v>244</v>
      </c>
      <c r="C17" s="66" t="s">
        <v>245</v>
      </c>
      <c r="D17" s="66" t="s">
        <v>246</v>
      </c>
      <c r="E17" s="62"/>
      <c r="F17" s="53" t="str">
        <f t="shared" si="0"/>
        <v>KXL</v>
      </c>
      <c r="G17" s="62">
        <v>65</v>
      </c>
      <c r="H17" s="68" t="str">
        <f t="shared" si="1"/>
        <v>TB</v>
      </c>
      <c r="I17" s="14"/>
    </row>
    <row r="18" spans="1:10" s="12" customFormat="1" ht="17.45" customHeight="1">
      <c r="A18" s="62">
        <v>7</v>
      </c>
      <c r="B18" s="65" t="s">
        <v>247</v>
      </c>
      <c r="C18" s="66" t="s">
        <v>217</v>
      </c>
      <c r="D18" s="66" t="s">
        <v>248</v>
      </c>
      <c r="E18" s="62"/>
      <c r="F18" s="53" t="str">
        <f t="shared" si="0"/>
        <v>KXL</v>
      </c>
      <c r="G18" s="62">
        <v>65</v>
      </c>
      <c r="H18" s="68" t="str">
        <f t="shared" si="1"/>
        <v>TB</v>
      </c>
      <c r="I18" s="14"/>
    </row>
    <row r="19" spans="1:10" s="12" customFormat="1" ht="17.45" customHeight="1">
      <c r="A19" s="62">
        <v>8</v>
      </c>
      <c r="B19" s="65" t="s">
        <v>249</v>
      </c>
      <c r="C19" s="66" t="s">
        <v>250</v>
      </c>
      <c r="D19" s="66" t="s">
        <v>251</v>
      </c>
      <c r="E19" s="62"/>
      <c r="F19" s="53" t="str">
        <f t="shared" si="0"/>
        <v>KXL</v>
      </c>
      <c r="G19" s="62">
        <v>65</v>
      </c>
      <c r="H19" s="68" t="str">
        <f t="shared" si="1"/>
        <v>TB</v>
      </c>
      <c r="I19" s="14"/>
    </row>
    <row r="20" spans="1:10" s="12" customFormat="1" ht="17.45" customHeight="1">
      <c r="A20" s="62">
        <v>9</v>
      </c>
      <c r="B20" s="65" t="s">
        <v>252</v>
      </c>
      <c r="C20" s="66" t="s">
        <v>253</v>
      </c>
      <c r="D20" s="66" t="s">
        <v>254</v>
      </c>
      <c r="E20" s="62"/>
      <c r="F20" s="53" t="str">
        <f t="shared" si="0"/>
        <v>KXL</v>
      </c>
      <c r="G20" s="62">
        <v>55</v>
      </c>
      <c r="H20" s="68" t="str">
        <f t="shared" si="1"/>
        <v>TB</v>
      </c>
      <c r="I20" s="54"/>
    </row>
    <row r="21" spans="1:10" ht="20.100000000000001" customHeight="1">
      <c r="A21" s="46"/>
      <c r="B21" s="46"/>
      <c r="C21" s="88" t="s">
        <v>146</v>
      </c>
      <c r="D21" s="88"/>
      <c r="E21" s="88"/>
      <c r="F21" s="88"/>
      <c r="G21" s="88"/>
      <c r="H21" s="88"/>
      <c r="I21" s="88"/>
    </row>
    <row r="22" spans="1:10" ht="18" customHeight="1">
      <c r="C22" s="89" t="s">
        <v>147</v>
      </c>
      <c r="D22" s="89"/>
      <c r="E22" s="90" t="s">
        <v>142</v>
      </c>
      <c r="F22" s="90"/>
      <c r="G22" s="90" t="s">
        <v>143</v>
      </c>
      <c r="H22" s="90"/>
      <c r="I22" s="89" t="s">
        <v>13</v>
      </c>
    </row>
    <row r="23" spans="1:10" s="12" customFormat="1" ht="18" customHeight="1">
      <c r="C23" s="89"/>
      <c r="D23" s="89"/>
      <c r="E23" s="52" t="s">
        <v>148</v>
      </c>
      <c r="F23" s="19" t="s">
        <v>149</v>
      </c>
      <c r="G23" s="52" t="s">
        <v>148</v>
      </c>
      <c r="H23" s="19" t="s">
        <v>149</v>
      </c>
      <c r="I23" s="89"/>
    </row>
    <row r="24" spans="1:10" ht="18" customHeight="1">
      <c r="C24" s="74" t="s">
        <v>150</v>
      </c>
      <c r="D24" s="74"/>
      <c r="E24" s="55">
        <f>COUNTIF(F12:F20,"Xuất sắc")</f>
        <v>0</v>
      </c>
      <c r="F24" s="56">
        <f t="shared" ref="F24:F29" si="2">E24*100/9</f>
        <v>0</v>
      </c>
      <c r="G24" s="63">
        <f>COUNTIF(H12:H20,"Xuất sắc")</f>
        <v>0</v>
      </c>
      <c r="H24" s="69">
        <f t="shared" ref="H24:H29" si="3">G24*100/9</f>
        <v>0</v>
      </c>
      <c r="I24" s="59"/>
    </row>
    <row r="25" spans="1:10" ht="18" customHeight="1">
      <c r="C25" s="74" t="s">
        <v>151</v>
      </c>
      <c r="D25" s="74"/>
      <c r="E25" s="55">
        <f>COUNTIF(F12:F20,"Tốt")</f>
        <v>0</v>
      </c>
      <c r="F25" s="56">
        <f t="shared" si="2"/>
        <v>0</v>
      </c>
      <c r="G25" s="63">
        <f>COUNTIF(H12:H20,"Tốt")</f>
        <v>0</v>
      </c>
      <c r="H25" s="69">
        <f t="shared" si="3"/>
        <v>0</v>
      </c>
      <c r="I25" s="59"/>
    </row>
    <row r="26" spans="1:10" ht="18" customHeight="1">
      <c r="C26" s="74" t="s">
        <v>152</v>
      </c>
      <c r="D26" s="74"/>
      <c r="E26" s="55">
        <f>COUNTIF(F12:F20,"Khá")</f>
        <v>0</v>
      </c>
      <c r="F26" s="56">
        <f t="shared" si="2"/>
        <v>0</v>
      </c>
      <c r="G26" s="64">
        <f>COUNTIF(H12:H20,"Khá")</f>
        <v>3</v>
      </c>
      <c r="H26" s="69">
        <f t="shared" si="3"/>
        <v>33.333333333333336</v>
      </c>
      <c r="I26" s="59"/>
    </row>
    <row r="27" spans="1:10" ht="18" customHeight="1">
      <c r="C27" s="74" t="s">
        <v>153</v>
      </c>
      <c r="D27" s="74"/>
      <c r="E27" s="55">
        <f>COUNTIF(F12:F20,"TB")</f>
        <v>0</v>
      </c>
      <c r="F27" s="56">
        <f t="shared" si="2"/>
        <v>0</v>
      </c>
      <c r="G27" s="64">
        <f>COUNTIF(H12:H20,"TB")</f>
        <v>6</v>
      </c>
      <c r="H27" s="69">
        <f t="shared" si="3"/>
        <v>66.666666666666671</v>
      </c>
      <c r="I27" s="59"/>
    </row>
    <row r="28" spans="1:10" ht="18" customHeight="1">
      <c r="C28" s="74" t="s">
        <v>154</v>
      </c>
      <c r="D28" s="74"/>
      <c r="E28" s="55">
        <f>COUNTIF(F12:F20,"Yếu")</f>
        <v>0</v>
      </c>
      <c r="F28" s="56">
        <f t="shared" si="2"/>
        <v>0</v>
      </c>
      <c r="G28" s="63">
        <f>COUNTIF(H12:H20,"Yếu")</f>
        <v>0</v>
      </c>
      <c r="H28" s="69">
        <f t="shared" si="3"/>
        <v>0</v>
      </c>
      <c r="I28" s="59"/>
    </row>
    <row r="29" spans="1:10" ht="18" customHeight="1">
      <c r="C29" s="74" t="s">
        <v>155</v>
      </c>
      <c r="D29" s="74"/>
      <c r="E29" s="55">
        <f>COUNTIF(F12:F20,"Không XL")</f>
        <v>0</v>
      </c>
      <c r="F29" s="56">
        <f t="shared" si="2"/>
        <v>0</v>
      </c>
      <c r="G29" s="63">
        <f>COUNTIF(H12:H20,"Không XL")</f>
        <v>0</v>
      </c>
      <c r="H29" s="69">
        <f t="shared" si="3"/>
        <v>0</v>
      </c>
      <c r="I29" s="59"/>
    </row>
    <row r="30" spans="1:10">
      <c r="C30" s="61"/>
      <c r="D30" s="61"/>
      <c r="F30" s="57"/>
    </row>
    <row r="31" spans="1:10" ht="18" customHeight="1">
      <c r="E31" s="91" t="s">
        <v>158</v>
      </c>
      <c r="F31" s="91"/>
      <c r="G31" s="91"/>
      <c r="H31" s="91"/>
      <c r="I31" s="91"/>
    </row>
    <row r="32" spans="1:10" ht="18" customHeight="1">
      <c r="A32" s="73" t="s">
        <v>156</v>
      </c>
      <c r="B32" s="73"/>
      <c r="C32" s="73"/>
      <c r="D32" s="73"/>
      <c r="E32" s="73"/>
      <c r="F32" s="73" t="s">
        <v>142</v>
      </c>
      <c r="G32" s="73"/>
      <c r="H32" s="73"/>
      <c r="I32" s="58" t="s">
        <v>157</v>
      </c>
      <c r="J32" s="58"/>
    </row>
    <row r="33" spans="1:1" ht="18" customHeight="1"/>
    <row r="34" spans="1:1" ht="18" customHeight="1"/>
    <row r="35" spans="1:1" ht="18" customHeight="1"/>
    <row r="36" spans="1:1" ht="18" customHeight="1">
      <c r="A36" s="105">
        <v>1</v>
      </c>
    </row>
  </sheetData>
  <mergeCells count="30">
    <mergeCell ref="A2:D2"/>
    <mergeCell ref="E2:I2"/>
    <mergeCell ref="A3:D3"/>
    <mergeCell ref="E3:I3"/>
    <mergeCell ref="A4:D4"/>
    <mergeCell ref="E4:I4"/>
    <mergeCell ref="C24:D24"/>
    <mergeCell ref="A5:D5"/>
    <mergeCell ref="A6:I6"/>
    <mergeCell ref="A7:I7"/>
    <mergeCell ref="A8:I8"/>
    <mergeCell ref="A10:A11"/>
    <mergeCell ref="B10:B11"/>
    <mergeCell ref="C10:D11"/>
    <mergeCell ref="E10:F10"/>
    <mergeCell ref="G10:H10"/>
    <mergeCell ref="I10:I11"/>
    <mergeCell ref="C21:I21"/>
    <mergeCell ref="C22:D23"/>
    <mergeCell ref="E22:F22"/>
    <mergeCell ref="G22:H22"/>
    <mergeCell ref="I22:I23"/>
    <mergeCell ref="A32:E32"/>
    <mergeCell ref="F32:H32"/>
    <mergeCell ref="C25:D25"/>
    <mergeCell ref="C26:D26"/>
    <mergeCell ref="C27:D27"/>
    <mergeCell ref="C28:D28"/>
    <mergeCell ref="C29:D29"/>
    <mergeCell ref="E31:I31"/>
  </mergeCells>
  <conditionalFormatting sqref="F12:F20 H12:H2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5"/>
      <c r="B2" s="95"/>
      <c r="C2" s="73"/>
      <c r="D2" s="73"/>
      <c r="E2" s="73"/>
      <c r="F2" s="73"/>
      <c r="G2" s="73"/>
      <c r="H2" s="3"/>
      <c r="I2" s="3"/>
      <c r="J2" s="3"/>
      <c r="K2" s="3"/>
      <c r="L2" s="3"/>
      <c r="M2" s="3"/>
      <c r="N2" s="3"/>
      <c r="O2" s="3"/>
      <c r="P2" s="3"/>
      <c r="Q2" s="3"/>
      <c r="R2" s="3"/>
      <c r="S2" s="3"/>
      <c r="T2" s="3"/>
    </row>
    <row r="3" spans="1:20" ht="9.9499999999999993" customHeight="1">
      <c r="A3" s="73"/>
      <c r="B3" s="73"/>
      <c r="C3" s="71"/>
      <c r="D3" s="71"/>
      <c r="E3" s="71"/>
      <c r="F3" s="71"/>
      <c r="G3" s="71"/>
      <c r="H3" s="3"/>
      <c r="I3" s="3"/>
      <c r="J3" s="3"/>
      <c r="K3" s="3"/>
      <c r="L3" s="3"/>
      <c r="M3" s="3"/>
      <c r="N3" s="3"/>
      <c r="O3" s="3"/>
      <c r="P3" s="3"/>
      <c r="Q3" s="3"/>
      <c r="R3" s="3"/>
      <c r="S3" s="3"/>
      <c r="T3" s="3"/>
    </row>
    <row r="4" spans="1:20" ht="21.95" customHeight="1">
      <c r="A4" s="72" t="s">
        <v>61</v>
      </c>
      <c r="B4" s="72"/>
      <c r="C4" s="72"/>
      <c r="D4" s="72"/>
      <c r="E4" s="72"/>
      <c r="F4" s="72"/>
      <c r="G4" s="72"/>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2"/>
      <c r="B10" s="22" t="s">
        <v>50</v>
      </c>
      <c r="C10" s="28">
        <v>10</v>
      </c>
      <c r="D10" s="40"/>
      <c r="E10" s="14"/>
      <c r="F10" s="14"/>
      <c r="G10" s="14"/>
    </row>
    <row r="11" spans="1:20" s="12" customFormat="1" ht="14.1" customHeight="1">
      <c r="A11" s="93"/>
      <c r="B11" s="29" t="s">
        <v>96</v>
      </c>
      <c r="C11" s="28" t="s">
        <v>70</v>
      </c>
      <c r="D11" s="40"/>
      <c r="E11" s="14"/>
      <c r="F11" s="14"/>
      <c r="G11" s="14"/>
    </row>
    <row r="12" spans="1:20" s="12" customFormat="1" ht="14.1" customHeight="1">
      <c r="A12" s="93"/>
      <c r="B12" s="29" t="s">
        <v>72</v>
      </c>
      <c r="C12" s="28" t="s">
        <v>71</v>
      </c>
      <c r="D12" s="40"/>
      <c r="E12" s="14"/>
      <c r="F12" s="14"/>
      <c r="G12" s="14"/>
    </row>
    <row r="13" spans="1:20" s="12" customFormat="1" ht="14.1" customHeight="1">
      <c r="A13" s="93"/>
      <c r="B13" s="29" t="s">
        <v>97</v>
      </c>
      <c r="C13" s="28">
        <v>-2</v>
      </c>
      <c r="D13" s="40"/>
      <c r="E13" s="14"/>
      <c r="F13" s="14"/>
      <c r="G13" s="14"/>
    </row>
    <row r="14" spans="1:20" s="12" customFormat="1" ht="14.1" customHeight="1">
      <c r="A14" s="93"/>
      <c r="B14" s="21" t="s">
        <v>20</v>
      </c>
      <c r="C14" s="13">
        <v>-3</v>
      </c>
      <c r="D14" s="40"/>
      <c r="E14" s="14"/>
      <c r="F14" s="14"/>
      <c r="G14" s="14"/>
    </row>
    <row r="15" spans="1:20" s="12" customFormat="1" ht="14.1" customHeight="1">
      <c r="A15" s="9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2"/>
      <c r="B17" s="30" t="s">
        <v>86</v>
      </c>
      <c r="C17" s="28">
        <v>5</v>
      </c>
      <c r="D17" s="40"/>
      <c r="E17" s="14"/>
      <c r="F17" s="14"/>
      <c r="G17" s="14"/>
    </row>
    <row r="18" spans="1:7" s="12" customFormat="1" ht="14.1" customHeight="1">
      <c r="A18" s="93"/>
      <c r="B18" s="30" t="s">
        <v>87</v>
      </c>
      <c r="C18" s="28">
        <v>5</v>
      </c>
      <c r="D18" s="40"/>
      <c r="E18" s="14"/>
      <c r="F18" s="14"/>
      <c r="G18" s="14"/>
    </row>
    <row r="19" spans="1:7" s="12" customFormat="1" ht="14.1" customHeight="1">
      <c r="A19" s="9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2"/>
      <c r="B21" s="22" t="s">
        <v>22</v>
      </c>
      <c r="C21" s="28">
        <v>5</v>
      </c>
      <c r="D21" s="40"/>
      <c r="E21" s="14"/>
      <c r="F21" s="14"/>
      <c r="G21" s="14"/>
    </row>
    <row r="22" spans="1:7" s="12" customFormat="1" ht="14.1" customHeight="1">
      <c r="A22" s="9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2"/>
      <c r="B26" s="21" t="s">
        <v>25</v>
      </c>
      <c r="C26" s="13">
        <v>10</v>
      </c>
      <c r="D26" s="40"/>
      <c r="E26" s="14"/>
      <c r="F26" s="14"/>
      <c r="G26" s="14"/>
    </row>
    <row r="27" spans="1:7" s="12" customFormat="1" ht="14.1" customHeight="1">
      <c r="A27" s="93"/>
      <c r="B27" s="21" t="s">
        <v>26</v>
      </c>
      <c r="C27" s="13">
        <v>9</v>
      </c>
      <c r="D27" s="40"/>
      <c r="E27" s="14"/>
      <c r="F27" s="14"/>
      <c r="G27" s="14"/>
    </row>
    <row r="28" spans="1:7" s="12" customFormat="1" ht="14.1" customHeight="1">
      <c r="A28" s="93"/>
      <c r="B28" s="21" t="s">
        <v>27</v>
      </c>
      <c r="C28" s="13">
        <v>8</v>
      </c>
      <c r="D28" s="40"/>
      <c r="E28" s="14"/>
      <c r="F28" s="14"/>
      <c r="G28" s="14"/>
    </row>
    <row r="29" spans="1:7" s="12" customFormat="1" ht="14.1" customHeight="1">
      <c r="A29" s="93"/>
      <c r="B29" s="21" t="s">
        <v>28</v>
      </c>
      <c r="C29" s="13">
        <v>7</v>
      </c>
      <c r="D29" s="40"/>
      <c r="E29" s="14"/>
      <c r="F29" s="14"/>
      <c r="G29" s="14"/>
    </row>
    <row r="30" spans="1:7" s="12" customFormat="1" ht="14.1" customHeight="1">
      <c r="A30" s="93"/>
      <c r="B30" s="21" t="s">
        <v>29</v>
      </c>
      <c r="C30" s="13">
        <v>6</v>
      </c>
      <c r="D30" s="40"/>
      <c r="E30" s="14"/>
      <c r="F30" s="14"/>
      <c r="G30" s="14"/>
    </row>
    <row r="31" spans="1:7" s="12" customFormat="1" ht="14.1" customHeight="1">
      <c r="A31" s="9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2"/>
      <c r="B37" s="29" t="s">
        <v>125</v>
      </c>
      <c r="C37" s="28">
        <v>5</v>
      </c>
      <c r="D37" s="40"/>
      <c r="E37" s="14"/>
      <c r="F37" s="14"/>
      <c r="G37" s="14"/>
    </row>
    <row r="38" spans="1:7" s="12" customFormat="1" ht="14.1" customHeight="1">
      <c r="A38" s="93"/>
      <c r="B38" s="35" t="s">
        <v>109</v>
      </c>
      <c r="C38" s="28">
        <v>5</v>
      </c>
      <c r="D38" s="40"/>
      <c r="E38" s="14"/>
      <c r="F38" s="14"/>
      <c r="G38" s="14"/>
    </row>
    <row r="39" spans="1:7" s="12" customFormat="1" ht="14.1" customHeight="1">
      <c r="A39" s="93"/>
      <c r="B39" s="29" t="s">
        <v>76</v>
      </c>
      <c r="C39" s="28">
        <v>5</v>
      </c>
      <c r="D39" s="40"/>
      <c r="E39" s="14"/>
      <c r="F39" s="14"/>
      <c r="G39" s="14"/>
    </row>
    <row r="40" spans="1:7" s="12" customFormat="1" ht="14.1" customHeight="1">
      <c r="A40" s="93"/>
      <c r="B40" s="29" t="s">
        <v>65</v>
      </c>
      <c r="C40" s="28">
        <v>5</v>
      </c>
      <c r="D40" s="40"/>
      <c r="E40" s="14"/>
      <c r="F40" s="14"/>
      <c r="G40" s="14"/>
    </row>
    <row r="41" spans="1:7" s="12" customFormat="1" ht="14.1" customHeight="1">
      <c r="A41" s="93"/>
      <c r="B41" s="29" t="s">
        <v>77</v>
      </c>
      <c r="C41" s="28">
        <v>5</v>
      </c>
      <c r="D41" s="40"/>
      <c r="E41" s="14"/>
      <c r="F41" s="14"/>
      <c r="G41" s="14"/>
    </row>
    <row r="42" spans="1:7" s="12" customFormat="1" ht="14.1" customHeight="1">
      <c r="A42" s="93"/>
      <c r="B42" s="29" t="s">
        <v>66</v>
      </c>
      <c r="C42" s="28">
        <v>5</v>
      </c>
      <c r="D42" s="40"/>
      <c r="E42" s="14"/>
      <c r="F42" s="14"/>
      <c r="G42" s="14"/>
    </row>
    <row r="43" spans="1:7" s="12" customFormat="1" ht="25.5">
      <c r="A43" s="93"/>
      <c r="B43" s="31" t="s">
        <v>80</v>
      </c>
      <c r="C43" s="28">
        <v>5</v>
      </c>
      <c r="D43" s="40"/>
      <c r="E43" s="14"/>
      <c r="F43" s="14"/>
      <c r="G43" s="14"/>
    </row>
    <row r="44" spans="1:7" s="12" customFormat="1" ht="14.1" customHeight="1">
      <c r="A44" s="93"/>
      <c r="B44" s="32" t="s">
        <v>89</v>
      </c>
      <c r="C44" s="13">
        <v>5</v>
      </c>
      <c r="D44" s="40"/>
      <c r="E44" s="14"/>
      <c r="F44" s="14"/>
      <c r="G44" s="14"/>
    </row>
    <row r="45" spans="1:7" s="12" customFormat="1" ht="14.1" customHeight="1">
      <c r="A45" s="9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2"/>
      <c r="B47" s="36" t="s">
        <v>99</v>
      </c>
      <c r="C47" s="37">
        <v>-1</v>
      </c>
      <c r="D47" s="40"/>
      <c r="E47" s="14"/>
      <c r="F47" s="14"/>
      <c r="G47" s="14"/>
    </row>
    <row r="48" spans="1:7" s="12" customFormat="1" ht="14.1" customHeight="1">
      <c r="A48" s="93"/>
      <c r="B48" s="21" t="s">
        <v>33</v>
      </c>
      <c r="C48" s="13">
        <v>-2</v>
      </c>
      <c r="D48" s="40"/>
      <c r="E48" s="14"/>
      <c r="F48" s="14"/>
      <c r="G48" s="14"/>
    </row>
    <row r="49" spans="1:7" s="12" customFormat="1" ht="14.1" customHeight="1">
      <c r="A49" s="93"/>
      <c r="B49" s="21" t="s">
        <v>34</v>
      </c>
      <c r="C49" s="13">
        <v>-5</v>
      </c>
      <c r="D49" s="40"/>
      <c r="E49" s="14"/>
      <c r="F49" s="14"/>
      <c r="G49" s="14"/>
    </row>
    <row r="50" spans="1:7" s="12" customFormat="1" ht="14.1" customHeight="1">
      <c r="A50" s="93"/>
      <c r="B50" s="36" t="s">
        <v>110</v>
      </c>
      <c r="C50" s="13">
        <v>-5</v>
      </c>
      <c r="D50" s="40"/>
      <c r="E50" s="14"/>
      <c r="F50" s="14"/>
      <c r="G50" s="14"/>
    </row>
    <row r="51" spans="1:7" s="12" customFormat="1" ht="14.1" customHeight="1">
      <c r="A51" s="93"/>
      <c r="B51" s="21" t="s">
        <v>35</v>
      </c>
      <c r="C51" s="13">
        <v>-5</v>
      </c>
      <c r="D51" s="40"/>
      <c r="E51" s="14"/>
      <c r="F51" s="14"/>
      <c r="G51" s="14"/>
    </row>
    <row r="52" spans="1:7" s="12" customFormat="1" ht="14.1" customHeight="1">
      <c r="A52" s="93"/>
      <c r="B52" s="21" t="s">
        <v>36</v>
      </c>
      <c r="C52" s="13">
        <v>-2</v>
      </c>
      <c r="D52" s="40"/>
      <c r="E52" s="14"/>
      <c r="F52" s="14"/>
      <c r="G52" s="14"/>
    </row>
    <row r="53" spans="1:7" s="12" customFormat="1" ht="14.1" customHeight="1">
      <c r="A53" s="93"/>
      <c r="B53" s="21" t="s">
        <v>37</v>
      </c>
      <c r="C53" s="13">
        <v>-10</v>
      </c>
      <c r="D53" s="40"/>
      <c r="E53" s="14"/>
      <c r="F53" s="14"/>
      <c r="G53" s="14"/>
    </row>
    <row r="54" spans="1:7" s="12" customFormat="1" ht="14.1" customHeight="1">
      <c r="A54" s="9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2"/>
      <c r="B63" s="36" t="s">
        <v>100</v>
      </c>
      <c r="C63" s="37">
        <v>5</v>
      </c>
      <c r="D63" s="40"/>
      <c r="E63" s="14"/>
      <c r="F63" s="14"/>
      <c r="G63" s="14"/>
    </row>
    <row r="64" spans="1:7" s="12" customFormat="1" ht="14.1" customHeight="1">
      <c r="A64" s="93"/>
      <c r="B64" s="29" t="s">
        <v>40</v>
      </c>
      <c r="C64" s="28">
        <v>5</v>
      </c>
      <c r="D64" s="40"/>
      <c r="E64" s="14"/>
      <c r="F64" s="14"/>
      <c r="G64" s="14"/>
    </row>
    <row r="65" spans="1:7" s="12" customFormat="1" ht="14.1" customHeight="1">
      <c r="A65" s="93"/>
      <c r="B65" s="21" t="s">
        <v>43</v>
      </c>
      <c r="C65" s="13">
        <v>5</v>
      </c>
      <c r="D65" s="40"/>
      <c r="E65" s="14"/>
      <c r="F65" s="14"/>
      <c r="G65" s="14"/>
    </row>
    <row r="66" spans="1:7" s="12" customFormat="1" ht="14.1" customHeight="1">
      <c r="A66" s="93"/>
      <c r="B66" s="32" t="s">
        <v>92</v>
      </c>
      <c r="C66" s="13">
        <v>5</v>
      </c>
      <c r="D66" s="40"/>
      <c r="E66" s="14"/>
      <c r="F66" s="14"/>
      <c r="G66" s="14"/>
    </row>
    <row r="67" spans="1:7" s="12" customFormat="1" ht="14.1" customHeight="1">
      <c r="A67" s="93"/>
      <c r="B67" s="32" t="s">
        <v>112</v>
      </c>
      <c r="C67" s="13">
        <v>5</v>
      </c>
      <c r="D67" s="40"/>
      <c r="E67" s="14"/>
      <c r="F67" s="14"/>
      <c r="G67" s="14"/>
    </row>
    <row r="68" spans="1:7" s="12" customFormat="1" ht="14.1" customHeight="1">
      <c r="A68" s="93"/>
      <c r="B68" s="21" t="s">
        <v>95</v>
      </c>
      <c r="C68" s="37">
        <v>5</v>
      </c>
      <c r="D68" s="40"/>
      <c r="E68" s="14"/>
      <c r="F68" s="14"/>
      <c r="G68" s="14"/>
    </row>
    <row r="69" spans="1:7" s="12" customFormat="1" ht="25.5">
      <c r="A69" s="9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2"/>
      <c r="B77" s="30" t="s">
        <v>93</v>
      </c>
      <c r="C77" s="13">
        <v>10</v>
      </c>
      <c r="D77" s="40"/>
      <c r="E77" s="14"/>
      <c r="F77" s="14"/>
      <c r="G77" s="14"/>
    </row>
    <row r="78" spans="1:7" s="12" customFormat="1" ht="24.95" customHeight="1">
      <c r="A78" s="93"/>
      <c r="B78" s="30" t="s">
        <v>94</v>
      </c>
      <c r="C78" s="13">
        <v>8</v>
      </c>
      <c r="D78" s="40"/>
      <c r="E78" s="14"/>
      <c r="F78" s="14"/>
      <c r="G78" s="14"/>
    </row>
    <row r="79" spans="1:7" s="12" customFormat="1" ht="14.1" customHeight="1">
      <c r="A79" s="93"/>
      <c r="B79" s="21" t="s">
        <v>54</v>
      </c>
      <c r="C79" s="13">
        <v>6</v>
      </c>
      <c r="D79" s="40"/>
      <c r="E79" s="14"/>
      <c r="F79" s="14"/>
      <c r="G79" s="14"/>
    </row>
    <row r="80" spans="1:7" s="12" customFormat="1" ht="14.1" customHeight="1">
      <c r="A80" s="93"/>
      <c r="B80" s="21" t="s">
        <v>44</v>
      </c>
      <c r="C80" s="13">
        <v>4</v>
      </c>
      <c r="D80" s="40"/>
      <c r="E80" s="14"/>
      <c r="F80" s="14"/>
      <c r="G80" s="14"/>
    </row>
    <row r="81" spans="1:7" s="12" customFormat="1" ht="24.95" customHeight="1">
      <c r="A81" s="93"/>
      <c r="B81" s="22" t="s">
        <v>55</v>
      </c>
      <c r="C81" s="13">
        <v>5</v>
      </c>
      <c r="D81" s="40"/>
      <c r="E81" s="14"/>
      <c r="F81" s="14"/>
      <c r="G81" s="14"/>
    </row>
    <row r="82" spans="1:7" s="12" customFormat="1" ht="14.1" customHeight="1">
      <c r="A82" s="93"/>
      <c r="B82" s="31" t="s">
        <v>81</v>
      </c>
      <c r="C82" s="28">
        <v>5</v>
      </c>
      <c r="D82" s="40"/>
      <c r="E82" s="14"/>
      <c r="F82" s="14"/>
      <c r="G82" s="14"/>
    </row>
    <row r="83" spans="1:7" s="12" customFormat="1" ht="14.1" customHeight="1">
      <c r="A83" s="93"/>
      <c r="B83" s="31" t="s">
        <v>45</v>
      </c>
      <c r="C83" s="28">
        <v>10</v>
      </c>
      <c r="D83" s="40"/>
      <c r="E83" s="14"/>
      <c r="F83" s="14"/>
      <c r="G83" s="14"/>
    </row>
    <row r="84" spans="1:7" s="12" customFormat="1" ht="14.1" customHeight="1">
      <c r="A84" s="93"/>
      <c r="B84" s="29" t="s">
        <v>53</v>
      </c>
      <c r="C84" s="28">
        <v>5</v>
      </c>
      <c r="D84" s="40"/>
      <c r="E84" s="14"/>
      <c r="F84" s="14"/>
      <c r="G84" s="14"/>
    </row>
    <row r="85" spans="1:7" s="12" customFormat="1" ht="14.1" customHeight="1">
      <c r="A85" s="93"/>
      <c r="B85" s="29" t="s">
        <v>63</v>
      </c>
      <c r="C85" s="28">
        <v>5</v>
      </c>
      <c r="D85" s="40"/>
      <c r="E85" s="14"/>
      <c r="F85" s="14"/>
      <c r="G85" s="14"/>
    </row>
    <row r="86" spans="1:7" s="12" customFormat="1" ht="25.5">
      <c r="A86" s="93"/>
      <c r="B86" s="38" t="s">
        <v>120</v>
      </c>
      <c r="C86" s="28">
        <v>5</v>
      </c>
      <c r="D86" s="40"/>
      <c r="E86" s="14"/>
      <c r="F86" s="14"/>
      <c r="G86" s="14"/>
    </row>
    <row r="87" spans="1:7" s="12" customFormat="1" ht="14.1" customHeight="1">
      <c r="A87" s="93"/>
      <c r="B87" s="29" t="s">
        <v>46</v>
      </c>
      <c r="C87" s="28">
        <v>5</v>
      </c>
      <c r="D87" s="40"/>
      <c r="E87" s="14"/>
      <c r="F87" s="14"/>
      <c r="G87" s="14"/>
    </row>
    <row r="88" spans="1:7" s="12" customFormat="1" ht="14.1" customHeight="1">
      <c r="A88" s="93"/>
      <c r="B88" s="31" t="s">
        <v>56</v>
      </c>
      <c r="C88" s="28">
        <v>5</v>
      </c>
      <c r="D88" s="40"/>
      <c r="E88" s="14"/>
      <c r="F88" s="14"/>
      <c r="G88" s="14"/>
    </row>
    <row r="89" spans="1:7" s="12" customFormat="1" ht="14.1" customHeight="1">
      <c r="A89" s="93"/>
      <c r="B89" s="31" t="s">
        <v>57</v>
      </c>
      <c r="C89" s="28">
        <v>3</v>
      </c>
      <c r="D89" s="40"/>
      <c r="E89" s="14"/>
      <c r="F89" s="14"/>
      <c r="G89" s="14"/>
    </row>
    <row r="90" spans="1:7" s="12" customFormat="1" ht="14.1" customHeight="1">
      <c r="A90" s="93"/>
      <c r="B90" s="31" t="s">
        <v>47</v>
      </c>
      <c r="C90" s="28">
        <v>5</v>
      </c>
      <c r="D90" s="40"/>
      <c r="E90" s="14"/>
      <c r="F90" s="14"/>
      <c r="G90" s="14"/>
    </row>
    <row r="91" spans="1:7" s="12" customFormat="1" ht="14.1" customHeight="1">
      <c r="A91" s="93"/>
      <c r="B91" s="31" t="s">
        <v>58</v>
      </c>
      <c r="C91" s="28">
        <v>3</v>
      </c>
      <c r="D91" s="40"/>
      <c r="E91" s="14"/>
      <c r="F91" s="14"/>
      <c r="G91" s="14"/>
    </row>
    <row r="92" spans="1:7" s="12" customFormat="1" ht="14.1" customHeight="1">
      <c r="A92" s="9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2"/>
      <c r="B94" s="36" t="s">
        <v>114</v>
      </c>
      <c r="C94" s="28">
        <v>5</v>
      </c>
      <c r="D94" s="40"/>
      <c r="E94" s="14"/>
      <c r="F94" s="14"/>
      <c r="G94" s="14"/>
    </row>
    <row r="95" spans="1:7" s="12" customFormat="1" ht="14.1" customHeight="1">
      <c r="A95" s="93"/>
      <c r="B95" s="36" t="s">
        <v>115</v>
      </c>
      <c r="C95" s="28">
        <v>5</v>
      </c>
      <c r="D95" s="40"/>
      <c r="E95" s="14"/>
      <c r="F95" s="14"/>
      <c r="G95" s="14"/>
    </row>
    <row r="96" spans="1:7" s="12" customFormat="1" ht="14.1" customHeight="1">
      <c r="A96" s="93"/>
      <c r="B96" s="36" t="s">
        <v>116</v>
      </c>
      <c r="C96" s="28">
        <v>10</v>
      </c>
      <c r="D96" s="40"/>
      <c r="E96" s="14"/>
      <c r="F96" s="14"/>
      <c r="G96" s="14"/>
    </row>
    <row r="97" spans="1:7" s="12" customFormat="1" ht="14.1" customHeight="1">
      <c r="A97" s="9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2"/>
      <c r="B99" s="36" t="s">
        <v>117</v>
      </c>
      <c r="C99" s="28">
        <v>5</v>
      </c>
      <c r="D99" s="40"/>
      <c r="E99" s="14"/>
      <c r="F99" s="14"/>
      <c r="G99" s="14"/>
    </row>
    <row r="100" spans="1:7" s="12" customFormat="1" ht="14.1" customHeight="1">
      <c r="A100" s="9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20C1-KXD1</vt:lpstr>
      <vt:lpstr>20C1-QXD1</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2022-11-09T05:53:44Z</cp:lastPrinted>
  <dcterms:created xsi:type="dcterms:W3CDTF">1999-12-31T18:49:42Z</dcterms:created>
  <dcterms:modified xsi:type="dcterms:W3CDTF">2022-11-09T06:41:00Z</dcterms:modified>
</cp:coreProperties>
</file>