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1C1\"/>
    </mc:Choice>
  </mc:AlternateContent>
  <bookViews>
    <workbookView xWindow="0" yWindow="0" windowWidth="20490" windowHeight="72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12" i="25"/>
  <c r="F13" i="25"/>
  <c r="F14" i="25"/>
  <c r="F15" i="25"/>
  <c r="F16" i="25"/>
  <c r="F17" i="25"/>
  <c r="F18" i="25"/>
  <c r="F19" i="25"/>
  <c r="F20" i="25"/>
  <c r="F21" i="25"/>
  <c r="F22" i="25"/>
  <c r="F12" i="25"/>
  <c r="G31" i="25" l="1"/>
  <c r="G26" i="25"/>
  <c r="E31" i="25"/>
  <c r="E26" i="25"/>
  <c r="H31" i="25"/>
  <c r="F31" i="25" l="1"/>
  <c r="F26" i="25"/>
  <c r="H26" i="25"/>
  <c r="E27" i="25"/>
  <c r="F27" i="25" s="1"/>
  <c r="G27" i="25"/>
  <c r="H27" i="25" s="1"/>
  <c r="E28" i="25"/>
  <c r="F28" i="25" s="1"/>
  <c r="G28" i="25"/>
  <c r="H28" i="25" s="1"/>
  <c r="E29" i="25"/>
  <c r="F29" i="25" s="1"/>
  <c r="G29" i="25"/>
  <c r="H29" i="25" s="1"/>
  <c r="E30" i="25"/>
  <c r="F30" i="25" s="1"/>
  <c r="G30" i="25"/>
  <c r="H30"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<sst xmlns="http://schemas.openxmlformats.org/spreadsheetml/2006/main" count="350" uniqueCount="251">
  <si>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</si>
  <si>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</si>
  <si>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</si>
  <si>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</si>
  <si>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</si>
  <si>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</si>
  <si>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</si>
  <si>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</si>
  <si>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</si>
  <si>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</si>
  <si>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</si>
  <si>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</si>
  <si>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</si>
  <si>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</si>
  <si>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</si>
  <si>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</si>
  <si>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</si>
  <si>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</si>
  <si>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</si>
  <si>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</si>
  <si>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</si>
  <si>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</si>
  <si>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</si>
  <si>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</si>
  <si>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</si>
  <si>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</si>
  <si>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</si>
  <si>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</si>
  <si>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</si>
  <si>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</si>
  <si>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</si>
  <si>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</si>
  <si>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</si>
  <si>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</si>
  <si>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</si>
  <si>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</si>
  <si>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</si>
  <si>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</si>
  <si>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</si>
  <si>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</si>
  <si>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</si>
  <si>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</si>
  <si>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</si>
  <si>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</si>
  <si>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</si>
  <si>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</si>
  <si>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</si>
  <si>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</si>
  <si>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</si>
  <si>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</si>
  <si>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</si>
  <si>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</si>
  <si>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</si>
  <si>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</si>
  <si>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</si>
  <si>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</si>
  <si>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</si>
  <si>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</si>
  <si>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</si>
  <si>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</si>
  <si>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</si>
  <si>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</si>
  <si>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</si>
  <si>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</si>
  <si>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</si>
  <si>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</si>
  <si>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</si>
  <si>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</si>
  <si>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</si>
  <si>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</si>
  <si>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</si>
  <si>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</si>
  <si>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</si>
  <si>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</si>
  <si>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</si>
  <si>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</si>
  <si>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</si>
  <si>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</si>
  <si>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</si>
  <si>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</si>
  <si>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</si>
  <si>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</si>
  <si>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</si>
  <si>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</si>
  <si>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</si>
  <si>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</si>
  <si>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</si>
  <si>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</si>
  <si>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</si>
  <si>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</si>
  <si>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</si>
  <si>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</si>
  <si>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</si>
  <si>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</si>
  <si>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</si>
  <si>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</si>
  <si>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</si>
  <si>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</si>
  <si>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</si>
  <si>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</si>
  <si>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</si>
  <si>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</si>
  <si>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</si>
  <si>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</si>
  <si>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</si>
  <si>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</si>
  <si>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</si>
  <si>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</si>
  <si>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</si>
  <si>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</si>
  <si>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</si>
  <si>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</si>
  <si>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</si>
  <si>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</si>
  <si>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</si>
  <si>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</si>
  <si>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</si>
  <si>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</si>
  <si>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</si>
  <si>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</si>
  <si>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</si>
  <si>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</si>
  <si>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</si>
  <si>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</si>
  <si>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</si>
  <si>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</si>
  <si>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</si>
  <si>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</si>
  <si>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</si>
  <si>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</si>
  <si>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</si>
  <si>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</si>
  <si>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</si>
  <si>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</si>
  <si>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</si>
  <si>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</si>
  <si>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</si>
  <si>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</si>
  <si>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</si>
  <si>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</si>
  <si>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</si>
  <si>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</si>
  <si>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</si>
  <si>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</si>
  <si>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</si>
  <si>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</si>
  <si>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</si>
  <si>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</si>
  <si>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</si>
  <si>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</si>
  <si>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</si>
  <si>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</si>
  <si>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</si>
  <si>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</si>
  <si>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</si>
  <si>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</si>
  <si>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</si>
  <si>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</si>
  <si>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</si>
  <si>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</si>
  <si>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THỐNG KÊ SINH VIÊN VẮNG</t>
  </si>
  <si>
    <r>
      <rPr>
        <b/>
        <sz val="13"/>
        <color indexed="8"/>
        <rFont val="Times New Roman"/>
        <family val="1"/>
      </rPr>
      <t xml:space="preserve">Đợt: HK1 (2022 - 2023)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</si>
  <si>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</si>
  <si>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</si>
  <si>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</si>
  <si>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</si>
  <si>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</si>
  <si>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</si>
  <si>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</si>
  <si>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</si>
  <si>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</si>
  <si>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</si>
  <si>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</si>
  <si>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Lê Huỳnh Văn</t>
  </si>
  <si>
    <t>Duy</t>
  </si>
  <si>
    <t>Nam</t>
  </si>
  <si>
    <t>22/02/2002</t>
  </si>
  <si>
    <t>21C1-KLB1</t>
  </si>
  <si>
    <t>Nguyễn Ngọc Bảo</t>
  </si>
  <si>
    <t>Trân</t>
  </si>
  <si>
    <t>Nữ</t>
  </si>
  <si>
    <t>28/08/2003</t>
  </si>
  <si>
    <t>Từ Hoài</t>
  </si>
  <si>
    <t>Ngọc</t>
  </si>
  <si>
    <t>05/02/2003</t>
  </si>
  <si>
    <t>Hồ Ngọc Bảo</t>
  </si>
  <si>
    <t>Ngân</t>
  </si>
  <si>
    <t>15/11/2003</t>
  </si>
  <si>
    <t>Vĩnh Bảo</t>
  </si>
  <si>
    <t>Tự</t>
  </si>
  <si>
    <t>30/07/2002</t>
  </si>
  <si>
    <t>Trương Tam</t>
  </si>
  <si>
    <t>Phong</t>
  </si>
  <si>
    <t>01/05/2002</t>
  </si>
  <si>
    <t>Nguyễn Thanh Trà</t>
  </si>
  <si>
    <t>Giang</t>
  </si>
  <si>
    <t>12/04/2002</t>
  </si>
  <si>
    <t>Nguyễn Quang</t>
  </si>
  <si>
    <t>Mẫn</t>
  </si>
  <si>
    <t>30/03/2002</t>
  </si>
  <si>
    <t>Ngô Ngọc</t>
  </si>
  <si>
    <t>Tú</t>
  </si>
  <si>
    <t>09/01/1999</t>
  </si>
  <si>
    <t>Nguyễn Ngọc Thuỳ</t>
  </si>
  <si>
    <t>Nhiên</t>
  </si>
  <si>
    <t>21/02/2003</t>
  </si>
  <si>
    <t>TP. HCM, ngày 03 tháng 01 năm 2023</t>
  </si>
  <si>
    <t>Trưởng Khoa</t>
  </si>
  <si>
    <t>……………………………..</t>
  </si>
  <si>
    <t>DANH SÁCH SINH VIÊN ĐANG HỌC</t>
  </si>
  <si>
    <t>Lớp: 21C1-KLB1</t>
  </si>
  <si>
    <t>Khóa học: 2021</t>
  </si>
  <si>
    <t>Ngành: Kỹ thuật làm bánh</t>
  </si>
  <si>
    <t>Bậc đào tạo: Cao đẳng</t>
  </si>
  <si>
    <t xml:space="preserve">Chuyên ngành: Kỹ thuật làm bánh  </t>
  </si>
  <si>
    <t>Loại đào tạo: Chính quy 2.5 năm</t>
  </si>
  <si>
    <t>Mã SV</t>
  </si>
  <si>
    <t>Chào cờ 31/10</t>
  </si>
  <si>
    <t>Phiếu P. CTSV</t>
  </si>
  <si>
    <t>Số ĐT</t>
  </si>
  <si>
    <t>Ghi chú</t>
  </si>
  <si>
    <t>21000389</t>
  </si>
  <si>
    <t>0938176646</t>
  </si>
  <si>
    <t>21003475</t>
  </si>
  <si>
    <t>X</t>
  </si>
  <si>
    <t>0968103521</t>
  </si>
  <si>
    <t>21001755</t>
  </si>
  <si>
    <t>Nguyễn Bảo Tường</t>
  </si>
  <si>
    <t>Hạnh</t>
  </si>
  <si>
    <t>0879544765</t>
  </si>
  <si>
    <t>21004402</t>
  </si>
  <si>
    <t>0792893657</t>
  </si>
  <si>
    <t>21001533</t>
  </si>
  <si>
    <t>0369171353</t>
  </si>
  <si>
    <t>21001454</t>
  </si>
  <si>
    <t>0906336178</t>
  </si>
  <si>
    <t>BGH Duyệt cho học lại theo đơn ngày 25/11/2022_x000D_
BGH Duyệt cho Bảo lưu KQHT theo đơn ngày 13/9/2022_x000D_
Lý do: Điều trị bệnh</t>
  </si>
  <si>
    <t>21004579</t>
  </si>
  <si>
    <t>0328994879</t>
  </si>
  <si>
    <t>21002430</t>
  </si>
  <si>
    <t>0867161874</t>
  </si>
  <si>
    <t>21001231</t>
  </si>
  <si>
    <t>0705914749</t>
  </si>
  <si>
    <t>21004567</t>
  </si>
  <si>
    <t>0357374838</t>
  </si>
  <si>
    <t>21001814</t>
  </si>
  <si>
    <t>0981010256</t>
  </si>
  <si>
    <t>Sỉ số: 11</t>
  </si>
  <si>
    <t>TP. HCM, ngày 06 tháng 12 năm 2022</t>
  </si>
  <si>
    <t>Trưởng khoa</t>
  </si>
  <si>
    <t xml:space="preserve">Lớp:       21C1-KLB1         Sĩ số:   11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</si>
</sst>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4">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Times New Roman"/>
      <family val="1"/>
    </font>
    <font>
      <sz val="8"/>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70">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7" fillId="2" borderId="0" xfId="0" applyFont="1" applyFill="1"/>
    <xf numFmtId="0" fontId="37" fillId="0" borderId="0" xfId="0" applyFont="1" applyFill="1"/>
    <xf numFmtId="0" fontId="42" fillId="0" borderId="0" xfId="0" applyFont="1" applyFill="1" applyAlignment="1">
      <alignment horizontal="left"/>
    </xf>
    <xf numFmtId="0" fontId="38" fillId="2" borderId="5" xfId="0" applyFont="1" applyFill="1" applyBorder="1" applyAlignment="1">
      <alignment horizontal="center" vertical="center" wrapText="1"/>
    </xf>
    <xf numFmtId="0" fontId="43" fillId="4" borderId="2" xfId="0" applyFont="1" applyFill="1" applyBorder="1" applyAlignment="1">
      <alignment horizontal="center" vertical="center" wrapText="1"/>
    </xf>
    <xf numFmtId="0" fontId="44" fillId="0" borderId="0" xfId="0" applyFont="1" applyFill="1"/>
    <xf numFmtId="0" fontId="45" fillId="2" borderId="4" xfId="0" applyFont="1" applyFill="1" applyBorder="1" applyAlignment="1">
      <alignment horizontal="center" vertical="center"/>
    </xf>
    <xf numFmtId="0" fontId="45" fillId="2" borderId="4" xfId="0" applyFont="1" applyFill="1" applyBorder="1" applyAlignment="1">
      <alignment horizontal="center" vertical="center" wrapText="1"/>
    </xf>
    <xf numFmtId="0" fontId="45" fillId="2" borderId="4" xfId="0" applyFont="1" applyFill="1" applyBorder="1" applyAlignment="1">
      <alignment horizontal="left" vertical="center" wrapText="1"/>
    </xf>
    <xf numFmtId="0" fontId="45" fillId="2" borderId="4" xfId="0" applyFont="1" applyFill="1" applyBorder="1" applyAlignment="1">
      <alignment horizontal="left" vertical="center"/>
    </xf>
    <xf numFmtId="0" fontId="46" fillId="5" borderId="4" xfId="0" quotePrefix="1" applyFont="1" applyFill="1" applyBorder="1" applyAlignment="1">
      <alignment horizontal="center" vertical="center" wrapText="1"/>
    </xf>
    <xf numFmtId="0" fontId="46" fillId="3" borderId="4" xfId="0" applyFont="1" applyFill="1" applyBorder="1" applyAlignment="1">
      <alignment horizontal="center" vertical="center" wrapText="1"/>
    </xf>
    <xf numFmtId="0" fontId="47" fillId="2" borderId="0" xfId="0" applyFont="1" applyFill="1"/>
    <xf numFmtId="0" fontId="25" fillId="2" borderId="0" xfId="0" applyFont="1" applyFill="1"/>
    <xf numFmtId="0" fontId="43" fillId="2" borderId="0" xfId="0" applyFont="1" applyFill="1" applyAlignment="1">
      <alignment horizontal="center"/>
    </xf>
    <xf numFmtId="0" fontId="48" fillId="2" borderId="0" xfId="0" applyFont="1" applyFill="1" applyAlignment="1"/>
    <xf numFmtId="0" fontId="43" fillId="2" borderId="0" xfId="0" applyFont="1" applyFill="1" applyAlignment="1"/>
    <xf numFmtId="0" fontId="49" fillId="2" borderId="0" xfId="0" applyFont="1" applyFill="1" applyAlignment="1">
      <alignment horizontal="center"/>
    </xf>
    <xf numFmtId="0" fontId="49" fillId="2" borderId="0" xfId="0" applyFont="1" applyFill="1" applyAlignment="1"/>
    <xf numFmtId="0" fontId="25" fillId="2" borderId="0" xfId="0" applyFont="1" applyFill="1" applyAlignment="1">
      <alignment horizontal="center"/>
    </xf>
    <xf numFmtId="0" fontId="47" fillId="0" borderId="0" xfId="0" applyFont="1" applyFill="1"/>
    <xf numFmtId="0" fontId="25" fillId="0" borderId="0" xfId="0" applyFont="1" applyFill="1"/>
    <xf numFmtId="0" fontId="52" fillId="0" borderId="0" xfId="0" applyFont="1" applyFill="1"/>
    <xf numFmtId="0" fontId="53" fillId="3" borderId="0" xfId="0" applyFont="1" applyFill="1"/>
    <xf numFmtId="0" fontId="54" fillId="3" borderId="0" xfId="0" applyFont="1" applyFill="1"/>
    <xf numFmtId="0" fontId="53" fillId="0" borderId="0" xfId="0" applyFont="1" applyFill="1"/>
    <xf numFmtId="0" fontId="54" fillId="0" borderId="0" xfId="0" applyFont="1" applyFill="1"/>
    <xf numFmtId="0" fontId="51" fillId="3" borderId="5" xfId="0" applyFont="1" applyFill="1" applyBorder="1" applyAlignment="1">
      <alignment vertical="center"/>
    </xf>
    <xf numFmtId="0" fontId="54" fillId="0" borderId="2" xfId="0" applyFont="1" applyFill="1" applyBorder="1" applyAlignment="1">
      <alignment horizontal="center" vertical="center" wrapText="1"/>
    </xf>
    <xf numFmtId="0" fontId="55" fillId="0" borderId="2" xfId="0" applyFont="1" applyFill="1" applyBorder="1" applyAlignment="1">
      <alignment horizontal="center" vertical="center" wrapText="1"/>
    </xf>
    <xf numFmtId="0" fontId="46" fillId="3" borderId="4" xfId="0" applyFont="1" applyFill="1" applyBorder="1" applyAlignment="1">
      <alignment horizontal="center" vertical="center"/>
    </xf>
    <xf numFmtId="0" fontId="46" fillId="3" borderId="4" xfId="0" quotePrefix="1" applyFont="1" applyFill="1" applyBorder="1" applyAlignment="1">
      <alignment horizontal="center" vertical="center"/>
    </xf>
    <xf numFmtId="0" fontId="46" fillId="3" borderId="4" xfId="0" applyFont="1" applyFill="1" applyBorder="1" applyAlignment="1">
      <alignment vertical="center"/>
    </xf>
    <xf numFmtId="0" fontId="46" fillId="3" borderId="4" xfId="0" applyFont="1" applyFill="1" applyBorder="1" applyAlignment="1">
      <alignment horizontal="left" vertical="center"/>
    </xf>
    <xf numFmtId="0" fontId="56" fillId="3" borderId="4" xfId="0" applyFont="1" applyFill="1" applyBorder="1" applyAlignment="1">
      <alignment horizontal="center" vertical="center"/>
    </xf>
    <xf numFmtId="0" fontId="56" fillId="3" borderId="4" xfId="0" applyFont="1" applyFill="1" applyBorder="1" applyAlignment="1">
      <alignment horizontal="center" vertical="center" wrapText="1"/>
    </xf>
    <xf numFmtId="0" fontId="46" fillId="3" borderId="4" xfId="0" applyFont="1" applyFill="1" applyBorder="1" applyAlignment="1">
      <alignment horizontal="left" vertical="center" wrapText="1"/>
    </xf>
    <xf numFmtId="0" fontId="46" fillId="3" borderId="4" xfId="0" quotePrefix="1" applyFont="1" applyFill="1" applyBorder="1" applyAlignment="1">
      <alignment horizontal="left" vertical="center"/>
    </xf>
    <xf numFmtId="0" fontId="57" fillId="3" borderId="4" xfId="0" applyFont="1" applyFill="1" applyBorder="1" applyAlignment="1">
      <alignment horizontal="left" vertical="center" wrapText="1"/>
    </xf>
    <xf numFmtId="0" fontId="58" fillId="3" borderId="0" xfId="0" applyFont="1" applyFill="1"/>
    <xf numFmtId="0" fontId="59" fillId="3" borderId="0" xfId="0" applyFont="1" applyFill="1"/>
    <xf numFmtId="0" fontId="56" fillId="3" borderId="14" xfId="0" applyFont="1" applyFill="1" applyBorder="1" applyAlignment="1">
      <alignment horizontal="center" vertical="center"/>
    </xf>
    <xf numFmtId="0" fontId="56" fillId="3" borderId="14" xfId="0" applyFont="1" applyFill="1" applyBorder="1" applyAlignment="1">
      <alignment horizontal="center" vertical="center" wrapText="1"/>
    </xf>
    <xf numFmtId="0" fontId="60" fillId="3" borderId="0" xfId="0" applyFont="1" applyFill="1"/>
    <xf numFmtId="0" fontId="54" fillId="3" borderId="0" xfId="0" applyFont="1" applyFill="1" applyAlignment="1"/>
    <xf numFmtId="0" fontId="61" fillId="3" borderId="0" xfId="0" applyFont="1" applyFill="1" applyAlignment="1"/>
    <xf numFmtId="0" fontId="56" fillId="3" borderId="0" xfId="0" applyFont="1" applyFill="1" applyBorder="1" applyAlignment="1">
      <alignment horizontal="center" vertical="center"/>
    </xf>
    <xf numFmtId="0" fontId="56" fillId="3" borderId="0" xfId="0" applyFont="1" applyFill="1" applyBorder="1" applyAlignment="1">
      <alignment horizontal="center" vertical="center" wrapText="1"/>
    </xf>
    <xf numFmtId="0" fontId="54" fillId="3" borderId="0" xfId="0" applyFont="1" applyFill="1" applyAlignment="1">
      <alignment horizontal="center"/>
    </xf>
    <xf numFmtId="0" fontId="46" fillId="3" borderId="0" xfId="0" applyFont="1" applyFill="1"/>
    <xf numFmtId="0" fontId="62" fillId="3" borderId="0" xfId="0" applyFont="1" applyFill="1" applyAlignment="1"/>
    <xf numFmtId="0" fontId="63" fillId="3" borderId="0" xfId="0" applyFont="1" applyFill="1"/>
    <xf numFmtId="0" fontId="33" fillId="3" borderId="0" xfId="0" applyFont="1" applyFill="1"/>
    <xf numFmtId="0" fontId="33" fillId="3" borderId="0" xfId="0" applyFont="1" applyFill="1" applyAlignment="1">
      <alignment horizontal="center"/>
    </xf>
    <xf numFmtId="0" fontId="52" fillId="3" borderId="0" xfId="0" applyFont="1" applyFill="1"/>
    <xf numFmtId="0" fontId="63" fillId="0" borderId="0" xfId="0" applyFont="1" applyFill="1"/>
    <xf numFmtId="0" fontId="33" fillId="0" borderId="0" xfId="0" applyFont="1" applyFill="1"/>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51" fillId="3" borderId="0" xfId="0" applyFont="1" applyFill="1" applyAlignment="1">
      <alignment horizontal="center" vertical="center"/>
    </xf>
    <xf numFmtId="0" fontId="61" fillId="3" borderId="0" xfId="0" applyFont="1" applyFill="1" applyAlignment="1">
      <alignment horizontal="center"/>
    </xf>
    <xf numFmtId="0" fontId="54" fillId="3" borderId="0" xfId="0" applyFont="1" applyFill="1" applyAlignment="1">
      <alignment horizontal="center"/>
    </xf>
    <xf numFmtId="0" fontId="62" fillId="3" borderId="0" xfId="0" applyFont="1" applyFill="1" applyAlignment="1">
      <alignment horizontal="center"/>
    </xf>
    <xf numFmtId="0" fontId="49" fillId="2" borderId="0" xfId="0" applyFont="1" applyFill="1" applyAlignment="1">
      <alignment horizontal="center"/>
    </xf>
    <xf numFmtId="0" fontId="50" fillId="2" borderId="0" xfId="0" applyFont="1" applyFill="1" applyAlignment="1">
      <alignment horizontal="center"/>
    </xf>
    <xf numFmtId="0" fontId="25" fillId="2" borderId="0" xfId="0" applyFont="1" applyFill="1" applyAlignment="1">
      <alignment horizontal="center"/>
    </xf>
    <xf numFmtId="0" fontId="38" fillId="2" borderId="0"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43" fillId="2" borderId="0" xfId="0" applyFont="1" applyFill="1" applyAlignment="1">
      <alignment horizontal="left"/>
    </xf>
    <xf numFmtId="0" fontId="48" fillId="2" borderId="0" xfId="0" applyFont="1" applyFill="1" applyAlignment="1">
      <alignment horizontal="center"/>
    </xf>
    <xf numFmtId="0" fontId="43"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099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353300"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1</xdr:col>
      <xdr:colOff>114300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1409700</xdr:colOff>
      <xdr:row>0</xdr:row>
      <xdr:rowOff>0</xdr:rowOff>
    </xdr:from>
    <xdr:to>
      <xdr:col>9</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47625</xdr:colOff>
      <xdr:row>1</xdr:row>
      <xdr:rowOff>171450</xdr:rowOff>
    </xdr:from>
    <xdr:to>
      <xdr:col>8</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4</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
  <sheetViews>
    <sheetView tabSelected="1" view="pageBreakPreview" topLeftCell="A8" zoomScaleNormal="100" zoomScaleSheetLayoutView="100" workbookViewId="0">
      <selection activeCell="B12" sqref="B12:D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23" t="s">
        <v>134</v>
      </c>
      <c r="B2" s="123"/>
      <c r="C2" s="123"/>
      <c r="D2" s="123"/>
      <c r="E2" s="124" t="s">
        <v>135</v>
      </c>
      <c r="F2" s="124"/>
      <c r="G2" s="124"/>
      <c r="H2" s="124"/>
      <c r="I2" s="124"/>
      <c r="J2" s="3"/>
      <c r="K2" s="3"/>
      <c r="L2" s="3"/>
      <c r="M2" s="3"/>
      <c r="N2" s="3"/>
      <c r="O2" s="3"/>
      <c r="P2" s="3"/>
      <c r="Q2" s="3"/>
      <c r="R2" s="3"/>
      <c r="S2" s="3"/>
      <c r="T2" s="3"/>
    </row>
    <row r="3" spans="1:20" ht="17.100000000000001" customHeight="1">
      <c r="A3" s="124" t="s">
        <v>136</v>
      </c>
      <c r="B3" s="124"/>
      <c r="C3" s="124"/>
      <c r="D3" s="124"/>
      <c r="E3" s="125" t="s">
        <v>137</v>
      </c>
      <c r="F3" s="125"/>
      <c r="G3" s="125"/>
      <c r="H3" s="125"/>
      <c r="I3" s="125"/>
      <c r="J3" s="3"/>
      <c r="K3" s="3"/>
      <c r="L3" s="3"/>
      <c r="M3" s="3"/>
      <c r="N3" s="3"/>
      <c r="O3" s="3"/>
      <c r="P3" s="3"/>
      <c r="Q3" s="3"/>
      <c r="R3" s="3"/>
      <c r="S3" s="3"/>
      <c r="T3" s="3"/>
    </row>
    <row r="4" spans="1:20" ht="17.100000000000001" customHeight="1">
      <c r="A4" s="124" t="s">
        <v>138</v>
      </c>
      <c r="B4" s="124"/>
      <c r="C4" s="124"/>
      <c r="D4" s="124"/>
      <c r="E4" s="126"/>
      <c r="F4" s="126"/>
      <c r="G4" s="126"/>
      <c r="H4" s="126"/>
      <c r="I4" s="126"/>
      <c r="J4" s="3"/>
      <c r="K4" s="3"/>
      <c r="L4" s="3"/>
      <c r="M4" s="3"/>
      <c r="N4" s="3"/>
      <c r="O4" s="3"/>
      <c r="P4" s="3"/>
      <c r="Q4" s="3"/>
      <c r="R4" s="3"/>
      <c r="S4" s="3"/>
      <c r="T4" s="3"/>
    </row>
    <row r="5" spans="1:20" s="49" customFormat="1" ht="12" customHeight="1">
      <c r="A5" s="128"/>
      <c r="B5" s="128"/>
      <c r="C5" s="128"/>
      <c r="D5" s="128"/>
      <c r="E5" s="48"/>
      <c r="J5" s="48"/>
      <c r="K5" s="48"/>
      <c r="L5" s="48"/>
      <c r="M5" s="48"/>
      <c r="N5" s="48"/>
      <c r="O5" s="48"/>
      <c r="P5" s="48"/>
      <c r="Q5" s="48"/>
      <c r="R5" s="48"/>
      <c r="S5" s="48"/>
      <c r="T5" s="48"/>
    </row>
    <row r="6" spans="1:20" ht="24.95" customHeight="1">
      <c r="A6" s="129" t="s">
        <v>139</v>
      </c>
      <c r="B6" s="129"/>
      <c r="C6" s="129"/>
      <c r="D6" s="129"/>
      <c r="E6" s="129"/>
      <c r="F6" s="129"/>
      <c r="G6" s="129"/>
      <c r="H6" s="129"/>
      <c r="I6" s="129"/>
      <c r="J6" s="5"/>
      <c r="K6" s="5"/>
      <c r="L6" s="5"/>
      <c r="M6" s="5"/>
      <c r="N6" s="5"/>
      <c r="O6" s="5"/>
      <c r="P6" s="5"/>
      <c r="Q6" s="5"/>
      <c r="R6" s="5"/>
      <c r="S6" s="5"/>
      <c r="T6" s="5"/>
    </row>
    <row r="7" spans="1:20" s="8" customFormat="1" ht="20.100000000000001" customHeight="1">
      <c r="A7" s="129" t="s">
        <v>158</v>
      </c>
      <c r="B7" s="129"/>
      <c r="C7" s="129"/>
      <c r="D7" s="129"/>
      <c r="E7" s="129"/>
      <c r="F7" s="129"/>
      <c r="G7" s="129"/>
      <c r="H7" s="129"/>
      <c r="I7" s="129"/>
      <c r="J7" s="50"/>
      <c r="K7" s="50"/>
      <c r="L7" s="50"/>
      <c r="M7" s="50"/>
      <c r="N7" s="50"/>
      <c r="O7" s="50"/>
      <c r="P7" s="50"/>
      <c r="Q7" s="50"/>
      <c r="R7" s="50"/>
      <c r="S7" s="50"/>
      <c r="T7" s="50"/>
    </row>
    <row r="8" spans="1:20" s="8" customFormat="1" ht="18" customHeight="1">
      <c r="A8" s="130" t="s">
        <v>250</v>
      </c>
      <c r="B8" s="130"/>
      <c r="C8" s="130"/>
      <c r="D8" s="130"/>
      <c r="E8" s="130"/>
      <c r="F8" s="130"/>
      <c r="G8" s="130"/>
      <c r="H8" s="130"/>
      <c r="I8" s="130"/>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31" t="s">
        <v>0</v>
      </c>
      <c r="B10" s="131" t="s">
        <v>140</v>
      </c>
      <c r="C10" s="134" t="s">
        <v>141</v>
      </c>
      <c r="D10" s="135"/>
      <c r="E10" s="138" t="s">
        <v>142</v>
      </c>
      <c r="F10" s="139"/>
      <c r="G10" s="138" t="s">
        <v>143</v>
      </c>
      <c r="H10" s="139"/>
      <c r="I10" s="140" t="s">
        <v>13</v>
      </c>
    </row>
    <row r="11" spans="1:20" s="12" customFormat="1" ht="30" customHeight="1">
      <c r="A11" s="132"/>
      <c r="B11" s="133"/>
      <c r="C11" s="136"/>
      <c r="D11" s="137"/>
      <c r="E11" s="52" t="s">
        <v>144</v>
      </c>
      <c r="F11" s="52" t="s">
        <v>145</v>
      </c>
      <c r="G11" s="52" t="s">
        <v>144</v>
      </c>
      <c r="H11" s="52" t="s">
        <v>145</v>
      </c>
      <c r="I11" s="132"/>
    </row>
    <row r="12" spans="1:20" s="12" customFormat="1" ht="17.45" customHeight="1">
      <c r="A12" s="45">
        <v>1</v>
      </c>
      <c r="B12" s="64" t="s">
        <v>221</v>
      </c>
      <c r="C12" s="63" t="s">
        <v>173</v>
      </c>
      <c r="D12" s="53" t="s">
        <v>174</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223</v>
      </c>
      <c r="C13" s="63" t="s">
        <v>194</v>
      </c>
      <c r="D13" s="53" t="s">
        <v>195</v>
      </c>
      <c r="E13" s="45"/>
      <c r="F13" s="54" t="str">
        <f t="shared" ref="F13:F22" si="0">IF(AND(E13&gt;=90),"XS",IF(AND(E13&gt;=80),"Tốt",IF(AND(E13&gt;=70),"Khá",IF(AND(E13&gt;=60),"TB",IF(AND(E13&gt;=50),"TB",IF(AND(E13&lt;50),IF(AND(E13&gt;0),"Yếu",IF(AND(E13=0),"KXL"," "))))))))</f>
        <v>KXL</v>
      </c>
      <c r="G13" s="45"/>
      <c r="H13" s="60" t="str">
        <f t="shared" ref="H13:H22" si="1">IF(AND(G13&gt;=90),"XS",IF(AND(G13&gt;=80),"Tốt",IF(AND(G13&gt;=70),"Khá",IF(AND(G13&gt;=60),"TB",IF(AND(G13&gt;=50),"TB",IF(AND(G13&lt;50),IF(AND(G13&gt;0),"Yếu",IF(AND(G13=0),"KXL"," "))))))))</f>
        <v>KXL</v>
      </c>
      <c r="I13" s="65"/>
    </row>
    <row r="14" spans="1:20" s="12" customFormat="1" ht="17.45" customHeight="1">
      <c r="A14" s="45">
        <v>3</v>
      </c>
      <c r="B14" s="64" t="s">
        <v>226</v>
      </c>
      <c r="C14" s="63" t="s">
        <v>227</v>
      </c>
      <c r="D14" s="53" t="s">
        <v>228</v>
      </c>
      <c r="E14" s="45"/>
      <c r="F14" s="54" t="str">
        <f t="shared" si="0"/>
        <v>KXL</v>
      </c>
      <c r="G14" s="45"/>
      <c r="H14" s="60" t="str">
        <f t="shared" si="1"/>
        <v>KXL</v>
      </c>
      <c r="I14" s="65"/>
    </row>
    <row r="15" spans="1:20" s="12" customFormat="1" ht="17.45" customHeight="1">
      <c r="A15" s="45">
        <v>4</v>
      </c>
      <c r="B15" s="64" t="s">
        <v>230</v>
      </c>
      <c r="C15" s="63" t="s">
        <v>197</v>
      </c>
      <c r="D15" s="53" t="s">
        <v>198</v>
      </c>
      <c r="E15" s="45"/>
      <c r="F15" s="54" t="str">
        <f t="shared" si="0"/>
        <v>KXL</v>
      </c>
      <c r="G15" s="45"/>
      <c r="H15" s="60" t="str">
        <f t="shared" si="1"/>
        <v>KXL</v>
      </c>
      <c r="I15" s="14"/>
    </row>
    <row r="16" spans="1:20" s="12" customFormat="1" ht="17.45" customHeight="1">
      <c r="A16" s="45">
        <v>5</v>
      </c>
      <c r="B16" s="64" t="s">
        <v>232</v>
      </c>
      <c r="C16" s="63" t="s">
        <v>185</v>
      </c>
      <c r="D16" s="53" t="s">
        <v>186</v>
      </c>
      <c r="E16" s="45"/>
      <c r="F16" s="54" t="str">
        <f t="shared" si="0"/>
        <v>KXL</v>
      </c>
      <c r="G16" s="45"/>
      <c r="H16" s="60" t="str">
        <f t="shared" si="1"/>
        <v>KXL</v>
      </c>
      <c r="I16" s="14"/>
    </row>
    <row r="17" spans="1:9" s="12" customFormat="1" ht="17.45" customHeight="1">
      <c r="A17" s="45">
        <v>6</v>
      </c>
      <c r="B17" s="64" t="s">
        <v>234</v>
      </c>
      <c r="C17" s="63" t="s">
        <v>182</v>
      </c>
      <c r="D17" s="53" t="s">
        <v>183</v>
      </c>
      <c r="E17" s="45"/>
      <c r="F17" s="54" t="str">
        <f t="shared" si="0"/>
        <v>KXL</v>
      </c>
      <c r="G17" s="45"/>
      <c r="H17" s="60" t="str">
        <f t="shared" si="1"/>
        <v>KXL</v>
      </c>
      <c r="I17" s="14"/>
    </row>
    <row r="18" spans="1:9" s="12" customFormat="1" ht="17.45" customHeight="1">
      <c r="A18" s="45">
        <v>7</v>
      </c>
      <c r="B18" s="64" t="s">
        <v>237</v>
      </c>
      <c r="C18" s="63" t="s">
        <v>203</v>
      </c>
      <c r="D18" s="53" t="s">
        <v>204</v>
      </c>
      <c r="E18" s="45"/>
      <c r="F18" s="54" t="str">
        <f t="shared" si="0"/>
        <v>KXL</v>
      </c>
      <c r="G18" s="45"/>
      <c r="H18" s="60" t="str">
        <f t="shared" si="1"/>
        <v>KXL</v>
      </c>
      <c r="I18" s="14"/>
    </row>
    <row r="19" spans="1:9" s="12" customFormat="1" ht="17.45" customHeight="1">
      <c r="A19" s="45">
        <v>8</v>
      </c>
      <c r="B19" s="64" t="s">
        <v>239</v>
      </c>
      <c r="C19" s="63" t="s">
        <v>191</v>
      </c>
      <c r="D19" s="53" t="s">
        <v>192</v>
      </c>
      <c r="E19" s="45"/>
      <c r="F19" s="54" t="str">
        <f t="shared" si="0"/>
        <v>KXL</v>
      </c>
      <c r="G19" s="45"/>
      <c r="H19" s="60" t="str">
        <f t="shared" si="1"/>
        <v>KXL</v>
      </c>
      <c r="I19" s="14"/>
    </row>
    <row r="20" spans="1:9" s="12" customFormat="1" ht="17.45" customHeight="1">
      <c r="A20" s="45">
        <v>9</v>
      </c>
      <c r="B20" s="64" t="s">
        <v>241</v>
      </c>
      <c r="C20" s="63" t="s">
        <v>178</v>
      </c>
      <c r="D20" s="53" t="s">
        <v>179</v>
      </c>
      <c r="E20" s="45"/>
      <c r="F20" s="54" t="str">
        <f t="shared" si="0"/>
        <v>KXL</v>
      </c>
      <c r="G20" s="45"/>
      <c r="H20" s="60" t="str">
        <f t="shared" si="1"/>
        <v>KXL</v>
      </c>
      <c r="I20" s="65"/>
    </row>
    <row r="21" spans="1:9" s="12" customFormat="1" ht="17.45" customHeight="1">
      <c r="A21" s="45">
        <v>10</v>
      </c>
      <c r="B21" s="64" t="s">
        <v>243</v>
      </c>
      <c r="C21" s="63" t="s">
        <v>200</v>
      </c>
      <c r="D21" s="53" t="s">
        <v>201</v>
      </c>
      <c r="E21" s="45"/>
      <c r="F21" s="54" t="str">
        <f t="shared" si="0"/>
        <v>KXL</v>
      </c>
      <c r="G21" s="45"/>
      <c r="H21" s="60" t="str">
        <f t="shared" si="1"/>
        <v>KXL</v>
      </c>
      <c r="I21" s="65"/>
    </row>
    <row r="22" spans="1:9" s="12" customFormat="1" ht="17.45" customHeight="1">
      <c r="A22" s="45">
        <v>11</v>
      </c>
      <c r="B22" s="64" t="s">
        <v>245</v>
      </c>
      <c r="C22" s="63" t="s">
        <v>188</v>
      </c>
      <c r="D22" s="53" t="s">
        <v>189</v>
      </c>
      <c r="E22" s="45"/>
      <c r="F22" s="54" t="str">
        <f t="shared" si="0"/>
        <v>KXL</v>
      </c>
      <c r="G22" s="45"/>
      <c r="H22" s="60" t="str">
        <f t="shared" si="1"/>
        <v>KXL</v>
      </c>
      <c r="I22" s="65"/>
    </row>
    <row r="23" spans="1:9" ht="20.100000000000001" customHeight="1">
      <c r="A23" s="46"/>
      <c r="B23" s="46"/>
      <c r="C23" s="141" t="s">
        <v>146</v>
      </c>
      <c r="D23" s="141"/>
      <c r="E23" s="141"/>
      <c r="F23" s="141"/>
      <c r="G23" s="141"/>
      <c r="H23" s="141"/>
      <c r="I23" s="141"/>
    </row>
    <row r="24" spans="1:9" ht="18" customHeight="1">
      <c r="C24" s="142" t="s">
        <v>147</v>
      </c>
      <c r="D24" s="142"/>
      <c r="E24" s="143" t="s">
        <v>142</v>
      </c>
      <c r="F24" s="143"/>
      <c r="G24" s="143" t="s">
        <v>143</v>
      </c>
      <c r="H24" s="143"/>
      <c r="I24" s="142" t="s">
        <v>13</v>
      </c>
    </row>
    <row r="25" spans="1:9" s="12" customFormat="1" ht="18" customHeight="1">
      <c r="C25" s="142"/>
      <c r="D25" s="142"/>
      <c r="E25" s="52" t="s">
        <v>148</v>
      </c>
      <c r="F25" s="19" t="s">
        <v>149</v>
      </c>
      <c r="G25" s="52" t="s">
        <v>148</v>
      </c>
      <c r="H25" s="19" t="s">
        <v>149</v>
      </c>
      <c r="I25" s="142"/>
    </row>
    <row r="26" spans="1:9" ht="18" customHeight="1">
      <c r="C26" s="127" t="s">
        <v>150</v>
      </c>
      <c r="D26" s="127"/>
      <c r="E26" s="55">
        <f>COUNTIF(F12:F22,"XS")</f>
        <v>0</v>
      </c>
      <c r="F26" s="56" t="e">
        <f>E26*100/#REF!</f>
        <v>#REF!</v>
      </c>
      <c r="G26" s="61">
        <f>COUNTIF(H12:H22,"XS")</f>
        <v>0</v>
      </c>
      <c r="H26" s="62" t="e">
        <f>G26*100/#REF!</f>
        <v>#REF!</v>
      </c>
      <c r="I26" s="59"/>
    </row>
    <row r="27" spans="1:9" ht="18" customHeight="1">
      <c r="C27" s="127" t="s">
        <v>151</v>
      </c>
      <c r="D27" s="127"/>
      <c r="E27" s="55">
        <f>COUNTIF(F12:F22,"Tốt")</f>
        <v>0</v>
      </c>
      <c r="F27" s="56" t="e">
        <f>E27*100/#REF!</f>
        <v>#REF!</v>
      </c>
      <c r="G27" s="61">
        <f>COUNTIF(H12:H22,"Tốt")</f>
        <v>0</v>
      </c>
      <c r="H27" s="62" t="e">
        <f>G27*100/#REF!</f>
        <v>#REF!</v>
      </c>
      <c r="I27" s="59"/>
    </row>
    <row r="28" spans="1:9" ht="18" customHeight="1">
      <c r="C28" s="127" t="s">
        <v>152</v>
      </c>
      <c r="D28" s="127"/>
      <c r="E28" s="55">
        <f>COUNTIF(F12:F22,"Khá")</f>
        <v>0</v>
      </c>
      <c r="F28" s="56" t="e">
        <f>E28*100/#REF!</f>
        <v>#REF!</v>
      </c>
      <c r="G28" s="61">
        <f>COUNTIF(H12:H22,"Khá")</f>
        <v>0</v>
      </c>
      <c r="H28" s="62" t="e">
        <f>G28*100/#REF!</f>
        <v>#REF!</v>
      </c>
      <c r="I28" s="59"/>
    </row>
    <row r="29" spans="1:9" ht="18" customHeight="1">
      <c r="C29" s="127" t="s">
        <v>153</v>
      </c>
      <c r="D29" s="127"/>
      <c r="E29" s="55">
        <f>COUNTIF(F12:F22,"TB")</f>
        <v>0</v>
      </c>
      <c r="F29" s="56" t="e">
        <f>E29*100/#REF!</f>
        <v>#REF!</v>
      </c>
      <c r="G29" s="61">
        <f>COUNTIF(H12:H22,"TB")</f>
        <v>0</v>
      </c>
      <c r="H29" s="62" t="e">
        <f>G29*100/#REF!</f>
        <v>#REF!</v>
      </c>
      <c r="I29" s="59"/>
    </row>
    <row r="30" spans="1:9" ht="18" customHeight="1">
      <c r="C30" s="127" t="s">
        <v>154</v>
      </c>
      <c r="D30" s="127"/>
      <c r="E30" s="55">
        <f>COUNTIF(F12:F22,"Yếu")</f>
        <v>0</v>
      </c>
      <c r="F30" s="56" t="e">
        <f>E30*100/#REF!</f>
        <v>#REF!</v>
      </c>
      <c r="G30" s="61">
        <f>COUNTIF(H12:H22,"Yếu")</f>
        <v>0</v>
      </c>
      <c r="H30" s="62" t="e">
        <f>G30*100/#REF!</f>
        <v>#REF!</v>
      </c>
      <c r="I30" s="59"/>
    </row>
    <row r="31" spans="1:9" ht="18" customHeight="1">
      <c r="C31" s="127" t="s">
        <v>155</v>
      </c>
      <c r="D31" s="127"/>
      <c r="E31" s="55">
        <f>COUNTIF(F12:F22,"KXL")</f>
        <v>11</v>
      </c>
      <c r="F31" s="56" t="e">
        <f>E31*100/#REF!</f>
        <v>#REF!</v>
      </c>
      <c r="G31" s="61">
        <f>COUNTIF(H12:H22,"KXL")</f>
        <v>11</v>
      </c>
      <c r="H31" s="62" t="e">
        <f>G31*100/#REF!</f>
        <v>#REF!</v>
      </c>
      <c r="I31" s="59"/>
    </row>
    <row r="32" spans="1:9">
      <c r="C32" s="44"/>
      <c r="D32" s="44"/>
      <c r="F32" s="57"/>
    </row>
    <row r="33" spans="1:10" ht="18" customHeight="1">
      <c r="E33" s="144" t="s">
        <v>159</v>
      </c>
      <c r="F33" s="144"/>
      <c r="G33" s="144"/>
      <c r="H33" s="144"/>
      <c r="I33" s="144"/>
    </row>
    <row r="34" spans="1:10" ht="18" customHeight="1">
      <c r="A34" s="126" t="s">
        <v>156</v>
      </c>
      <c r="B34" s="126"/>
      <c r="C34" s="126"/>
      <c r="D34" s="126"/>
      <c r="E34" s="126"/>
      <c r="F34" s="126" t="s">
        <v>142</v>
      </c>
      <c r="G34" s="126"/>
      <c r="H34" s="126"/>
      <c r="I34" s="58" t="s">
        <v>157</v>
      </c>
      <c r="J34" s="58"/>
    </row>
    <row r="35" spans="1:10" ht="18" customHeight="1"/>
    <row r="36" spans="1:10" ht="18" customHeight="1"/>
    <row r="37" spans="1:10" ht="18" customHeight="1"/>
    <row r="38" spans="1:10" ht="18" customHeight="1">
      <c r="A38" s="4">
        <v>1</v>
      </c>
    </row>
  </sheetData>
  <mergeCells count="30">
    <mergeCell ref="A34:E34"/>
    <mergeCell ref="F34:H34"/>
    <mergeCell ref="C27:D27"/>
    <mergeCell ref="C28:D28"/>
    <mergeCell ref="C29:D29"/>
    <mergeCell ref="C30:D30"/>
    <mergeCell ref="C31:D31"/>
    <mergeCell ref="E33:I33"/>
    <mergeCell ref="C26:D26"/>
    <mergeCell ref="A5:D5"/>
    <mergeCell ref="A6:I6"/>
    <mergeCell ref="A7:I7"/>
    <mergeCell ref="A8:I8"/>
    <mergeCell ref="A10:A11"/>
    <mergeCell ref="B10:B11"/>
    <mergeCell ref="C10:D11"/>
    <mergeCell ref="E10:F10"/>
    <mergeCell ref="G10:H10"/>
    <mergeCell ref="I10:I11"/>
    <mergeCell ref="C23:I23"/>
    <mergeCell ref="C24:D25"/>
    <mergeCell ref="E24:F24"/>
    <mergeCell ref="G24:H24"/>
    <mergeCell ref="I24:I25"/>
    <mergeCell ref="A2:D2"/>
    <mergeCell ref="E2:I2"/>
    <mergeCell ref="A3:D3"/>
    <mergeCell ref="E3:I3"/>
    <mergeCell ref="A4:D4"/>
    <mergeCell ref="E4:I4"/>
  </mergeCells>
  <conditionalFormatting sqref="F12:F22 H12:H2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topLeftCell="A4" workbookViewId="0">
      <selection activeCell="L12" sqref="L12"/>
    </sheetView>
  </sheetViews>
  <sheetFormatPr defaultRowHeight="15.75"/>
  <cols>
    <col min="1" max="1" width="3.75" style="88" customWidth="1"/>
    <col min="2" max="2" width="10.125" style="88" customWidth="1"/>
    <col min="3" max="3" width="16.875" style="88" customWidth="1"/>
    <col min="4" max="4" width="7.875" style="88" customWidth="1"/>
    <col min="5" max="5" width="9.375" style="88" customWidth="1"/>
    <col min="6" max="6" width="6.5" style="88" customWidth="1"/>
    <col min="7" max="7" width="13.875" style="88" customWidth="1"/>
    <col min="8" max="9" width="9.75" style="88" customWidth="1"/>
    <col min="10" max="10" width="8.625" style="88" customWidth="1"/>
    <col min="11" max="11" width="12" style="88" customWidth="1"/>
    <col min="12" max="12" width="16.125" style="88" customWidth="1"/>
    <col min="13" max="256" width="9" style="88"/>
    <col min="257" max="257" width="3.75" style="88" customWidth="1"/>
    <col min="258" max="258" width="10.125" style="88" customWidth="1"/>
    <col min="259" max="259" width="16.875" style="88" customWidth="1"/>
    <col min="260" max="260" width="7.875" style="88" customWidth="1"/>
    <col min="261" max="261" width="9.375" style="88" customWidth="1"/>
    <col min="262" max="262" width="6.5" style="88" customWidth="1"/>
    <col min="263" max="263" width="13.875" style="88" customWidth="1"/>
    <col min="264" max="265" width="9.75" style="88" customWidth="1"/>
    <col min="266" max="266" width="8.625" style="88" customWidth="1"/>
    <col min="267" max="267" width="12" style="88" customWidth="1"/>
    <col min="268" max="268" width="16.125" style="88" customWidth="1"/>
    <col min="269" max="512" width="9" style="88"/>
    <col min="513" max="513" width="3.75" style="88" customWidth="1"/>
    <col min="514" max="514" width="10.125" style="88" customWidth="1"/>
    <col min="515" max="515" width="16.875" style="88" customWidth="1"/>
    <col min="516" max="516" width="7.875" style="88" customWidth="1"/>
    <col min="517" max="517" width="9.375" style="88" customWidth="1"/>
    <col min="518" max="518" width="6.5" style="88" customWidth="1"/>
    <col min="519" max="519" width="13.875" style="88" customWidth="1"/>
    <col min="520" max="521" width="9.75" style="88" customWidth="1"/>
    <col min="522" max="522" width="8.625" style="88" customWidth="1"/>
    <col min="523" max="523" width="12" style="88" customWidth="1"/>
    <col min="524" max="524" width="16.125" style="88" customWidth="1"/>
    <col min="525" max="768" width="9" style="88"/>
    <col min="769" max="769" width="3.75" style="88" customWidth="1"/>
    <col min="770" max="770" width="10.125" style="88" customWidth="1"/>
    <col min="771" max="771" width="16.875" style="88" customWidth="1"/>
    <col min="772" max="772" width="7.875" style="88" customWidth="1"/>
    <col min="773" max="773" width="9.375" style="88" customWidth="1"/>
    <col min="774" max="774" width="6.5" style="88" customWidth="1"/>
    <col min="775" max="775" width="13.875" style="88" customWidth="1"/>
    <col min="776" max="777" width="9.75" style="88" customWidth="1"/>
    <col min="778" max="778" width="8.625" style="88" customWidth="1"/>
    <col min="779" max="779" width="12" style="88" customWidth="1"/>
    <col min="780" max="780" width="16.125" style="88" customWidth="1"/>
    <col min="781" max="1024" width="9" style="88"/>
    <col min="1025" max="1025" width="3.75" style="88" customWidth="1"/>
    <col min="1026" max="1026" width="10.125" style="88" customWidth="1"/>
    <col min="1027" max="1027" width="16.875" style="88" customWidth="1"/>
    <col min="1028" max="1028" width="7.875" style="88" customWidth="1"/>
    <col min="1029" max="1029" width="9.375" style="88" customWidth="1"/>
    <col min="1030" max="1030" width="6.5" style="88" customWidth="1"/>
    <col min="1031" max="1031" width="13.875" style="88" customWidth="1"/>
    <col min="1032" max="1033" width="9.75" style="88" customWidth="1"/>
    <col min="1034" max="1034" width="8.625" style="88" customWidth="1"/>
    <col min="1035" max="1035" width="12" style="88" customWidth="1"/>
    <col min="1036" max="1036" width="16.125" style="88" customWidth="1"/>
    <col min="1037" max="1280" width="9" style="88"/>
    <col min="1281" max="1281" width="3.75" style="88" customWidth="1"/>
    <col min="1282" max="1282" width="10.125" style="88" customWidth="1"/>
    <col min="1283" max="1283" width="16.875" style="88" customWidth="1"/>
    <col min="1284" max="1284" width="7.875" style="88" customWidth="1"/>
    <col min="1285" max="1285" width="9.375" style="88" customWidth="1"/>
    <col min="1286" max="1286" width="6.5" style="88" customWidth="1"/>
    <col min="1287" max="1287" width="13.875" style="88" customWidth="1"/>
    <col min="1288" max="1289" width="9.75" style="88" customWidth="1"/>
    <col min="1290" max="1290" width="8.625" style="88" customWidth="1"/>
    <col min="1291" max="1291" width="12" style="88" customWidth="1"/>
    <col min="1292" max="1292" width="16.125" style="88" customWidth="1"/>
    <col min="1293" max="1536" width="9" style="88"/>
    <col min="1537" max="1537" width="3.75" style="88" customWidth="1"/>
    <col min="1538" max="1538" width="10.125" style="88" customWidth="1"/>
    <col min="1539" max="1539" width="16.875" style="88" customWidth="1"/>
    <col min="1540" max="1540" width="7.875" style="88" customWidth="1"/>
    <col min="1541" max="1541" width="9.375" style="88" customWidth="1"/>
    <col min="1542" max="1542" width="6.5" style="88" customWidth="1"/>
    <col min="1543" max="1543" width="13.875" style="88" customWidth="1"/>
    <col min="1544" max="1545" width="9.75" style="88" customWidth="1"/>
    <col min="1546" max="1546" width="8.625" style="88" customWidth="1"/>
    <col min="1547" max="1547" width="12" style="88" customWidth="1"/>
    <col min="1548" max="1548" width="16.125" style="88" customWidth="1"/>
    <col min="1549" max="1792" width="9" style="88"/>
    <col min="1793" max="1793" width="3.75" style="88" customWidth="1"/>
    <col min="1794" max="1794" width="10.125" style="88" customWidth="1"/>
    <col min="1795" max="1795" width="16.875" style="88" customWidth="1"/>
    <col min="1796" max="1796" width="7.875" style="88" customWidth="1"/>
    <col min="1797" max="1797" width="9.375" style="88" customWidth="1"/>
    <col min="1798" max="1798" width="6.5" style="88" customWidth="1"/>
    <col min="1799" max="1799" width="13.875" style="88" customWidth="1"/>
    <col min="1800" max="1801" width="9.75" style="88" customWidth="1"/>
    <col min="1802" max="1802" width="8.625" style="88" customWidth="1"/>
    <col min="1803" max="1803" width="12" style="88" customWidth="1"/>
    <col min="1804" max="1804" width="16.125" style="88" customWidth="1"/>
    <col min="1805" max="2048" width="9" style="88"/>
    <col min="2049" max="2049" width="3.75" style="88" customWidth="1"/>
    <col min="2050" max="2050" width="10.125" style="88" customWidth="1"/>
    <col min="2051" max="2051" width="16.875" style="88" customWidth="1"/>
    <col min="2052" max="2052" width="7.875" style="88" customWidth="1"/>
    <col min="2053" max="2053" width="9.375" style="88" customWidth="1"/>
    <col min="2054" max="2054" width="6.5" style="88" customWidth="1"/>
    <col min="2055" max="2055" width="13.875" style="88" customWidth="1"/>
    <col min="2056" max="2057" width="9.75" style="88" customWidth="1"/>
    <col min="2058" max="2058" width="8.625" style="88" customWidth="1"/>
    <col min="2059" max="2059" width="12" style="88" customWidth="1"/>
    <col min="2060" max="2060" width="16.125" style="88" customWidth="1"/>
    <col min="2061" max="2304" width="9" style="88"/>
    <col min="2305" max="2305" width="3.75" style="88" customWidth="1"/>
    <col min="2306" max="2306" width="10.125" style="88" customWidth="1"/>
    <col min="2307" max="2307" width="16.875" style="88" customWidth="1"/>
    <col min="2308" max="2308" width="7.875" style="88" customWidth="1"/>
    <col min="2309" max="2309" width="9.375" style="88" customWidth="1"/>
    <col min="2310" max="2310" width="6.5" style="88" customWidth="1"/>
    <col min="2311" max="2311" width="13.875" style="88" customWidth="1"/>
    <col min="2312" max="2313" width="9.75" style="88" customWidth="1"/>
    <col min="2314" max="2314" width="8.625" style="88" customWidth="1"/>
    <col min="2315" max="2315" width="12" style="88" customWidth="1"/>
    <col min="2316" max="2316" width="16.125" style="88" customWidth="1"/>
    <col min="2317" max="2560" width="9" style="88"/>
    <col min="2561" max="2561" width="3.75" style="88" customWidth="1"/>
    <col min="2562" max="2562" width="10.125" style="88" customWidth="1"/>
    <col min="2563" max="2563" width="16.875" style="88" customWidth="1"/>
    <col min="2564" max="2564" width="7.875" style="88" customWidth="1"/>
    <col min="2565" max="2565" width="9.375" style="88" customWidth="1"/>
    <col min="2566" max="2566" width="6.5" style="88" customWidth="1"/>
    <col min="2567" max="2567" width="13.875" style="88" customWidth="1"/>
    <col min="2568" max="2569" width="9.75" style="88" customWidth="1"/>
    <col min="2570" max="2570" width="8.625" style="88" customWidth="1"/>
    <col min="2571" max="2571" width="12" style="88" customWidth="1"/>
    <col min="2572" max="2572" width="16.125" style="88" customWidth="1"/>
    <col min="2573" max="2816" width="9" style="88"/>
    <col min="2817" max="2817" width="3.75" style="88" customWidth="1"/>
    <col min="2818" max="2818" width="10.125" style="88" customWidth="1"/>
    <col min="2819" max="2819" width="16.875" style="88" customWidth="1"/>
    <col min="2820" max="2820" width="7.875" style="88" customWidth="1"/>
    <col min="2821" max="2821" width="9.375" style="88" customWidth="1"/>
    <col min="2822" max="2822" width="6.5" style="88" customWidth="1"/>
    <col min="2823" max="2823" width="13.875" style="88" customWidth="1"/>
    <col min="2824" max="2825" width="9.75" style="88" customWidth="1"/>
    <col min="2826" max="2826" width="8.625" style="88" customWidth="1"/>
    <col min="2827" max="2827" width="12" style="88" customWidth="1"/>
    <col min="2828" max="2828" width="16.125" style="88" customWidth="1"/>
    <col min="2829" max="3072" width="9" style="88"/>
    <col min="3073" max="3073" width="3.75" style="88" customWidth="1"/>
    <col min="3074" max="3074" width="10.125" style="88" customWidth="1"/>
    <col min="3075" max="3075" width="16.875" style="88" customWidth="1"/>
    <col min="3076" max="3076" width="7.875" style="88" customWidth="1"/>
    <col min="3077" max="3077" width="9.375" style="88" customWidth="1"/>
    <col min="3078" max="3078" width="6.5" style="88" customWidth="1"/>
    <col min="3079" max="3079" width="13.875" style="88" customWidth="1"/>
    <col min="3080" max="3081" width="9.75" style="88" customWidth="1"/>
    <col min="3082" max="3082" width="8.625" style="88" customWidth="1"/>
    <col min="3083" max="3083" width="12" style="88" customWidth="1"/>
    <col min="3084" max="3084" width="16.125" style="88" customWidth="1"/>
    <col min="3085" max="3328" width="9" style="88"/>
    <col min="3329" max="3329" width="3.75" style="88" customWidth="1"/>
    <col min="3330" max="3330" width="10.125" style="88" customWidth="1"/>
    <col min="3331" max="3331" width="16.875" style="88" customWidth="1"/>
    <col min="3332" max="3332" width="7.875" style="88" customWidth="1"/>
    <col min="3333" max="3333" width="9.375" style="88" customWidth="1"/>
    <col min="3334" max="3334" width="6.5" style="88" customWidth="1"/>
    <col min="3335" max="3335" width="13.875" style="88" customWidth="1"/>
    <col min="3336" max="3337" width="9.75" style="88" customWidth="1"/>
    <col min="3338" max="3338" width="8.625" style="88" customWidth="1"/>
    <col min="3339" max="3339" width="12" style="88" customWidth="1"/>
    <col min="3340" max="3340" width="16.125" style="88" customWidth="1"/>
    <col min="3341" max="3584" width="9" style="88"/>
    <col min="3585" max="3585" width="3.75" style="88" customWidth="1"/>
    <col min="3586" max="3586" width="10.125" style="88" customWidth="1"/>
    <col min="3587" max="3587" width="16.875" style="88" customWidth="1"/>
    <col min="3588" max="3588" width="7.875" style="88" customWidth="1"/>
    <col min="3589" max="3589" width="9.375" style="88" customWidth="1"/>
    <col min="3590" max="3590" width="6.5" style="88" customWidth="1"/>
    <col min="3591" max="3591" width="13.875" style="88" customWidth="1"/>
    <col min="3592" max="3593" width="9.75" style="88" customWidth="1"/>
    <col min="3594" max="3594" width="8.625" style="88" customWidth="1"/>
    <col min="3595" max="3595" width="12" style="88" customWidth="1"/>
    <col min="3596" max="3596" width="16.125" style="88" customWidth="1"/>
    <col min="3597" max="3840" width="9" style="88"/>
    <col min="3841" max="3841" width="3.75" style="88" customWidth="1"/>
    <col min="3842" max="3842" width="10.125" style="88" customWidth="1"/>
    <col min="3843" max="3843" width="16.875" style="88" customWidth="1"/>
    <col min="3844" max="3844" width="7.875" style="88" customWidth="1"/>
    <col min="3845" max="3845" width="9.375" style="88" customWidth="1"/>
    <col min="3846" max="3846" width="6.5" style="88" customWidth="1"/>
    <col min="3847" max="3847" width="13.875" style="88" customWidth="1"/>
    <col min="3848" max="3849" width="9.75" style="88" customWidth="1"/>
    <col min="3850" max="3850" width="8.625" style="88" customWidth="1"/>
    <col min="3851" max="3851" width="12" style="88" customWidth="1"/>
    <col min="3852" max="3852" width="16.125" style="88" customWidth="1"/>
    <col min="3853" max="4096" width="9" style="88"/>
    <col min="4097" max="4097" width="3.75" style="88" customWidth="1"/>
    <col min="4098" max="4098" width="10.125" style="88" customWidth="1"/>
    <col min="4099" max="4099" width="16.875" style="88" customWidth="1"/>
    <col min="4100" max="4100" width="7.875" style="88" customWidth="1"/>
    <col min="4101" max="4101" width="9.375" style="88" customWidth="1"/>
    <col min="4102" max="4102" width="6.5" style="88" customWidth="1"/>
    <col min="4103" max="4103" width="13.875" style="88" customWidth="1"/>
    <col min="4104" max="4105" width="9.75" style="88" customWidth="1"/>
    <col min="4106" max="4106" width="8.625" style="88" customWidth="1"/>
    <col min="4107" max="4107" width="12" style="88" customWidth="1"/>
    <col min="4108" max="4108" width="16.125" style="88" customWidth="1"/>
    <col min="4109" max="4352" width="9" style="88"/>
    <col min="4353" max="4353" width="3.75" style="88" customWidth="1"/>
    <col min="4354" max="4354" width="10.125" style="88" customWidth="1"/>
    <col min="4355" max="4355" width="16.875" style="88" customWidth="1"/>
    <col min="4356" max="4356" width="7.875" style="88" customWidth="1"/>
    <col min="4357" max="4357" width="9.375" style="88" customWidth="1"/>
    <col min="4358" max="4358" width="6.5" style="88" customWidth="1"/>
    <col min="4359" max="4359" width="13.875" style="88" customWidth="1"/>
    <col min="4360" max="4361" width="9.75" style="88" customWidth="1"/>
    <col min="4362" max="4362" width="8.625" style="88" customWidth="1"/>
    <col min="4363" max="4363" width="12" style="88" customWidth="1"/>
    <col min="4364" max="4364" width="16.125" style="88" customWidth="1"/>
    <col min="4365" max="4608" width="9" style="88"/>
    <col min="4609" max="4609" width="3.75" style="88" customWidth="1"/>
    <col min="4610" max="4610" width="10.125" style="88" customWidth="1"/>
    <col min="4611" max="4611" width="16.875" style="88" customWidth="1"/>
    <col min="4612" max="4612" width="7.875" style="88" customWidth="1"/>
    <col min="4613" max="4613" width="9.375" style="88" customWidth="1"/>
    <col min="4614" max="4614" width="6.5" style="88" customWidth="1"/>
    <col min="4615" max="4615" width="13.875" style="88" customWidth="1"/>
    <col min="4616" max="4617" width="9.75" style="88" customWidth="1"/>
    <col min="4618" max="4618" width="8.625" style="88" customWidth="1"/>
    <col min="4619" max="4619" width="12" style="88" customWidth="1"/>
    <col min="4620" max="4620" width="16.125" style="88" customWidth="1"/>
    <col min="4621" max="4864" width="9" style="88"/>
    <col min="4865" max="4865" width="3.75" style="88" customWidth="1"/>
    <col min="4866" max="4866" width="10.125" style="88" customWidth="1"/>
    <col min="4867" max="4867" width="16.875" style="88" customWidth="1"/>
    <col min="4868" max="4868" width="7.875" style="88" customWidth="1"/>
    <col min="4869" max="4869" width="9.375" style="88" customWidth="1"/>
    <col min="4870" max="4870" width="6.5" style="88" customWidth="1"/>
    <col min="4871" max="4871" width="13.875" style="88" customWidth="1"/>
    <col min="4872" max="4873" width="9.75" style="88" customWidth="1"/>
    <col min="4874" max="4874" width="8.625" style="88" customWidth="1"/>
    <col min="4875" max="4875" width="12" style="88" customWidth="1"/>
    <col min="4876" max="4876" width="16.125" style="88" customWidth="1"/>
    <col min="4877" max="5120" width="9" style="88"/>
    <col min="5121" max="5121" width="3.75" style="88" customWidth="1"/>
    <col min="5122" max="5122" width="10.125" style="88" customWidth="1"/>
    <col min="5123" max="5123" width="16.875" style="88" customWidth="1"/>
    <col min="5124" max="5124" width="7.875" style="88" customWidth="1"/>
    <col min="5125" max="5125" width="9.375" style="88" customWidth="1"/>
    <col min="5126" max="5126" width="6.5" style="88" customWidth="1"/>
    <col min="5127" max="5127" width="13.875" style="88" customWidth="1"/>
    <col min="5128" max="5129" width="9.75" style="88" customWidth="1"/>
    <col min="5130" max="5130" width="8.625" style="88" customWidth="1"/>
    <col min="5131" max="5131" width="12" style="88" customWidth="1"/>
    <col min="5132" max="5132" width="16.125" style="88" customWidth="1"/>
    <col min="5133" max="5376" width="9" style="88"/>
    <col min="5377" max="5377" width="3.75" style="88" customWidth="1"/>
    <col min="5378" max="5378" width="10.125" style="88" customWidth="1"/>
    <col min="5379" max="5379" width="16.875" style="88" customWidth="1"/>
    <col min="5380" max="5380" width="7.875" style="88" customWidth="1"/>
    <col min="5381" max="5381" width="9.375" style="88" customWidth="1"/>
    <col min="5382" max="5382" width="6.5" style="88" customWidth="1"/>
    <col min="5383" max="5383" width="13.875" style="88" customWidth="1"/>
    <col min="5384" max="5385" width="9.75" style="88" customWidth="1"/>
    <col min="5386" max="5386" width="8.625" style="88" customWidth="1"/>
    <col min="5387" max="5387" width="12" style="88" customWidth="1"/>
    <col min="5388" max="5388" width="16.125" style="88" customWidth="1"/>
    <col min="5389" max="5632" width="9" style="88"/>
    <col min="5633" max="5633" width="3.75" style="88" customWidth="1"/>
    <col min="5634" max="5634" width="10.125" style="88" customWidth="1"/>
    <col min="5635" max="5635" width="16.875" style="88" customWidth="1"/>
    <col min="5636" max="5636" width="7.875" style="88" customWidth="1"/>
    <col min="5637" max="5637" width="9.375" style="88" customWidth="1"/>
    <col min="5638" max="5638" width="6.5" style="88" customWidth="1"/>
    <col min="5639" max="5639" width="13.875" style="88" customWidth="1"/>
    <col min="5640" max="5641" width="9.75" style="88" customWidth="1"/>
    <col min="5642" max="5642" width="8.625" style="88" customWidth="1"/>
    <col min="5643" max="5643" width="12" style="88" customWidth="1"/>
    <col min="5644" max="5644" width="16.125" style="88" customWidth="1"/>
    <col min="5645" max="5888" width="9" style="88"/>
    <col min="5889" max="5889" width="3.75" style="88" customWidth="1"/>
    <col min="5890" max="5890" width="10.125" style="88" customWidth="1"/>
    <col min="5891" max="5891" width="16.875" style="88" customWidth="1"/>
    <col min="5892" max="5892" width="7.875" style="88" customWidth="1"/>
    <col min="5893" max="5893" width="9.375" style="88" customWidth="1"/>
    <col min="5894" max="5894" width="6.5" style="88" customWidth="1"/>
    <col min="5895" max="5895" width="13.875" style="88" customWidth="1"/>
    <col min="5896" max="5897" width="9.75" style="88" customWidth="1"/>
    <col min="5898" max="5898" width="8.625" style="88" customWidth="1"/>
    <col min="5899" max="5899" width="12" style="88" customWidth="1"/>
    <col min="5900" max="5900" width="16.125" style="88" customWidth="1"/>
    <col min="5901" max="6144" width="9" style="88"/>
    <col min="6145" max="6145" width="3.75" style="88" customWidth="1"/>
    <col min="6146" max="6146" width="10.125" style="88" customWidth="1"/>
    <col min="6147" max="6147" width="16.875" style="88" customWidth="1"/>
    <col min="6148" max="6148" width="7.875" style="88" customWidth="1"/>
    <col min="6149" max="6149" width="9.375" style="88" customWidth="1"/>
    <col min="6150" max="6150" width="6.5" style="88" customWidth="1"/>
    <col min="6151" max="6151" width="13.875" style="88" customWidth="1"/>
    <col min="6152" max="6153" width="9.75" style="88" customWidth="1"/>
    <col min="6154" max="6154" width="8.625" style="88" customWidth="1"/>
    <col min="6155" max="6155" width="12" style="88" customWidth="1"/>
    <col min="6156" max="6156" width="16.125" style="88" customWidth="1"/>
    <col min="6157" max="6400" width="9" style="88"/>
    <col min="6401" max="6401" width="3.75" style="88" customWidth="1"/>
    <col min="6402" max="6402" width="10.125" style="88" customWidth="1"/>
    <col min="6403" max="6403" width="16.875" style="88" customWidth="1"/>
    <col min="6404" max="6404" width="7.875" style="88" customWidth="1"/>
    <col min="6405" max="6405" width="9.375" style="88" customWidth="1"/>
    <col min="6406" max="6406" width="6.5" style="88" customWidth="1"/>
    <col min="6407" max="6407" width="13.875" style="88" customWidth="1"/>
    <col min="6408" max="6409" width="9.75" style="88" customWidth="1"/>
    <col min="6410" max="6410" width="8.625" style="88" customWidth="1"/>
    <col min="6411" max="6411" width="12" style="88" customWidth="1"/>
    <col min="6412" max="6412" width="16.125" style="88" customWidth="1"/>
    <col min="6413" max="6656" width="9" style="88"/>
    <col min="6657" max="6657" width="3.75" style="88" customWidth="1"/>
    <col min="6658" max="6658" width="10.125" style="88" customWidth="1"/>
    <col min="6659" max="6659" width="16.875" style="88" customWidth="1"/>
    <col min="6660" max="6660" width="7.875" style="88" customWidth="1"/>
    <col min="6661" max="6661" width="9.375" style="88" customWidth="1"/>
    <col min="6662" max="6662" width="6.5" style="88" customWidth="1"/>
    <col min="6663" max="6663" width="13.875" style="88" customWidth="1"/>
    <col min="6664" max="6665" width="9.75" style="88" customWidth="1"/>
    <col min="6666" max="6666" width="8.625" style="88" customWidth="1"/>
    <col min="6667" max="6667" width="12" style="88" customWidth="1"/>
    <col min="6668" max="6668" width="16.125" style="88" customWidth="1"/>
    <col min="6669" max="6912" width="9" style="88"/>
    <col min="6913" max="6913" width="3.75" style="88" customWidth="1"/>
    <col min="6914" max="6914" width="10.125" style="88" customWidth="1"/>
    <col min="6915" max="6915" width="16.875" style="88" customWidth="1"/>
    <col min="6916" max="6916" width="7.875" style="88" customWidth="1"/>
    <col min="6917" max="6917" width="9.375" style="88" customWidth="1"/>
    <col min="6918" max="6918" width="6.5" style="88" customWidth="1"/>
    <col min="6919" max="6919" width="13.875" style="88" customWidth="1"/>
    <col min="6920" max="6921" width="9.75" style="88" customWidth="1"/>
    <col min="6922" max="6922" width="8.625" style="88" customWidth="1"/>
    <col min="6923" max="6923" width="12" style="88" customWidth="1"/>
    <col min="6924" max="6924" width="16.125" style="88" customWidth="1"/>
    <col min="6925" max="7168" width="9" style="88"/>
    <col min="7169" max="7169" width="3.75" style="88" customWidth="1"/>
    <col min="7170" max="7170" width="10.125" style="88" customWidth="1"/>
    <col min="7171" max="7171" width="16.875" style="88" customWidth="1"/>
    <col min="7172" max="7172" width="7.875" style="88" customWidth="1"/>
    <col min="7173" max="7173" width="9.375" style="88" customWidth="1"/>
    <col min="7174" max="7174" width="6.5" style="88" customWidth="1"/>
    <col min="7175" max="7175" width="13.875" style="88" customWidth="1"/>
    <col min="7176" max="7177" width="9.75" style="88" customWidth="1"/>
    <col min="7178" max="7178" width="8.625" style="88" customWidth="1"/>
    <col min="7179" max="7179" width="12" style="88" customWidth="1"/>
    <col min="7180" max="7180" width="16.125" style="88" customWidth="1"/>
    <col min="7181" max="7424" width="9" style="88"/>
    <col min="7425" max="7425" width="3.75" style="88" customWidth="1"/>
    <col min="7426" max="7426" width="10.125" style="88" customWidth="1"/>
    <col min="7427" max="7427" width="16.875" style="88" customWidth="1"/>
    <col min="7428" max="7428" width="7.875" style="88" customWidth="1"/>
    <col min="7429" max="7429" width="9.375" style="88" customWidth="1"/>
    <col min="7430" max="7430" width="6.5" style="88" customWidth="1"/>
    <col min="7431" max="7431" width="13.875" style="88" customWidth="1"/>
    <col min="7432" max="7433" width="9.75" style="88" customWidth="1"/>
    <col min="7434" max="7434" width="8.625" style="88" customWidth="1"/>
    <col min="7435" max="7435" width="12" style="88" customWidth="1"/>
    <col min="7436" max="7436" width="16.125" style="88" customWidth="1"/>
    <col min="7437" max="7680" width="9" style="88"/>
    <col min="7681" max="7681" width="3.75" style="88" customWidth="1"/>
    <col min="7682" max="7682" width="10.125" style="88" customWidth="1"/>
    <col min="7683" max="7683" width="16.875" style="88" customWidth="1"/>
    <col min="7684" max="7684" width="7.875" style="88" customWidth="1"/>
    <col min="7685" max="7685" width="9.375" style="88" customWidth="1"/>
    <col min="7686" max="7686" width="6.5" style="88" customWidth="1"/>
    <col min="7687" max="7687" width="13.875" style="88" customWidth="1"/>
    <col min="7688" max="7689" width="9.75" style="88" customWidth="1"/>
    <col min="7690" max="7690" width="8.625" style="88" customWidth="1"/>
    <col min="7691" max="7691" width="12" style="88" customWidth="1"/>
    <col min="7692" max="7692" width="16.125" style="88" customWidth="1"/>
    <col min="7693" max="7936" width="9" style="88"/>
    <col min="7937" max="7937" width="3.75" style="88" customWidth="1"/>
    <col min="7938" max="7938" width="10.125" style="88" customWidth="1"/>
    <col min="7939" max="7939" width="16.875" style="88" customWidth="1"/>
    <col min="7940" max="7940" width="7.875" style="88" customWidth="1"/>
    <col min="7941" max="7941" width="9.375" style="88" customWidth="1"/>
    <col min="7942" max="7942" width="6.5" style="88" customWidth="1"/>
    <col min="7943" max="7943" width="13.875" style="88" customWidth="1"/>
    <col min="7944" max="7945" width="9.75" style="88" customWidth="1"/>
    <col min="7946" max="7946" width="8.625" style="88" customWidth="1"/>
    <col min="7947" max="7947" width="12" style="88" customWidth="1"/>
    <col min="7948" max="7948" width="16.125" style="88" customWidth="1"/>
    <col min="7949" max="8192" width="9" style="88"/>
    <col min="8193" max="8193" width="3.75" style="88" customWidth="1"/>
    <col min="8194" max="8194" width="10.125" style="88" customWidth="1"/>
    <col min="8195" max="8195" width="16.875" style="88" customWidth="1"/>
    <col min="8196" max="8196" width="7.875" style="88" customWidth="1"/>
    <col min="8197" max="8197" width="9.375" style="88" customWidth="1"/>
    <col min="8198" max="8198" width="6.5" style="88" customWidth="1"/>
    <col min="8199" max="8199" width="13.875" style="88" customWidth="1"/>
    <col min="8200" max="8201" width="9.75" style="88" customWidth="1"/>
    <col min="8202" max="8202" width="8.625" style="88" customWidth="1"/>
    <col min="8203" max="8203" width="12" style="88" customWidth="1"/>
    <col min="8204" max="8204" width="16.125" style="88" customWidth="1"/>
    <col min="8205" max="8448" width="9" style="88"/>
    <col min="8449" max="8449" width="3.75" style="88" customWidth="1"/>
    <col min="8450" max="8450" width="10.125" style="88" customWidth="1"/>
    <col min="8451" max="8451" width="16.875" style="88" customWidth="1"/>
    <col min="8452" max="8452" width="7.875" style="88" customWidth="1"/>
    <col min="8453" max="8453" width="9.375" style="88" customWidth="1"/>
    <col min="8454" max="8454" width="6.5" style="88" customWidth="1"/>
    <col min="8455" max="8455" width="13.875" style="88" customWidth="1"/>
    <col min="8456" max="8457" width="9.75" style="88" customWidth="1"/>
    <col min="8458" max="8458" width="8.625" style="88" customWidth="1"/>
    <col min="8459" max="8459" width="12" style="88" customWidth="1"/>
    <col min="8460" max="8460" width="16.125" style="88" customWidth="1"/>
    <col min="8461" max="8704" width="9" style="88"/>
    <col min="8705" max="8705" width="3.75" style="88" customWidth="1"/>
    <col min="8706" max="8706" width="10.125" style="88" customWidth="1"/>
    <col min="8707" max="8707" width="16.875" style="88" customWidth="1"/>
    <col min="8708" max="8708" width="7.875" style="88" customWidth="1"/>
    <col min="8709" max="8709" width="9.375" style="88" customWidth="1"/>
    <col min="8710" max="8710" width="6.5" style="88" customWidth="1"/>
    <col min="8711" max="8711" width="13.875" style="88" customWidth="1"/>
    <col min="8712" max="8713" width="9.75" style="88" customWidth="1"/>
    <col min="8714" max="8714" width="8.625" style="88" customWidth="1"/>
    <col min="8715" max="8715" width="12" style="88" customWidth="1"/>
    <col min="8716" max="8716" width="16.125" style="88" customWidth="1"/>
    <col min="8717" max="8960" width="9" style="88"/>
    <col min="8961" max="8961" width="3.75" style="88" customWidth="1"/>
    <col min="8962" max="8962" width="10.125" style="88" customWidth="1"/>
    <col min="8963" max="8963" width="16.875" style="88" customWidth="1"/>
    <col min="8964" max="8964" width="7.875" style="88" customWidth="1"/>
    <col min="8965" max="8965" width="9.375" style="88" customWidth="1"/>
    <col min="8966" max="8966" width="6.5" style="88" customWidth="1"/>
    <col min="8967" max="8967" width="13.875" style="88" customWidth="1"/>
    <col min="8968" max="8969" width="9.75" style="88" customWidth="1"/>
    <col min="8970" max="8970" width="8.625" style="88" customWidth="1"/>
    <col min="8971" max="8971" width="12" style="88" customWidth="1"/>
    <col min="8972" max="8972" width="16.125" style="88" customWidth="1"/>
    <col min="8973" max="9216" width="9" style="88"/>
    <col min="9217" max="9217" width="3.75" style="88" customWidth="1"/>
    <col min="9218" max="9218" width="10.125" style="88" customWidth="1"/>
    <col min="9219" max="9219" width="16.875" style="88" customWidth="1"/>
    <col min="9220" max="9220" width="7.875" style="88" customWidth="1"/>
    <col min="9221" max="9221" width="9.375" style="88" customWidth="1"/>
    <col min="9222" max="9222" width="6.5" style="88" customWidth="1"/>
    <col min="9223" max="9223" width="13.875" style="88" customWidth="1"/>
    <col min="9224" max="9225" width="9.75" style="88" customWidth="1"/>
    <col min="9226" max="9226" width="8.625" style="88" customWidth="1"/>
    <col min="9227" max="9227" width="12" style="88" customWidth="1"/>
    <col min="9228" max="9228" width="16.125" style="88" customWidth="1"/>
    <col min="9229" max="9472" width="9" style="88"/>
    <col min="9473" max="9473" width="3.75" style="88" customWidth="1"/>
    <col min="9474" max="9474" width="10.125" style="88" customWidth="1"/>
    <col min="9475" max="9475" width="16.875" style="88" customWidth="1"/>
    <col min="9476" max="9476" width="7.875" style="88" customWidth="1"/>
    <col min="9477" max="9477" width="9.375" style="88" customWidth="1"/>
    <col min="9478" max="9478" width="6.5" style="88" customWidth="1"/>
    <col min="9479" max="9479" width="13.875" style="88" customWidth="1"/>
    <col min="9480" max="9481" width="9.75" style="88" customWidth="1"/>
    <col min="9482" max="9482" width="8.625" style="88" customWidth="1"/>
    <col min="9483" max="9483" width="12" style="88" customWidth="1"/>
    <col min="9484" max="9484" width="16.125" style="88" customWidth="1"/>
    <col min="9485" max="9728" width="9" style="88"/>
    <col min="9729" max="9729" width="3.75" style="88" customWidth="1"/>
    <col min="9730" max="9730" width="10.125" style="88" customWidth="1"/>
    <col min="9731" max="9731" width="16.875" style="88" customWidth="1"/>
    <col min="9732" max="9732" width="7.875" style="88" customWidth="1"/>
    <col min="9733" max="9733" width="9.375" style="88" customWidth="1"/>
    <col min="9734" max="9734" width="6.5" style="88" customWidth="1"/>
    <col min="9735" max="9735" width="13.875" style="88" customWidth="1"/>
    <col min="9736" max="9737" width="9.75" style="88" customWidth="1"/>
    <col min="9738" max="9738" width="8.625" style="88" customWidth="1"/>
    <col min="9739" max="9739" width="12" style="88" customWidth="1"/>
    <col min="9740" max="9740" width="16.125" style="88" customWidth="1"/>
    <col min="9741" max="9984" width="9" style="88"/>
    <col min="9985" max="9985" width="3.75" style="88" customWidth="1"/>
    <col min="9986" max="9986" width="10.125" style="88" customWidth="1"/>
    <col min="9987" max="9987" width="16.875" style="88" customWidth="1"/>
    <col min="9988" max="9988" width="7.875" style="88" customWidth="1"/>
    <col min="9989" max="9989" width="9.375" style="88" customWidth="1"/>
    <col min="9990" max="9990" width="6.5" style="88" customWidth="1"/>
    <col min="9991" max="9991" width="13.875" style="88" customWidth="1"/>
    <col min="9992" max="9993" width="9.75" style="88" customWidth="1"/>
    <col min="9994" max="9994" width="8.625" style="88" customWidth="1"/>
    <col min="9995" max="9995" width="12" style="88" customWidth="1"/>
    <col min="9996" max="9996" width="16.125" style="88" customWidth="1"/>
    <col min="9997" max="10240" width="9" style="88"/>
    <col min="10241" max="10241" width="3.75" style="88" customWidth="1"/>
    <col min="10242" max="10242" width="10.125" style="88" customWidth="1"/>
    <col min="10243" max="10243" width="16.875" style="88" customWidth="1"/>
    <col min="10244" max="10244" width="7.875" style="88" customWidth="1"/>
    <col min="10245" max="10245" width="9.375" style="88" customWidth="1"/>
    <col min="10246" max="10246" width="6.5" style="88" customWidth="1"/>
    <col min="10247" max="10247" width="13.875" style="88" customWidth="1"/>
    <col min="10248" max="10249" width="9.75" style="88" customWidth="1"/>
    <col min="10250" max="10250" width="8.625" style="88" customWidth="1"/>
    <col min="10251" max="10251" width="12" style="88" customWidth="1"/>
    <col min="10252" max="10252" width="16.125" style="88" customWidth="1"/>
    <col min="10253" max="10496" width="9" style="88"/>
    <col min="10497" max="10497" width="3.75" style="88" customWidth="1"/>
    <col min="10498" max="10498" width="10.125" style="88" customWidth="1"/>
    <col min="10499" max="10499" width="16.875" style="88" customWidth="1"/>
    <col min="10500" max="10500" width="7.875" style="88" customWidth="1"/>
    <col min="10501" max="10501" width="9.375" style="88" customWidth="1"/>
    <col min="10502" max="10502" width="6.5" style="88" customWidth="1"/>
    <col min="10503" max="10503" width="13.875" style="88" customWidth="1"/>
    <col min="10504" max="10505" width="9.75" style="88" customWidth="1"/>
    <col min="10506" max="10506" width="8.625" style="88" customWidth="1"/>
    <col min="10507" max="10507" width="12" style="88" customWidth="1"/>
    <col min="10508" max="10508" width="16.125" style="88" customWidth="1"/>
    <col min="10509" max="10752" width="9" style="88"/>
    <col min="10753" max="10753" width="3.75" style="88" customWidth="1"/>
    <col min="10754" max="10754" width="10.125" style="88" customWidth="1"/>
    <col min="10755" max="10755" width="16.875" style="88" customWidth="1"/>
    <col min="10756" max="10756" width="7.875" style="88" customWidth="1"/>
    <col min="10757" max="10757" width="9.375" style="88" customWidth="1"/>
    <col min="10758" max="10758" width="6.5" style="88" customWidth="1"/>
    <col min="10759" max="10759" width="13.875" style="88" customWidth="1"/>
    <col min="10760" max="10761" width="9.75" style="88" customWidth="1"/>
    <col min="10762" max="10762" width="8.625" style="88" customWidth="1"/>
    <col min="10763" max="10763" width="12" style="88" customWidth="1"/>
    <col min="10764" max="10764" width="16.125" style="88" customWidth="1"/>
    <col min="10765" max="11008" width="9" style="88"/>
    <col min="11009" max="11009" width="3.75" style="88" customWidth="1"/>
    <col min="11010" max="11010" width="10.125" style="88" customWidth="1"/>
    <col min="11011" max="11011" width="16.875" style="88" customWidth="1"/>
    <col min="11012" max="11012" width="7.875" style="88" customWidth="1"/>
    <col min="11013" max="11013" width="9.375" style="88" customWidth="1"/>
    <col min="11014" max="11014" width="6.5" style="88" customWidth="1"/>
    <col min="11015" max="11015" width="13.875" style="88" customWidth="1"/>
    <col min="11016" max="11017" width="9.75" style="88" customWidth="1"/>
    <col min="11018" max="11018" width="8.625" style="88" customWidth="1"/>
    <col min="11019" max="11019" width="12" style="88" customWidth="1"/>
    <col min="11020" max="11020" width="16.125" style="88" customWidth="1"/>
    <col min="11021" max="11264" width="9" style="88"/>
    <col min="11265" max="11265" width="3.75" style="88" customWidth="1"/>
    <col min="11266" max="11266" width="10.125" style="88" customWidth="1"/>
    <col min="11267" max="11267" width="16.875" style="88" customWidth="1"/>
    <col min="11268" max="11268" width="7.875" style="88" customWidth="1"/>
    <col min="11269" max="11269" width="9.375" style="88" customWidth="1"/>
    <col min="11270" max="11270" width="6.5" style="88" customWidth="1"/>
    <col min="11271" max="11271" width="13.875" style="88" customWidth="1"/>
    <col min="11272" max="11273" width="9.75" style="88" customWidth="1"/>
    <col min="11274" max="11274" width="8.625" style="88" customWidth="1"/>
    <col min="11275" max="11275" width="12" style="88" customWidth="1"/>
    <col min="11276" max="11276" width="16.125" style="88" customWidth="1"/>
    <col min="11277" max="11520" width="9" style="88"/>
    <col min="11521" max="11521" width="3.75" style="88" customWidth="1"/>
    <col min="11522" max="11522" width="10.125" style="88" customWidth="1"/>
    <col min="11523" max="11523" width="16.875" style="88" customWidth="1"/>
    <col min="11524" max="11524" width="7.875" style="88" customWidth="1"/>
    <col min="11525" max="11525" width="9.375" style="88" customWidth="1"/>
    <col min="11526" max="11526" width="6.5" style="88" customWidth="1"/>
    <col min="11527" max="11527" width="13.875" style="88" customWidth="1"/>
    <col min="11528" max="11529" width="9.75" style="88" customWidth="1"/>
    <col min="11530" max="11530" width="8.625" style="88" customWidth="1"/>
    <col min="11531" max="11531" width="12" style="88" customWidth="1"/>
    <col min="11532" max="11532" width="16.125" style="88" customWidth="1"/>
    <col min="11533" max="11776" width="9" style="88"/>
    <col min="11777" max="11777" width="3.75" style="88" customWidth="1"/>
    <col min="11778" max="11778" width="10.125" style="88" customWidth="1"/>
    <col min="11779" max="11779" width="16.875" style="88" customWidth="1"/>
    <col min="11780" max="11780" width="7.875" style="88" customWidth="1"/>
    <col min="11781" max="11781" width="9.375" style="88" customWidth="1"/>
    <col min="11782" max="11782" width="6.5" style="88" customWidth="1"/>
    <col min="11783" max="11783" width="13.875" style="88" customWidth="1"/>
    <col min="11784" max="11785" width="9.75" style="88" customWidth="1"/>
    <col min="11786" max="11786" width="8.625" style="88" customWidth="1"/>
    <col min="11787" max="11787" width="12" style="88" customWidth="1"/>
    <col min="11788" max="11788" width="16.125" style="88" customWidth="1"/>
    <col min="11789" max="12032" width="9" style="88"/>
    <col min="12033" max="12033" width="3.75" style="88" customWidth="1"/>
    <col min="12034" max="12034" width="10.125" style="88" customWidth="1"/>
    <col min="12035" max="12035" width="16.875" style="88" customWidth="1"/>
    <col min="12036" max="12036" width="7.875" style="88" customWidth="1"/>
    <col min="12037" max="12037" width="9.375" style="88" customWidth="1"/>
    <col min="12038" max="12038" width="6.5" style="88" customWidth="1"/>
    <col min="12039" max="12039" width="13.875" style="88" customWidth="1"/>
    <col min="12040" max="12041" width="9.75" style="88" customWidth="1"/>
    <col min="12042" max="12042" width="8.625" style="88" customWidth="1"/>
    <col min="12043" max="12043" width="12" style="88" customWidth="1"/>
    <col min="12044" max="12044" width="16.125" style="88" customWidth="1"/>
    <col min="12045" max="12288" width="9" style="88"/>
    <col min="12289" max="12289" width="3.75" style="88" customWidth="1"/>
    <col min="12290" max="12290" width="10.125" style="88" customWidth="1"/>
    <col min="12291" max="12291" width="16.875" style="88" customWidth="1"/>
    <col min="12292" max="12292" width="7.875" style="88" customWidth="1"/>
    <col min="12293" max="12293" width="9.375" style="88" customWidth="1"/>
    <col min="12294" max="12294" width="6.5" style="88" customWidth="1"/>
    <col min="12295" max="12295" width="13.875" style="88" customWidth="1"/>
    <col min="12296" max="12297" width="9.75" style="88" customWidth="1"/>
    <col min="12298" max="12298" width="8.625" style="88" customWidth="1"/>
    <col min="12299" max="12299" width="12" style="88" customWidth="1"/>
    <col min="12300" max="12300" width="16.125" style="88" customWidth="1"/>
    <col min="12301" max="12544" width="9" style="88"/>
    <col min="12545" max="12545" width="3.75" style="88" customWidth="1"/>
    <col min="12546" max="12546" width="10.125" style="88" customWidth="1"/>
    <col min="12547" max="12547" width="16.875" style="88" customWidth="1"/>
    <col min="12548" max="12548" width="7.875" style="88" customWidth="1"/>
    <col min="12549" max="12549" width="9.375" style="88" customWidth="1"/>
    <col min="12550" max="12550" width="6.5" style="88" customWidth="1"/>
    <col min="12551" max="12551" width="13.875" style="88" customWidth="1"/>
    <col min="12552" max="12553" width="9.75" style="88" customWidth="1"/>
    <col min="12554" max="12554" width="8.625" style="88" customWidth="1"/>
    <col min="12555" max="12555" width="12" style="88" customWidth="1"/>
    <col min="12556" max="12556" width="16.125" style="88" customWidth="1"/>
    <col min="12557" max="12800" width="9" style="88"/>
    <col min="12801" max="12801" width="3.75" style="88" customWidth="1"/>
    <col min="12802" max="12802" width="10.125" style="88" customWidth="1"/>
    <col min="12803" max="12803" width="16.875" style="88" customWidth="1"/>
    <col min="12804" max="12804" width="7.875" style="88" customWidth="1"/>
    <col min="12805" max="12805" width="9.375" style="88" customWidth="1"/>
    <col min="12806" max="12806" width="6.5" style="88" customWidth="1"/>
    <col min="12807" max="12807" width="13.875" style="88" customWidth="1"/>
    <col min="12808" max="12809" width="9.75" style="88" customWidth="1"/>
    <col min="12810" max="12810" width="8.625" style="88" customWidth="1"/>
    <col min="12811" max="12811" width="12" style="88" customWidth="1"/>
    <col min="12812" max="12812" width="16.125" style="88" customWidth="1"/>
    <col min="12813" max="13056" width="9" style="88"/>
    <col min="13057" max="13057" width="3.75" style="88" customWidth="1"/>
    <col min="13058" max="13058" width="10.125" style="88" customWidth="1"/>
    <col min="13059" max="13059" width="16.875" style="88" customWidth="1"/>
    <col min="13060" max="13060" width="7.875" style="88" customWidth="1"/>
    <col min="13061" max="13061" width="9.375" style="88" customWidth="1"/>
    <col min="13062" max="13062" width="6.5" style="88" customWidth="1"/>
    <col min="13063" max="13063" width="13.875" style="88" customWidth="1"/>
    <col min="13064" max="13065" width="9.75" style="88" customWidth="1"/>
    <col min="13066" max="13066" width="8.625" style="88" customWidth="1"/>
    <col min="13067" max="13067" width="12" style="88" customWidth="1"/>
    <col min="13068" max="13068" width="16.125" style="88" customWidth="1"/>
    <col min="13069" max="13312" width="9" style="88"/>
    <col min="13313" max="13313" width="3.75" style="88" customWidth="1"/>
    <col min="13314" max="13314" width="10.125" style="88" customWidth="1"/>
    <col min="13315" max="13315" width="16.875" style="88" customWidth="1"/>
    <col min="13316" max="13316" width="7.875" style="88" customWidth="1"/>
    <col min="13317" max="13317" width="9.375" style="88" customWidth="1"/>
    <col min="13318" max="13318" width="6.5" style="88" customWidth="1"/>
    <col min="13319" max="13319" width="13.875" style="88" customWidth="1"/>
    <col min="13320" max="13321" width="9.75" style="88" customWidth="1"/>
    <col min="13322" max="13322" width="8.625" style="88" customWidth="1"/>
    <col min="13323" max="13323" width="12" style="88" customWidth="1"/>
    <col min="13324" max="13324" width="16.125" style="88" customWidth="1"/>
    <col min="13325" max="13568" width="9" style="88"/>
    <col min="13569" max="13569" width="3.75" style="88" customWidth="1"/>
    <col min="13570" max="13570" width="10.125" style="88" customWidth="1"/>
    <col min="13571" max="13571" width="16.875" style="88" customWidth="1"/>
    <col min="13572" max="13572" width="7.875" style="88" customWidth="1"/>
    <col min="13573" max="13573" width="9.375" style="88" customWidth="1"/>
    <col min="13574" max="13574" width="6.5" style="88" customWidth="1"/>
    <col min="13575" max="13575" width="13.875" style="88" customWidth="1"/>
    <col min="13576" max="13577" width="9.75" style="88" customWidth="1"/>
    <col min="13578" max="13578" width="8.625" style="88" customWidth="1"/>
    <col min="13579" max="13579" width="12" style="88" customWidth="1"/>
    <col min="13580" max="13580" width="16.125" style="88" customWidth="1"/>
    <col min="13581" max="13824" width="9" style="88"/>
    <col min="13825" max="13825" width="3.75" style="88" customWidth="1"/>
    <col min="13826" max="13826" width="10.125" style="88" customWidth="1"/>
    <col min="13827" max="13827" width="16.875" style="88" customWidth="1"/>
    <col min="13828" max="13828" width="7.875" style="88" customWidth="1"/>
    <col min="13829" max="13829" width="9.375" style="88" customWidth="1"/>
    <col min="13830" max="13830" width="6.5" style="88" customWidth="1"/>
    <col min="13831" max="13831" width="13.875" style="88" customWidth="1"/>
    <col min="13832" max="13833" width="9.75" style="88" customWidth="1"/>
    <col min="13834" max="13834" width="8.625" style="88" customWidth="1"/>
    <col min="13835" max="13835" width="12" style="88" customWidth="1"/>
    <col min="13836" max="13836" width="16.125" style="88" customWidth="1"/>
    <col min="13837" max="14080" width="9" style="88"/>
    <col min="14081" max="14081" width="3.75" style="88" customWidth="1"/>
    <col min="14082" max="14082" width="10.125" style="88" customWidth="1"/>
    <col min="14083" max="14083" width="16.875" style="88" customWidth="1"/>
    <col min="14084" max="14084" width="7.875" style="88" customWidth="1"/>
    <col min="14085" max="14085" width="9.375" style="88" customWidth="1"/>
    <col min="14086" max="14086" width="6.5" style="88" customWidth="1"/>
    <col min="14087" max="14087" width="13.875" style="88" customWidth="1"/>
    <col min="14088" max="14089" width="9.75" style="88" customWidth="1"/>
    <col min="14090" max="14090" width="8.625" style="88" customWidth="1"/>
    <col min="14091" max="14091" width="12" style="88" customWidth="1"/>
    <col min="14092" max="14092" width="16.125" style="88" customWidth="1"/>
    <col min="14093" max="14336" width="9" style="88"/>
    <col min="14337" max="14337" width="3.75" style="88" customWidth="1"/>
    <col min="14338" max="14338" width="10.125" style="88" customWidth="1"/>
    <col min="14339" max="14339" width="16.875" style="88" customWidth="1"/>
    <col min="14340" max="14340" width="7.875" style="88" customWidth="1"/>
    <col min="14341" max="14341" width="9.375" style="88" customWidth="1"/>
    <col min="14342" max="14342" width="6.5" style="88" customWidth="1"/>
    <col min="14343" max="14343" width="13.875" style="88" customWidth="1"/>
    <col min="14344" max="14345" width="9.75" style="88" customWidth="1"/>
    <col min="14346" max="14346" width="8.625" style="88" customWidth="1"/>
    <col min="14347" max="14347" width="12" style="88" customWidth="1"/>
    <col min="14348" max="14348" width="16.125" style="88" customWidth="1"/>
    <col min="14349" max="14592" width="9" style="88"/>
    <col min="14593" max="14593" width="3.75" style="88" customWidth="1"/>
    <col min="14594" max="14594" width="10.125" style="88" customWidth="1"/>
    <col min="14595" max="14595" width="16.875" style="88" customWidth="1"/>
    <col min="14596" max="14596" width="7.875" style="88" customWidth="1"/>
    <col min="14597" max="14597" width="9.375" style="88" customWidth="1"/>
    <col min="14598" max="14598" width="6.5" style="88" customWidth="1"/>
    <col min="14599" max="14599" width="13.875" style="88" customWidth="1"/>
    <col min="14600" max="14601" width="9.75" style="88" customWidth="1"/>
    <col min="14602" max="14602" width="8.625" style="88" customWidth="1"/>
    <col min="14603" max="14603" width="12" style="88" customWidth="1"/>
    <col min="14604" max="14604" width="16.125" style="88" customWidth="1"/>
    <col min="14605" max="14848" width="9" style="88"/>
    <col min="14849" max="14849" width="3.75" style="88" customWidth="1"/>
    <col min="14850" max="14850" width="10.125" style="88" customWidth="1"/>
    <col min="14851" max="14851" width="16.875" style="88" customWidth="1"/>
    <col min="14852" max="14852" width="7.875" style="88" customWidth="1"/>
    <col min="14853" max="14853" width="9.375" style="88" customWidth="1"/>
    <col min="14854" max="14854" width="6.5" style="88" customWidth="1"/>
    <col min="14855" max="14855" width="13.875" style="88" customWidth="1"/>
    <col min="14856" max="14857" width="9.75" style="88" customWidth="1"/>
    <col min="14858" max="14858" width="8.625" style="88" customWidth="1"/>
    <col min="14859" max="14859" width="12" style="88" customWidth="1"/>
    <col min="14860" max="14860" width="16.125" style="88" customWidth="1"/>
    <col min="14861" max="15104" width="9" style="88"/>
    <col min="15105" max="15105" width="3.75" style="88" customWidth="1"/>
    <col min="15106" max="15106" width="10.125" style="88" customWidth="1"/>
    <col min="15107" max="15107" width="16.875" style="88" customWidth="1"/>
    <col min="15108" max="15108" width="7.875" style="88" customWidth="1"/>
    <col min="15109" max="15109" width="9.375" style="88" customWidth="1"/>
    <col min="15110" max="15110" width="6.5" style="88" customWidth="1"/>
    <col min="15111" max="15111" width="13.875" style="88" customWidth="1"/>
    <col min="15112" max="15113" width="9.75" style="88" customWidth="1"/>
    <col min="15114" max="15114" width="8.625" style="88" customWidth="1"/>
    <col min="15115" max="15115" width="12" style="88" customWidth="1"/>
    <col min="15116" max="15116" width="16.125" style="88" customWidth="1"/>
    <col min="15117" max="15360" width="9" style="88"/>
    <col min="15361" max="15361" width="3.75" style="88" customWidth="1"/>
    <col min="15362" max="15362" width="10.125" style="88" customWidth="1"/>
    <col min="15363" max="15363" width="16.875" style="88" customWidth="1"/>
    <col min="15364" max="15364" width="7.875" style="88" customWidth="1"/>
    <col min="15365" max="15365" width="9.375" style="88" customWidth="1"/>
    <col min="15366" max="15366" width="6.5" style="88" customWidth="1"/>
    <col min="15367" max="15367" width="13.875" style="88" customWidth="1"/>
    <col min="15368" max="15369" width="9.75" style="88" customWidth="1"/>
    <col min="15370" max="15370" width="8.625" style="88" customWidth="1"/>
    <col min="15371" max="15371" width="12" style="88" customWidth="1"/>
    <col min="15372" max="15372" width="16.125" style="88" customWidth="1"/>
    <col min="15373" max="15616" width="9" style="88"/>
    <col min="15617" max="15617" width="3.75" style="88" customWidth="1"/>
    <col min="15618" max="15618" width="10.125" style="88" customWidth="1"/>
    <col min="15619" max="15619" width="16.875" style="88" customWidth="1"/>
    <col min="15620" max="15620" width="7.875" style="88" customWidth="1"/>
    <col min="15621" max="15621" width="9.375" style="88" customWidth="1"/>
    <col min="15622" max="15622" width="6.5" style="88" customWidth="1"/>
    <col min="15623" max="15623" width="13.875" style="88" customWidth="1"/>
    <col min="15624" max="15625" width="9.75" style="88" customWidth="1"/>
    <col min="15626" max="15626" width="8.625" style="88" customWidth="1"/>
    <col min="15627" max="15627" width="12" style="88" customWidth="1"/>
    <col min="15628" max="15628" width="16.125" style="88" customWidth="1"/>
    <col min="15629" max="15872" width="9" style="88"/>
    <col min="15873" max="15873" width="3.75" style="88" customWidth="1"/>
    <col min="15874" max="15874" width="10.125" style="88" customWidth="1"/>
    <col min="15875" max="15875" width="16.875" style="88" customWidth="1"/>
    <col min="15876" max="15876" width="7.875" style="88" customWidth="1"/>
    <col min="15877" max="15877" width="9.375" style="88" customWidth="1"/>
    <col min="15878" max="15878" width="6.5" style="88" customWidth="1"/>
    <col min="15879" max="15879" width="13.875" style="88" customWidth="1"/>
    <col min="15880" max="15881" width="9.75" style="88" customWidth="1"/>
    <col min="15882" max="15882" width="8.625" style="88" customWidth="1"/>
    <col min="15883" max="15883" width="12" style="88" customWidth="1"/>
    <col min="15884" max="15884" width="16.125" style="88" customWidth="1"/>
    <col min="15885" max="16128" width="9" style="88"/>
    <col min="16129" max="16129" width="3.75" style="88" customWidth="1"/>
    <col min="16130" max="16130" width="10.125" style="88" customWidth="1"/>
    <col min="16131" max="16131" width="16.875" style="88" customWidth="1"/>
    <col min="16132" max="16132" width="7.875" style="88" customWidth="1"/>
    <col min="16133" max="16133" width="9.375" style="88" customWidth="1"/>
    <col min="16134" max="16134" width="6.5" style="88" customWidth="1"/>
    <col min="16135" max="16135" width="13.875" style="88" customWidth="1"/>
    <col min="16136" max="16137" width="9.75" style="88" customWidth="1"/>
    <col min="16138" max="16138" width="8.625" style="88" customWidth="1"/>
    <col min="16139" max="16139" width="12" style="88" customWidth="1"/>
    <col min="16140" max="16140" width="16.125" style="88" customWidth="1"/>
    <col min="16141" max="16384" width="9" style="88"/>
  </cols>
  <sheetData>
    <row r="1" spans="1:12" ht="20.25">
      <c r="A1" s="146" t="s">
        <v>209</v>
      </c>
      <c r="B1" s="146"/>
      <c r="C1" s="146"/>
      <c r="D1" s="146"/>
      <c r="E1" s="146"/>
      <c r="F1" s="146"/>
      <c r="G1" s="146"/>
      <c r="H1" s="146"/>
      <c r="I1" s="146"/>
      <c r="J1" s="146"/>
      <c r="K1" s="146"/>
      <c r="L1" s="146"/>
    </row>
    <row r="2" spans="1:12" s="91" customFormat="1" ht="18" customHeight="1">
      <c r="A2" s="89"/>
      <c r="B2" s="89"/>
      <c r="C2" s="90" t="s">
        <v>210</v>
      </c>
      <c r="D2" s="90"/>
      <c r="E2" s="90"/>
      <c r="F2" s="90"/>
      <c r="G2" s="90"/>
      <c r="H2" s="90"/>
      <c r="I2" s="90"/>
      <c r="J2" s="90" t="s">
        <v>211</v>
      </c>
      <c r="K2" s="89"/>
      <c r="L2" s="89"/>
    </row>
    <row r="3" spans="1:12" s="91" customFormat="1" ht="18" customHeight="1">
      <c r="A3" s="89"/>
      <c r="B3" s="89"/>
      <c r="C3" s="90" t="s">
        <v>212</v>
      </c>
      <c r="D3" s="90"/>
      <c r="E3" s="90"/>
      <c r="F3" s="90"/>
      <c r="G3" s="90"/>
      <c r="H3" s="90"/>
      <c r="I3" s="90"/>
      <c r="J3" s="90" t="s">
        <v>213</v>
      </c>
      <c r="K3" s="89"/>
      <c r="L3" s="89"/>
    </row>
    <row r="4" spans="1:12" s="91" customFormat="1" ht="18" customHeight="1">
      <c r="A4" s="89"/>
      <c r="C4" s="90" t="s">
        <v>214</v>
      </c>
      <c r="D4" s="90"/>
      <c r="E4" s="90"/>
      <c r="F4" s="92"/>
      <c r="G4" s="92"/>
      <c r="H4" s="90"/>
      <c r="I4" s="90"/>
      <c r="J4" s="90" t="s">
        <v>215</v>
      </c>
      <c r="K4" s="89"/>
      <c r="L4" s="89"/>
    </row>
    <row r="5" spans="1:12" ht="20.25">
      <c r="A5" s="93"/>
      <c r="B5" s="93"/>
      <c r="C5" s="93"/>
      <c r="D5" s="93"/>
      <c r="E5" s="93"/>
      <c r="F5" s="93"/>
      <c r="G5" s="93"/>
      <c r="H5" s="93"/>
      <c r="I5" s="93"/>
      <c r="J5" s="93"/>
      <c r="K5" s="93"/>
      <c r="L5" s="93"/>
    </row>
    <row r="6" spans="1:12" ht="25.5">
      <c r="A6" s="94" t="s">
        <v>162</v>
      </c>
      <c r="B6" s="94" t="s">
        <v>216</v>
      </c>
      <c r="C6" s="94" t="s">
        <v>164</v>
      </c>
      <c r="D6" s="94" t="s">
        <v>165</v>
      </c>
      <c r="E6" s="95" t="s">
        <v>172</v>
      </c>
      <c r="F6" s="95" t="s">
        <v>217</v>
      </c>
      <c r="G6" s="95" t="s">
        <v>218</v>
      </c>
      <c r="H6" s="95"/>
      <c r="I6" s="94"/>
      <c r="J6" s="94"/>
      <c r="K6" s="94" t="s">
        <v>219</v>
      </c>
      <c r="L6" s="94" t="s">
        <v>220</v>
      </c>
    </row>
    <row r="7" spans="1:12">
      <c r="A7" s="96">
        <v>1</v>
      </c>
      <c r="B7" s="97" t="s">
        <v>221</v>
      </c>
      <c r="C7" s="98" t="s">
        <v>173</v>
      </c>
      <c r="D7" s="99" t="s">
        <v>174</v>
      </c>
      <c r="E7" s="100">
        <v>211</v>
      </c>
      <c r="F7" s="100"/>
      <c r="G7" s="100"/>
      <c r="H7" s="101"/>
      <c r="I7" s="99"/>
      <c r="J7" s="102"/>
      <c r="K7" s="103" t="s">
        <v>222</v>
      </c>
      <c r="L7" s="99"/>
    </row>
    <row r="8" spans="1:12">
      <c r="A8" s="96">
        <v>2</v>
      </c>
      <c r="B8" s="97" t="s">
        <v>223</v>
      </c>
      <c r="C8" s="98" t="s">
        <v>194</v>
      </c>
      <c r="D8" s="99" t="s">
        <v>195</v>
      </c>
      <c r="E8" s="100"/>
      <c r="F8" s="100"/>
      <c r="G8" s="100" t="s">
        <v>224</v>
      </c>
      <c r="H8" s="101"/>
      <c r="I8" s="99"/>
      <c r="J8" s="102"/>
      <c r="K8" s="103" t="s">
        <v>225</v>
      </c>
      <c r="L8" s="99"/>
    </row>
    <row r="9" spans="1:12">
      <c r="A9" s="96">
        <v>3</v>
      </c>
      <c r="B9" s="97" t="s">
        <v>226</v>
      </c>
      <c r="C9" s="98" t="s">
        <v>227</v>
      </c>
      <c r="D9" s="99" t="s">
        <v>228</v>
      </c>
      <c r="E9" s="100"/>
      <c r="F9" s="100"/>
      <c r="G9" s="100" t="s">
        <v>224</v>
      </c>
      <c r="H9" s="101"/>
      <c r="I9" s="99"/>
      <c r="J9" s="102"/>
      <c r="K9" s="103" t="s">
        <v>229</v>
      </c>
      <c r="L9" s="99"/>
    </row>
    <row r="10" spans="1:12">
      <c r="A10" s="96">
        <v>4</v>
      </c>
      <c r="B10" s="97" t="s">
        <v>230</v>
      </c>
      <c r="C10" s="98" t="s">
        <v>197</v>
      </c>
      <c r="D10" s="99" t="s">
        <v>198</v>
      </c>
      <c r="E10" s="100"/>
      <c r="F10" s="100"/>
      <c r="G10" s="100"/>
      <c r="H10" s="101"/>
      <c r="I10" s="99"/>
      <c r="J10" s="102"/>
      <c r="K10" s="103" t="s">
        <v>231</v>
      </c>
      <c r="L10" s="99"/>
    </row>
    <row r="11" spans="1:12">
      <c r="A11" s="96">
        <v>5</v>
      </c>
      <c r="B11" s="97" t="s">
        <v>232</v>
      </c>
      <c r="C11" s="98" t="s">
        <v>185</v>
      </c>
      <c r="D11" s="99" t="s">
        <v>186</v>
      </c>
      <c r="E11" s="100"/>
      <c r="F11" s="100" t="s">
        <v>224</v>
      </c>
      <c r="G11" s="100"/>
      <c r="H11" s="101"/>
      <c r="I11" s="99"/>
      <c r="J11" s="102"/>
      <c r="K11" s="103" t="s">
        <v>233</v>
      </c>
      <c r="L11" s="99"/>
    </row>
    <row r="12" spans="1:12" ht="78.75">
      <c r="A12" s="96">
        <v>6</v>
      </c>
      <c r="B12" s="97" t="s">
        <v>234</v>
      </c>
      <c r="C12" s="98" t="s">
        <v>182</v>
      </c>
      <c r="D12" s="99" t="s">
        <v>183</v>
      </c>
      <c r="E12" s="73">
        <v>62</v>
      </c>
      <c r="F12" s="100" t="s">
        <v>224</v>
      </c>
      <c r="G12" s="100"/>
      <c r="H12" s="101"/>
      <c r="I12" s="99"/>
      <c r="J12" s="102"/>
      <c r="K12" s="103" t="s">
        <v>235</v>
      </c>
      <c r="L12" s="104" t="s">
        <v>236</v>
      </c>
    </row>
    <row r="13" spans="1:12">
      <c r="A13" s="96">
        <v>7</v>
      </c>
      <c r="B13" s="97" t="s">
        <v>237</v>
      </c>
      <c r="C13" s="98" t="s">
        <v>203</v>
      </c>
      <c r="D13" s="99" t="s">
        <v>204</v>
      </c>
      <c r="E13" s="100"/>
      <c r="F13" s="100"/>
      <c r="G13" s="100"/>
      <c r="H13" s="101"/>
      <c r="I13" s="99"/>
      <c r="J13" s="102"/>
      <c r="K13" s="103" t="s">
        <v>238</v>
      </c>
      <c r="L13" s="99"/>
    </row>
    <row r="14" spans="1:12">
      <c r="A14" s="96">
        <v>8</v>
      </c>
      <c r="B14" s="97" t="s">
        <v>239</v>
      </c>
      <c r="C14" s="98" t="s">
        <v>191</v>
      </c>
      <c r="D14" s="99" t="s">
        <v>192</v>
      </c>
      <c r="E14" s="100"/>
      <c r="F14" s="100"/>
      <c r="G14" s="100"/>
      <c r="H14" s="101"/>
      <c r="I14" s="99"/>
      <c r="J14" s="102"/>
      <c r="K14" s="103" t="s">
        <v>240</v>
      </c>
      <c r="L14" s="99"/>
    </row>
    <row r="15" spans="1:12">
      <c r="A15" s="96">
        <v>9</v>
      </c>
      <c r="B15" s="97" t="s">
        <v>241</v>
      </c>
      <c r="C15" s="98" t="s">
        <v>178</v>
      </c>
      <c r="D15" s="99" t="s">
        <v>179</v>
      </c>
      <c r="E15" s="73">
        <v>32</v>
      </c>
      <c r="F15" s="100"/>
      <c r="G15" s="100"/>
      <c r="H15" s="101"/>
      <c r="I15" s="99"/>
      <c r="J15" s="102"/>
      <c r="K15" s="103" t="s">
        <v>242</v>
      </c>
      <c r="L15" s="99"/>
    </row>
    <row r="16" spans="1:12">
      <c r="A16" s="96">
        <v>10</v>
      </c>
      <c r="B16" s="97" t="s">
        <v>243</v>
      </c>
      <c r="C16" s="98" t="s">
        <v>200</v>
      </c>
      <c r="D16" s="99" t="s">
        <v>201</v>
      </c>
      <c r="E16" s="100"/>
      <c r="F16" s="100"/>
      <c r="G16" s="100"/>
      <c r="H16" s="101"/>
      <c r="I16" s="99"/>
      <c r="J16" s="102"/>
      <c r="K16" s="103" t="s">
        <v>244</v>
      </c>
      <c r="L16" s="99"/>
    </row>
    <row r="17" spans="1:12">
      <c r="A17" s="96">
        <v>11</v>
      </c>
      <c r="B17" s="97" t="s">
        <v>245</v>
      </c>
      <c r="C17" s="98" t="s">
        <v>188</v>
      </c>
      <c r="D17" s="99" t="s">
        <v>189</v>
      </c>
      <c r="E17" s="100"/>
      <c r="F17" s="100"/>
      <c r="G17" s="100" t="s">
        <v>224</v>
      </c>
      <c r="H17" s="101"/>
      <c r="I17" s="99"/>
      <c r="J17" s="102"/>
      <c r="K17" s="103" t="s">
        <v>246</v>
      </c>
      <c r="L17" s="99"/>
    </row>
    <row r="18" spans="1:12">
      <c r="A18" s="105"/>
      <c r="B18" s="106"/>
      <c r="C18" s="106"/>
      <c r="D18" s="106"/>
      <c r="E18" s="107"/>
      <c r="F18" s="107"/>
      <c r="G18" s="107"/>
      <c r="H18" s="108"/>
      <c r="I18" s="106"/>
      <c r="J18" s="106"/>
      <c r="K18" s="106"/>
      <c r="L18" s="109"/>
    </row>
    <row r="19" spans="1:12">
      <c r="A19" s="105"/>
      <c r="B19" s="110" t="s">
        <v>247</v>
      </c>
      <c r="C19" s="110"/>
      <c r="D19" s="111"/>
      <c r="E19" s="112"/>
      <c r="F19" s="112"/>
      <c r="G19" s="112"/>
      <c r="H19" s="113"/>
      <c r="I19" s="111"/>
      <c r="J19" s="147" t="s">
        <v>248</v>
      </c>
      <c r="K19" s="147"/>
      <c r="L19" s="147"/>
    </row>
    <row r="20" spans="1:12">
      <c r="A20" s="105"/>
      <c r="B20" s="114"/>
      <c r="C20" s="114"/>
      <c r="D20" s="110"/>
      <c r="E20" s="112"/>
      <c r="F20" s="112"/>
      <c r="G20" s="112"/>
      <c r="H20" s="113"/>
      <c r="I20" s="110"/>
      <c r="J20" s="148" t="s">
        <v>249</v>
      </c>
      <c r="K20" s="148"/>
      <c r="L20" s="148"/>
    </row>
    <row r="21" spans="1:12">
      <c r="A21" s="105"/>
      <c r="B21" s="114"/>
      <c r="C21" s="114"/>
      <c r="D21" s="114"/>
      <c r="E21" s="114"/>
      <c r="F21" s="114"/>
      <c r="G21" s="114"/>
      <c r="H21" s="114"/>
      <c r="I21" s="114"/>
      <c r="J21" s="114"/>
      <c r="K21" s="114"/>
      <c r="L21" s="114"/>
    </row>
    <row r="22" spans="1:12">
      <c r="A22" s="105"/>
      <c r="B22" s="114"/>
      <c r="C22" s="114"/>
      <c r="D22" s="114"/>
      <c r="E22" s="114"/>
      <c r="F22" s="114"/>
      <c r="G22" s="114"/>
      <c r="H22" s="114"/>
      <c r="I22" s="114"/>
      <c r="J22" s="114"/>
      <c r="K22" s="114"/>
      <c r="L22" s="114"/>
    </row>
    <row r="23" spans="1:12">
      <c r="A23" s="105"/>
      <c r="B23" s="106"/>
      <c r="C23" s="106"/>
      <c r="D23" s="106"/>
      <c r="E23" s="106"/>
      <c r="F23" s="106"/>
      <c r="G23" s="106"/>
      <c r="H23" s="106"/>
      <c r="I23" s="106"/>
      <c r="J23" s="106"/>
      <c r="K23" s="106"/>
      <c r="L23" s="115"/>
    </row>
    <row r="24" spans="1:12">
      <c r="A24" s="105"/>
      <c r="B24" s="149"/>
      <c r="C24" s="149"/>
      <c r="D24" s="116"/>
      <c r="E24" s="116"/>
      <c r="F24" s="116"/>
      <c r="G24" s="116"/>
      <c r="H24" s="116"/>
      <c r="I24" s="116"/>
      <c r="J24" s="149"/>
      <c r="K24" s="149"/>
      <c r="L24" s="149"/>
    </row>
    <row r="25" spans="1:12">
      <c r="A25" s="105"/>
      <c r="B25" s="106"/>
      <c r="C25" s="106"/>
      <c r="D25" s="106"/>
      <c r="E25" s="106"/>
      <c r="F25" s="106"/>
      <c r="G25" s="106"/>
      <c r="H25" s="106"/>
      <c r="I25" s="106"/>
      <c r="J25" s="106"/>
      <c r="K25" s="106"/>
      <c r="L25" s="106"/>
    </row>
    <row r="26" spans="1:12">
      <c r="A26" s="117"/>
      <c r="B26" s="118"/>
      <c r="C26" s="118"/>
      <c r="D26" s="118"/>
      <c r="E26" s="118"/>
      <c r="F26" s="118"/>
      <c r="G26" s="118"/>
      <c r="H26" s="118"/>
      <c r="I26" s="118"/>
      <c r="J26" s="118"/>
      <c r="K26" s="118"/>
      <c r="L26" s="118"/>
    </row>
    <row r="27" spans="1:12">
      <c r="A27" s="117"/>
      <c r="B27" s="118"/>
      <c r="C27" s="118"/>
      <c r="D27" s="118"/>
      <c r="E27" s="118"/>
      <c r="F27" s="118"/>
      <c r="G27" s="118"/>
      <c r="H27" s="118"/>
      <c r="I27" s="118"/>
      <c r="J27" s="118"/>
      <c r="K27" s="118"/>
      <c r="L27" s="118"/>
    </row>
    <row r="28" spans="1:12">
      <c r="A28" s="117"/>
      <c r="B28" s="145"/>
      <c r="C28" s="145"/>
      <c r="D28" s="119"/>
      <c r="E28" s="119"/>
      <c r="F28" s="119"/>
      <c r="G28" s="119"/>
      <c r="H28" s="119"/>
      <c r="I28" s="119"/>
      <c r="J28" s="119"/>
      <c r="K28" s="119"/>
      <c r="L28" s="120"/>
    </row>
    <row r="29" spans="1:12">
      <c r="A29" s="117"/>
      <c r="B29" s="120"/>
      <c r="C29" s="120"/>
      <c r="D29" s="120"/>
      <c r="E29" s="120"/>
      <c r="F29" s="120"/>
      <c r="G29" s="120"/>
      <c r="H29" s="120"/>
      <c r="I29" s="120"/>
      <c r="J29" s="120"/>
      <c r="K29" s="120"/>
      <c r="L29" s="120"/>
    </row>
    <row r="30" spans="1:12">
      <c r="A30" s="121"/>
      <c r="B30" s="122"/>
      <c r="C30" s="122"/>
      <c r="D30" s="122"/>
      <c r="E30" s="122"/>
      <c r="F30" s="122"/>
      <c r="G30" s="122"/>
      <c r="H30" s="122"/>
      <c r="I30" s="122"/>
      <c r="J30" s="122"/>
      <c r="K30" s="122"/>
    </row>
  </sheetData>
  <mergeCells count="6">
    <mergeCell ref="B28:C28"/>
    <mergeCell ref="A1:L1"/>
    <mergeCell ref="J19:L19"/>
    <mergeCell ref="J20:L20"/>
    <mergeCell ref="B24:C24"/>
    <mergeCell ref="J24:L24"/>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workbookViewId="0">
      <selection activeCell="K15" sqref="K15"/>
    </sheetView>
  </sheetViews>
  <sheetFormatPr defaultColWidth="14.25" defaultRowHeight="15.75"/>
  <cols>
    <col min="1" max="16384" width="14.25" style="67"/>
  </cols>
  <sheetData>
    <row r="1" spans="1:11">
      <c r="A1" s="66"/>
      <c r="B1" s="66"/>
      <c r="C1" s="66"/>
      <c r="D1" s="66"/>
      <c r="E1" s="66"/>
      <c r="F1" s="66"/>
      <c r="G1" s="66"/>
      <c r="H1" s="66"/>
      <c r="I1" s="66"/>
      <c r="J1" s="66"/>
    </row>
    <row r="2" spans="1:11">
      <c r="A2" s="66"/>
      <c r="B2" s="66"/>
      <c r="C2" s="66"/>
      <c r="D2" s="66"/>
      <c r="E2" s="66"/>
      <c r="F2" s="66"/>
      <c r="G2" s="66"/>
      <c r="H2" s="66"/>
      <c r="I2" s="66"/>
      <c r="J2" s="66"/>
    </row>
    <row r="3" spans="1:11">
      <c r="A3" s="66"/>
      <c r="B3" s="66"/>
      <c r="C3" s="66"/>
      <c r="D3" s="66"/>
      <c r="E3" s="66"/>
      <c r="F3" s="66"/>
      <c r="G3" s="66"/>
      <c r="H3" s="66"/>
      <c r="I3" s="66"/>
      <c r="J3" s="66"/>
    </row>
    <row r="4" spans="1:11" ht="20.25">
      <c r="A4" s="153" t="s">
        <v>160</v>
      </c>
      <c r="B4" s="153"/>
      <c r="C4" s="153"/>
      <c r="D4" s="153"/>
      <c r="E4" s="153"/>
      <c r="F4" s="153"/>
      <c r="G4" s="153"/>
      <c r="H4" s="153"/>
      <c r="I4" s="153"/>
      <c r="J4" s="153"/>
    </row>
    <row r="5" spans="1:11" s="68" customFormat="1" ht="16.5" customHeight="1">
      <c r="A5" s="154" t="s">
        <v>161</v>
      </c>
      <c r="B5" s="154"/>
      <c r="C5" s="154"/>
      <c r="D5" s="154"/>
      <c r="E5" s="154"/>
      <c r="F5" s="154"/>
      <c r="G5" s="154"/>
      <c r="H5" s="154"/>
      <c r="I5" s="154"/>
      <c r="J5" s="154"/>
    </row>
    <row r="6" spans="1:11" ht="20.25">
      <c r="A6" s="69"/>
      <c r="B6" s="69"/>
      <c r="C6" s="69"/>
      <c r="D6" s="69"/>
      <c r="E6" s="69"/>
      <c r="F6" s="69"/>
      <c r="G6" s="69"/>
      <c r="H6" s="69"/>
      <c r="I6" s="69"/>
      <c r="J6" s="69"/>
    </row>
    <row r="7" spans="1:11" s="71" customFormat="1" ht="15">
      <c r="A7" s="70" t="s">
        <v>162</v>
      </c>
      <c r="B7" s="70" t="s">
        <v>163</v>
      </c>
      <c r="C7" s="70" t="s">
        <v>164</v>
      </c>
      <c r="D7" s="70" t="s">
        <v>165</v>
      </c>
      <c r="E7" s="70" t="s">
        <v>166</v>
      </c>
      <c r="F7" s="70" t="s">
        <v>167</v>
      </c>
      <c r="G7" s="70" t="s">
        <v>168</v>
      </c>
      <c r="H7" s="70" t="s">
        <v>169</v>
      </c>
      <c r="I7" s="70" t="s">
        <v>170</v>
      </c>
      <c r="J7" s="70" t="s">
        <v>171</v>
      </c>
      <c r="K7" s="70" t="s">
        <v>172</v>
      </c>
    </row>
    <row r="8" spans="1:11" s="71" customFormat="1" ht="15">
      <c r="A8" s="72">
        <v>1</v>
      </c>
      <c r="B8" s="73">
        <v>21000389</v>
      </c>
      <c r="C8" s="74" t="s">
        <v>173</v>
      </c>
      <c r="D8" s="75" t="s">
        <v>174</v>
      </c>
      <c r="E8" s="73" t="s">
        <v>175</v>
      </c>
      <c r="F8" s="76" t="s">
        <v>176</v>
      </c>
      <c r="G8" s="74" t="s">
        <v>177</v>
      </c>
      <c r="H8" s="77">
        <v>4</v>
      </c>
      <c r="I8" s="77">
        <v>59</v>
      </c>
      <c r="J8" s="73">
        <v>63</v>
      </c>
      <c r="K8" s="73">
        <v>211</v>
      </c>
    </row>
    <row r="9" spans="1:11" s="71" customFormat="1" ht="15">
      <c r="A9" s="72">
        <v>7</v>
      </c>
      <c r="B9" s="73">
        <v>21003475</v>
      </c>
      <c r="C9" s="74" t="s">
        <v>194</v>
      </c>
      <c r="D9" s="75" t="s">
        <v>195</v>
      </c>
      <c r="E9" s="73" t="s">
        <v>180</v>
      </c>
      <c r="F9" s="76" t="s">
        <v>196</v>
      </c>
      <c r="G9" s="74" t="s">
        <v>177</v>
      </c>
      <c r="H9" s="77">
        <v>7</v>
      </c>
      <c r="I9" s="77">
        <v>2</v>
      </c>
      <c r="J9" s="73">
        <v>9</v>
      </c>
      <c r="K9" s="73">
        <v>16</v>
      </c>
    </row>
    <row r="10" spans="1:11" s="71" customFormat="1" ht="15">
      <c r="A10" s="72">
        <v>8</v>
      </c>
      <c r="B10" s="73">
        <v>21004402</v>
      </c>
      <c r="C10" s="74" t="s">
        <v>197</v>
      </c>
      <c r="D10" s="75" t="s">
        <v>198</v>
      </c>
      <c r="E10" s="73" t="s">
        <v>175</v>
      </c>
      <c r="F10" s="76" t="s">
        <v>199</v>
      </c>
      <c r="G10" s="74" t="s">
        <v>177</v>
      </c>
      <c r="H10" s="77">
        <v>0</v>
      </c>
      <c r="I10" s="77">
        <v>1</v>
      </c>
      <c r="J10" s="73">
        <v>1</v>
      </c>
      <c r="K10" s="73">
        <v>1</v>
      </c>
    </row>
    <row r="11" spans="1:11" s="71" customFormat="1" ht="15">
      <c r="A11" s="72">
        <v>4</v>
      </c>
      <c r="B11" s="73">
        <v>21001533</v>
      </c>
      <c r="C11" s="74" t="s">
        <v>185</v>
      </c>
      <c r="D11" s="75" t="s">
        <v>186</v>
      </c>
      <c r="E11" s="73" t="s">
        <v>180</v>
      </c>
      <c r="F11" s="76" t="s">
        <v>187</v>
      </c>
      <c r="G11" s="74" t="s">
        <v>177</v>
      </c>
      <c r="H11" s="77">
        <v>7</v>
      </c>
      <c r="I11" s="77">
        <v>1</v>
      </c>
      <c r="J11" s="73">
        <v>8</v>
      </c>
      <c r="K11" s="73">
        <v>18</v>
      </c>
    </row>
    <row r="12" spans="1:11" s="71" customFormat="1" ht="15">
      <c r="A12" s="72">
        <v>3</v>
      </c>
      <c r="B12" s="73">
        <v>21001454</v>
      </c>
      <c r="C12" s="74" t="s">
        <v>182</v>
      </c>
      <c r="D12" s="75" t="s">
        <v>183</v>
      </c>
      <c r="E12" s="73" t="s">
        <v>180</v>
      </c>
      <c r="F12" s="76" t="s">
        <v>184</v>
      </c>
      <c r="G12" s="74" t="s">
        <v>177</v>
      </c>
      <c r="H12" s="77">
        <v>5</v>
      </c>
      <c r="I12" s="77">
        <v>17</v>
      </c>
      <c r="J12" s="73">
        <v>22</v>
      </c>
      <c r="K12" s="73">
        <v>62</v>
      </c>
    </row>
    <row r="13" spans="1:11" s="71" customFormat="1" ht="25.5">
      <c r="A13" s="72">
        <v>10</v>
      </c>
      <c r="B13" s="73">
        <v>21004579</v>
      </c>
      <c r="C13" s="74" t="s">
        <v>203</v>
      </c>
      <c r="D13" s="75" t="s">
        <v>204</v>
      </c>
      <c r="E13" s="73" t="s">
        <v>180</v>
      </c>
      <c r="F13" s="76" t="s">
        <v>205</v>
      </c>
      <c r="G13" s="74" t="s">
        <v>177</v>
      </c>
      <c r="H13" s="77">
        <v>6</v>
      </c>
      <c r="I13" s="77">
        <v>4</v>
      </c>
      <c r="J13" s="73">
        <v>10</v>
      </c>
      <c r="K13" s="73">
        <v>19</v>
      </c>
    </row>
    <row r="14" spans="1:11" s="71" customFormat="1" ht="15">
      <c r="A14" s="72">
        <v>6</v>
      </c>
      <c r="B14" s="73">
        <v>21002430</v>
      </c>
      <c r="C14" s="74" t="s">
        <v>191</v>
      </c>
      <c r="D14" s="75" t="s">
        <v>192</v>
      </c>
      <c r="E14" s="73" t="s">
        <v>175</v>
      </c>
      <c r="F14" s="76" t="s">
        <v>193</v>
      </c>
      <c r="G14" s="74" t="s">
        <v>177</v>
      </c>
      <c r="H14" s="77">
        <v>6</v>
      </c>
      <c r="I14" s="77">
        <v>3</v>
      </c>
      <c r="J14" s="73">
        <v>9</v>
      </c>
      <c r="K14" s="73">
        <v>22</v>
      </c>
    </row>
    <row r="15" spans="1:11" s="71" customFormat="1" ht="15">
      <c r="A15" s="72">
        <v>2</v>
      </c>
      <c r="B15" s="73">
        <v>21001231</v>
      </c>
      <c r="C15" s="74" t="s">
        <v>178</v>
      </c>
      <c r="D15" s="75" t="s">
        <v>179</v>
      </c>
      <c r="E15" s="73" t="s">
        <v>180</v>
      </c>
      <c r="F15" s="76" t="s">
        <v>181</v>
      </c>
      <c r="G15" s="74" t="s">
        <v>177</v>
      </c>
      <c r="H15" s="77">
        <v>10</v>
      </c>
      <c r="I15" s="77">
        <v>2</v>
      </c>
      <c r="J15" s="73">
        <v>12</v>
      </c>
      <c r="K15" s="73">
        <v>32</v>
      </c>
    </row>
    <row r="16" spans="1:11" s="71" customFormat="1" ht="15">
      <c r="A16" s="72">
        <v>9</v>
      </c>
      <c r="B16" s="73">
        <v>21004567</v>
      </c>
      <c r="C16" s="74" t="s">
        <v>200</v>
      </c>
      <c r="D16" s="75" t="s">
        <v>201</v>
      </c>
      <c r="E16" s="73" t="s">
        <v>180</v>
      </c>
      <c r="F16" s="76" t="s">
        <v>202</v>
      </c>
      <c r="G16" s="74" t="s">
        <v>177</v>
      </c>
      <c r="H16" s="77">
        <v>9</v>
      </c>
      <c r="I16" s="77">
        <v>1</v>
      </c>
      <c r="J16" s="73">
        <v>10</v>
      </c>
      <c r="K16" s="73">
        <v>20</v>
      </c>
    </row>
    <row r="17" spans="1:11" s="71" customFormat="1" ht="15">
      <c r="A17" s="72">
        <v>5</v>
      </c>
      <c r="B17" s="73">
        <v>21001814</v>
      </c>
      <c r="C17" s="74" t="s">
        <v>188</v>
      </c>
      <c r="D17" s="75" t="s">
        <v>189</v>
      </c>
      <c r="E17" s="73" t="s">
        <v>175</v>
      </c>
      <c r="F17" s="76" t="s">
        <v>190</v>
      </c>
      <c r="G17" s="74" t="s">
        <v>177</v>
      </c>
      <c r="H17" s="77">
        <v>7</v>
      </c>
      <c r="I17" s="77">
        <v>0</v>
      </c>
      <c r="J17" s="73">
        <v>7</v>
      </c>
      <c r="K17" s="73">
        <v>20</v>
      </c>
    </row>
    <row r="18" spans="1:11">
      <c r="A18" s="78"/>
      <c r="B18" s="79"/>
      <c r="C18" s="79"/>
      <c r="D18" s="79"/>
      <c r="E18" s="79"/>
      <c r="F18" s="79"/>
      <c r="G18" s="79"/>
      <c r="H18" s="79"/>
      <c r="I18" s="79"/>
      <c r="J18" s="66"/>
    </row>
    <row r="19" spans="1:11">
      <c r="A19" s="78"/>
      <c r="B19" s="155"/>
      <c r="C19" s="155"/>
      <c r="D19" s="80"/>
      <c r="E19" s="81"/>
      <c r="F19" s="81"/>
      <c r="G19" s="81"/>
      <c r="H19" s="156" t="s">
        <v>206</v>
      </c>
      <c r="I19" s="156"/>
      <c r="J19" s="156"/>
    </row>
    <row r="20" spans="1:11">
      <c r="A20" s="78"/>
      <c r="B20" s="155"/>
      <c r="C20" s="155"/>
      <c r="D20" s="80"/>
      <c r="E20" s="82"/>
      <c r="F20" s="82"/>
      <c r="G20" s="82"/>
      <c r="H20" s="157" t="s">
        <v>207</v>
      </c>
      <c r="I20" s="157"/>
      <c r="J20" s="157"/>
    </row>
    <row r="21" spans="1:11">
      <c r="A21" s="78"/>
      <c r="B21" s="80"/>
      <c r="C21" s="80"/>
      <c r="D21" s="80"/>
      <c r="E21" s="80"/>
      <c r="F21" s="80"/>
      <c r="G21" s="80"/>
      <c r="H21" s="80"/>
      <c r="I21" s="80"/>
      <c r="J21" s="80"/>
    </row>
    <row r="22" spans="1:11">
      <c r="A22" s="78"/>
      <c r="B22" s="80"/>
      <c r="C22" s="80"/>
      <c r="D22" s="80"/>
      <c r="E22" s="80"/>
      <c r="F22" s="80"/>
      <c r="G22" s="80"/>
      <c r="H22" s="80"/>
      <c r="I22" s="80"/>
      <c r="J22" s="80"/>
    </row>
    <row r="23" spans="1:11">
      <c r="A23" s="78"/>
      <c r="B23" s="150"/>
      <c r="C23" s="150"/>
      <c r="D23" s="83"/>
      <c r="E23" s="84"/>
      <c r="F23" s="84"/>
      <c r="G23" s="84"/>
      <c r="H23" s="84"/>
      <c r="I23" s="84"/>
      <c r="J23" s="84"/>
    </row>
    <row r="24" spans="1:11">
      <c r="A24" s="78"/>
      <c r="B24" s="79"/>
      <c r="C24" s="79"/>
      <c r="D24" s="79"/>
      <c r="E24" s="79"/>
      <c r="F24" s="79"/>
      <c r="G24" s="79"/>
      <c r="H24" s="151" t="s">
        <v>208</v>
      </c>
      <c r="I24" s="151"/>
      <c r="J24" s="151"/>
    </row>
    <row r="25" spans="1:11">
      <c r="A25" s="78"/>
      <c r="B25" s="79"/>
      <c r="C25" s="79"/>
      <c r="D25" s="79"/>
      <c r="E25" s="79"/>
      <c r="F25" s="79"/>
      <c r="G25" s="79"/>
      <c r="H25" s="79"/>
      <c r="I25" s="79"/>
      <c r="J25" s="79"/>
    </row>
    <row r="26" spans="1:11">
      <c r="A26" s="78"/>
      <c r="B26" s="79"/>
      <c r="C26" s="79"/>
      <c r="D26" s="79"/>
      <c r="E26" s="79"/>
      <c r="F26" s="79"/>
      <c r="G26" s="79"/>
      <c r="H26" s="79"/>
      <c r="I26" s="79"/>
      <c r="J26" s="79"/>
    </row>
    <row r="27" spans="1:11">
      <c r="A27" s="78"/>
      <c r="B27" s="152"/>
      <c r="C27" s="152"/>
      <c r="D27" s="85"/>
      <c r="E27" s="85"/>
      <c r="F27" s="85"/>
      <c r="G27" s="85"/>
      <c r="H27" s="85"/>
      <c r="I27" s="85"/>
      <c r="J27" s="66"/>
    </row>
    <row r="28" spans="1:11">
      <c r="A28" s="78"/>
      <c r="B28" s="66"/>
      <c r="C28" s="66"/>
      <c r="D28" s="66"/>
      <c r="E28" s="66"/>
      <c r="F28" s="66"/>
      <c r="G28" s="66"/>
      <c r="H28" s="66"/>
      <c r="I28" s="66"/>
      <c r="J28" s="66"/>
    </row>
    <row r="29" spans="1:11">
      <c r="A29" s="86"/>
      <c r="B29" s="87"/>
      <c r="C29" s="87"/>
      <c r="D29" s="87"/>
      <c r="E29" s="87"/>
      <c r="F29" s="87"/>
      <c r="G29" s="87"/>
      <c r="H29" s="87"/>
      <c r="I29" s="87"/>
    </row>
  </sheetData>
  <sortState ref="A8:K17">
    <sortCondition ref="D8:D17"/>
  </sortState>
  <mergeCells count="9">
    <mergeCell ref="B23:C23"/>
    <mergeCell ref="H24:J24"/>
    <mergeCell ref="B27:C27"/>
    <mergeCell ref="A4:J4"/>
    <mergeCell ref="A5:J5"/>
    <mergeCell ref="B19:C19"/>
    <mergeCell ref="H19:J19"/>
    <mergeCell ref="B20:C20"/>
    <mergeCell ref="H20:J2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1"/>
      <c r="B2" s="161"/>
      <c r="C2" s="126"/>
      <c r="D2" s="126"/>
      <c r="E2" s="126"/>
      <c r="F2" s="126"/>
      <c r="G2" s="126"/>
      <c r="H2" s="3"/>
      <c r="I2" s="3"/>
      <c r="J2" s="3"/>
      <c r="K2" s="3"/>
      <c r="L2" s="3"/>
      <c r="M2" s="3"/>
      <c r="N2" s="3"/>
      <c r="O2" s="3"/>
      <c r="P2" s="3"/>
      <c r="Q2" s="3"/>
      <c r="R2" s="3"/>
      <c r="S2" s="3"/>
      <c r="T2" s="3"/>
    </row>
    <row r="3" spans="1:20" ht="9.9499999999999993" customHeight="1">
      <c r="A3" s="126"/>
      <c r="B3" s="126"/>
      <c r="C3" s="124"/>
      <c r="D3" s="124"/>
      <c r="E3" s="124"/>
      <c r="F3" s="124"/>
      <c r="G3" s="124"/>
      <c r="H3" s="3"/>
      <c r="I3" s="3"/>
      <c r="J3" s="3"/>
      <c r="K3" s="3"/>
      <c r="L3" s="3"/>
      <c r="M3" s="3"/>
      <c r="N3" s="3"/>
      <c r="O3" s="3"/>
      <c r="P3" s="3"/>
      <c r="Q3" s="3"/>
      <c r="R3" s="3"/>
      <c r="S3" s="3"/>
      <c r="T3" s="3"/>
    </row>
    <row r="4" spans="1:20" ht="21.95" customHeight="1">
      <c r="A4" s="125" t="s">
        <v>61</v>
      </c>
      <c r="B4" s="125"/>
      <c r="C4" s="125"/>
      <c r="D4" s="125"/>
      <c r="E4" s="125"/>
      <c r="F4" s="125"/>
      <c r="G4" s="125"/>
      <c r="H4" s="5"/>
      <c r="I4" s="5"/>
      <c r="J4" s="5"/>
      <c r="K4" s="5"/>
      <c r="L4" s="5"/>
      <c r="M4" s="5"/>
      <c r="N4" s="5"/>
      <c r="O4" s="5"/>
      <c r="P4" s="5"/>
      <c r="Q4" s="5"/>
      <c r="R4" s="5"/>
      <c r="S4" s="5"/>
      <c r="T4" s="5"/>
    </row>
    <row r="5" spans="1:20" s="8" customFormat="1" ht="15" customHeight="1">
      <c r="A5" s="6"/>
      <c r="B5" s="166" t="s">
        <v>9</v>
      </c>
      <c r="C5" s="166"/>
      <c r="D5" s="6"/>
      <c r="E5" s="6"/>
      <c r="F5" s="6"/>
      <c r="G5" s="39"/>
      <c r="H5" s="7"/>
      <c r="I5" s="7"/>
      <c r="J5" s="7"/>
      <c r="K5" s="7"/>
      <c r="L5" s="7"/>
      <c r="M5" s="7"/>
      <c r="N5" s="7"/>
      <c r="O5" s="7"/>
      <c r="P5" s="7"/>
      <c r="Q5" s="7"/>
      <c r="R5" s="7"/>
      <c r="S5" s="7"/>
      <c r="T5" s="7"/>
    </row>
    <row r="6" spans="1:20" s="8" customFormat="1" ht="15" customHeight="1">
      <c r="A6" s="9"/>
      <c r="B6" s="167" t="s">
        <v>49</v>
      </c>
      <c r="C6" s="167"/>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8"/>
      <c r="B10" s="22" t="s">
        <v>50</v>
      </c>
      <c r="C10" s="28">
        <v>10</v>
      </c>
      <c r="D10" s="40"/>
      <c r="E10" s="14"/>
      <c r="F10" s="14"/>
      <c r="G10" s="14"/>
    </row>
    <row r="11" spans="1:20" s="12" customFormat="1" ht="14.1" customHeight="1">
      <c r="A11" s="159"/>
      <c r="B11" s="29" t="s">
        <v>96</v>
      </c>
      <c r="C11" s="28" t="s">
        <v>70</v>
      </c>
      <c r="D11" s="40"/>
      <c r="E11" s="14"/>
      <c r="F11" s="14"/>
      <c r="G11" s="14"/>
    </row>
    <row r="12" spans="1:20" s="12" customFormat="1" ht="14.1" customHeight="1">
      <c r="A12" s="159"/>
      <c r="B12" s="29" t="s">
        <v>72</v>
      </c>
      <c r="C12" s="28" t="s">
        <v>71</v>
      </c>
      <c r="D12" s="40"/>
      <c r="E12" s="14"/>
      <c r="F12" s="14"/>
      <c r="G12" s="14"/>
    </row>
    <row r="13" spans="1:20" s="12" customFormat="1" ht="14.1" customHeight="1">
      <c r="A13" s="159"/>
      <c r="B13" s="29" t="s">
        <v>97</v>
      </c>
      <c r="C13" s="28">
        <v>-2</v>
      </c>
      <c r="D13" s="40"/>
      <c r="E13" s="14"/>
      <c r="F13" s="14"/>
      <c r="G13" s="14"/>
    </row>
    <row r="14" spans="1:20" s="12" customFormat="1" ht="14.1" customHeight="1">
      <c r="A14" s="159"/>
      <c r="B14" s="21" t="s">
        <v>20</v>
      </c>
      <c r="C14" s="13">
        <v>-3</v>
      </c>
      <c r="D14" s="40"/>
      <c r="E14" s="14"/>
      <c r="F14" s="14"/>
      <c r="G14" s="14"/>
    </row>
    <row r="15" spans="1:20" s="12" customFormat="1" ht="14.1" customHeight="1">
      <c r="A15" s="160"/>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8"/>
      <c r="B17" s="30" t="s">
        <v>86</v>
      </c>
      <c r="C17" s="28">
        <v>5</v>
      </c>
      <c r="D17" s="40"/>
      <c r="E17" s="14"/>
      <c r="F17" s="14"/>
      <c r="G17" s="14"/>
    </row>
    <row r="18" spans="1:7" s="12" customFormat="1" ht="14.1" customHeight="1">
      <c r="A18" s="159"/>
      <c r="B18" s="30" t="s">
        <v>87</v>
      </c>
      <c r="C18" s="28">
        <v>5</v>
      </c>
      <c r="D18" s="40"/>
      <c r="E18" s="14"/>
      <c r="F18" s="14"/>
      <c r="G18" s="14"/>
    </row>
    <row r="19" spans="1:7" s="12" customFormat="1" ht="14.1" customHeight="1">
      <c r="A19" s="160"/>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8"/>
      <c r="B21" s="22" t="s">
        <v>22</v>
      </c>
      <c r="C21" s="28">
        <v>5</v>
      </c>
      <c r="D21" s="40"/>
      <c r="E21" s="14"/>
      <c r="F21" s="14"/>
      <c r="G21" s="14"/>
    </row>
    <row r="22" spans="1:7" s="12" customFormat="1" ht="14.1" customHeight="1">
      <c r="A22" s="160"/>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8"/>
      <c r="B26" s="21" t="s">
        <v>25</v>
      </c>
      <c r="C26" s="13">
        <v>10</v>
      </c>
      <c r="D26" s="40"/>
      <c r="E26" s="14"/>
      <c r="F26" s="14"/>
      <c r="G26" s="14"/>
    </row>
    <row r="27" spans="1:7" s="12" customFormat="1" ht="14.1" customHeight="1">
      <c r="A27" s="159"/>
      <c r="B27" s="21" t="s">
        <v>26</v>
      </c>
      <c r="C27" s="13">
        <v>9</v>
      </c>
      <c r="D27" s="40"/>
      <c r="E27" s="14"/>
      <c r="F27" s="14"/>
      <c r="G27" s="14"/>
    </row>
    <row r="28" spans="1:7" s="12" customFormat="1" ht="14.1" customHeight="1">
      <c r="A28" s="159"/>
      <c r="B28" s="21" t="s">
        <v>27</v>
      </c>
      <c r="C28" s="13">
        <v>8</v>
      </c>
      <c r="D28" s="40"/>
      <c r="E28" s="14"/>
      <c r="F28" s="14"/>
      <c r="G28" s="14"/>
    </row>
    <row r="29" spans="1:7" s="12" customFormat="1" ht="14.1" customHeight="1">
      <c r="A29" s="159"/>
      <c r="B29" s="21" t="s">
        <v>28</v>
      </c>
      <c r="C29" s="13">
        <v>7</v>
      </c>
      <c r="D29" s="40"/>
      <c r="E29" s="14"/>
      <c r="F29" s="14"/>
      <c r="G29" s="14"/>
    </row>
    <row r="30" spans="1:7" s="12" customFormat="1" ht="14.1" customHeight="1">
      <c r="A30" s="159"/>
      <c r="B30" s="21" t="s">
        <v>29</v>
      </c>
      <c r="C30" s="13">
        <v>6</v>
      </c>
      <c r="D30" s="40"/>
      <c r="E30" s="14"/>
      <c r="F30" s="14"/>
      <c r="G30" s="14"/>
    </row>
    <row r="31" spans="1:7" s="12" customFormat="1" ht="14.1" customHeight="1">
      <c r="A31" s="160"/>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8"/>
      <c r="B37" s="29" t="s">
        <v>125</v>
      </c>
      <c r="C37" s="28">
        <v>5</v>
      </c>
      <c r="D37" s="40"/>
      <c r="E37" s="14"/>
      <c r="F37" s="14"/>
      <c r="G37" s="14"/>
    </row>
    <row r="38" spans="1:7" s="12" customFormat="1" ht="14.1" customHeight="1">
      <c r="A38" s="159"/>
      <c r="B38" s="35" t="s">
        <v>109</v>
      </c>
      <c r="C38" s="28">
        <v>5</v>
      </c>
      <c r="D38" s="40"/>
      <c r="E38" s="14"/>
      <c r="F38" s="14"/>
      <c r="G38" s="14"/>
    </row>
    <row r="39" spans="1:7" s="12" customFormat="1" ht="14.1" customHeight="1">
      <c r="A39" s="159"/>
      <c r="B39" s="29" t="s">
        <v>76</v>
      </c>
      <c r="C39" s="28">
        <v>5</v>
      </c>
      <c r="D39" s="40"/>
      <c r="E39" s="14"/>
      <c r="F39" s="14"/>
      <c r="G39" s="14"/>
    </row>
    <row r="40" spans="1:7" s="12" customFormat="1" ht="14.1" customHeight="1">
      <c r="A40" s="159"/>
      <c r="B40" s="29" t="s">
        <v>65</v>
      </c>
      <c r="C40" s="28">
        <v>5</v>
      </c>
      <c r="D40" s="40"/>
      <c r="E40" s="14"/>
      <c r="F40" s="14"/>
      <c r="G40" s="14"/>
    </row>
    <row r="41" spans="1:7" s="12" customFormat="1" ht="14.1" customHeight="1">
      <c r="A41" s="159"/>
      <c r="B41" s="29" t="s">
        <v>77</v>
      </c>
      <c r="C41" s="28">
        <v>5</v>
      </c>
      <c r="D41" s="40"/>
      <c r="E41" s="14"/>
      <c r="F41" s="14"/>
      <c r="G41" s="14"/>
    </row>
    <row r="42" spans="1:7" s="12" customFormat="1" ht="14.1" customHeight="1">
      <c r="A42" s="159"/>
      <c r="B42" s="29" t="s">
        <v>66</v>
      </c>
      <c r="C42" s="28">
        <v>5</v>
      </c>
      <c r="D42" s="40"/>
      <c r="E42" s="14"/>
      <c r="F42" s="14"/>
      <c r="G42" s="14"/>
    </row>
    <row r="43" spans="1:7" s="12" customFormat="1" ht="25.5">
      <c r="A43" s="159"/>
      <c r="B43" s="31" t="s">
        <v>80</v>
      </c>
      <c r="C43" s="28">
        <v>5</v>
      </c>
      <c r="D43" s="40"/>
      <c r="E43" s="14"/>
      <c r="F43" s="14"/>
      <c r="G43" s="14"/>
    </row>
    <row r="44" spans="1:7" s="12" customFormat="1" ht="14.1" customHeight="1">
      <c r="A44" s="159"/>
      <c r="B44" s="32" t="s">
        <v>89</v>
      </c>
      <c r="C44" s="13">
        <v>5</v>
      </c>
      <c r="D44" s="40"/>
      <c r="E44" s="14"/>
      <c r="F44" s="14"/>
      <c r="G44" s="14"/>
    </row>
    <row r="45" spans="1:7" s="12" customFormat="1" ht="14.1" customHeight="1">
      <c r="A45" s="160"/>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8"/>
      <c r="B47" s="36" t="s">
        <v>99</v>
      </c>
      <c r="C47" s="37">
        <v>-1</v>
      </c>
      <c r="D47" s="40"/>
      <c r="E47" s="14"/>
      <c r="F47" s="14"/>
      <c r="G47" s="14"/>
    </row>
    <row r="48" spans="1:7" s="12" customFormat="1" ht="14.1" customHeight="1">
      <c r="A48" s="159"/>
      <c r="B48" s="21" t="s">
        <v>33</v>
      </c>
      <c r="C48" s="13">
        <v>-2</v>
      </c>
      <c r="D48" s="40"/>
      <c r="E48" s="14"/>
      <c r="F48" s="14"/>
      <c r="G48" s="14"/>
    </row>
    <row r="49" spans="1:7" s="12" customFormat="1" ht="14.1" customHeight="1">
      <c r="A49" s="159"/>
      <c r="B49" s="21" t="s">
        <v>34</v>
      </c>
      <c r="C49" s="13">
        <v>-5</v>
      </c>
      <c r="D49" s="40"/>
      <c r="E49" s="14"/>
      <c r="F49" s="14"/>
      <c r="G49" s="14"/>
    </row>
    <row r="50" spans="1:7" s="12" customFormat="1" ht="14.1" customHeight="1">
      <c r="A50" s="159"/>
      <c r="B50" s="36" t="s">
        <v>110</v>
      </c>
      <c r="C50" s="13">
        <v>-5</v>
      </c>
      <c r="D50" s="40"/>
      <c r="E50" s="14"/>
      <c r="F50" s="14"/>
      <c r="G50" s="14"/>
    </row>
    <row r="51" spans="1:7" s="12" customFormat="1" ht="14.1" customHeight="1">
      <c r="A51" s="159"/>
      <c r="B51" s="21" t="s">
        <v>35</v>
      </c>
      <c r="C51" s="13">
        <v>-5</v>
      </c>
      <c r="D51" s="40"/>
      <c r="E51" s="14"/>
      <c r="F51" s="14"/>
      <c r="G51" s="14"/>
    </row>
    <row r="52" spans="1:7" s="12" customFormat="1" ht="14.1" customHeight="1">
      <c r="A52" s="159"/>
      <c r="B52" s="21" t="s">
        <v>36</v>
      </c>
      <c r="C52" s="13">
        <v>-2</v>
      </c>
      <c r="D52" s="40"/>
      <c r="E52" s="14"/>
      <c r="F52" s="14"/>
      <c r="G52" s="14"/>
    </row>
    <row r="53" spans="1:7" s="12" customFormat="1" ht="14.1" customHeight="1">
      <c r="A53" s="159"/>
      <c r="B53" s="21" t="s">
        <v>37</v>
      </c>
      <c r="C53" s="13">
        <v>-10</v>
      </c>
      <c r="D53" s="40"/>
      <c r="E53" s="14"/>
      <c r="F53" s="14"/>
      <c r="G53" s="14"/>
    </row>
    <row r="54" spans="1:7" s="12" customFormat="1" ht="14.1" customHeight="1">
      <c r="A54" s="160"/>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9"/>
      <c r="B58" s="30" t="s">
        <v>111</v>
      </c>
      <c r="C58" s="13">
        <v>4</v>
      </c>
      <c r="D58" s="40"/>
      <c r="E58" s="14"/>
      <c r="F58" s="14"/>
      <c r="G58" s="14"/>
    </row>
    <row r="59" spans="1:7" s="12" customFormat="1" ht="24.95" customHeight="1">
      <c r="A59" s="169"/>
      <c r="B59" s="30" t="s">
        <v>90</v>
      </c>
      <c r="C59" s="13">
        <v>5</v>
      </c>
      <c r="D59" s="40"/>
      <c r="E59" s="14"/>
      <c r="F59" s="14"/>
      <c r="G59" s="14"/>
    </row>
    <row r="60" spans="1:7" s="12" customFormat="1" ht="24.95" customHeight="1">
      <c r="A60" s="169"/>
      <c r="B60" s="30" t="s">
        <v>91</v>
      </c>
      <c r="C60" s="13">
        <v>10</v>
      </c>
      <c r="D60" s="40"/>
      <c r="E60" s="14"/>
      <c r="F60" s="14"/>
      <c r="G60" s="14"/>
    </row>
    <row r="61" spans="1:7" s="12" customFormat="1" ht="24.95" customHeight="1">
      <c r="A61" s="169"/>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8"/>
      <c r="B63" s="36" t="s">
        <v>100</v>
      </c>
      <c r="C63" s="37">
        <v>5</v>
      </c>
      <c r="D63" s="40"/>
      <c r="E63" s="14"/>
      <c r="F63" s="14"/>
      <c r="G63" s="14"/>
    </row>
    <row r="64" spans="1:7" s="12" customFormat="1" ht="14.1" customHeight="1">
      <c r="A64" s="159"/>
      <c r="B64" s="29" t="s">
        <v>40</v>
      </c>
      <c r="C64" s="28">
        <v>5</v>
      </c>
      <c r="D64" s="40"/>
      <c r="E64" s="14"/>
      <c r="F64" s="14"/>
      <c r="G64" s="14"/>
    </row>
    <row r="65" spans="1:7" s="12" customFormat="1" ht="14.1" customHeight="1">
      <c r="A65" s="159"/>
      <c r="B65" s="21" t="s">
        <v>43</v>
      </c>
      <c r="C65" s="13">
        <v>5</v>
      </c>
      <c r="D65" s="40"/>
      <c r="E65" s="14"/>
      <c r="F65" s="14"/>
      <c r="G65" s="14"/>
    </row>
    <row r="66" spans="1:7" s="12" customFormat="1" ht="14.1" customHeight="1">
      <c r="A66" s="159"/>
      <c r="B66" s="32" t="s">
        <v>92</v>
      </c>
      <c r="C66" s="13">
        <v>5</v>
      </c>
      <c r="D66" s="40"/>
      <c r="E66" s="14"/>
      <c r="F66" s="14"/>
      <c r="G66" s="14"/>
    </row>
    <row r="67" spans="1:7" s="12" customFormat="1" ht="14.1" customHeight="1">
      <c r="A67" s="159"/>
      <c r="B67" s="32" t="s">
        <v>112</v>
      </c>
      <c r="C67" s="13">
        <v>5</v>
      </c>
      <c r="D67" s="40"/>
      <c r="E67" s="14"/>
      <c r="F67" s="14"/>
      <c r="G67" s="14"/>
    </row>
    <row r="68" spans="1:7" s="12" customFormat="1" ht="14.1" customHeight="1">
      <c r="A68" s="159"/>
      <c r="B68" s="21" t="s">
        <v>95</v>
      </c>
      <c r="C68" s="37">
        <v>5</v>
      </c>
      <c r="D68" s="40"/>
      <c r="E68" s="14"/>
      <c r="F68" s="14"/>
      <c r="G68" s="14"/>
    </row>
    <row r="69" spans="1:7" s="12" customFormat="1" ht="25.5">
      <c r="A69" s="160"/>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8"/>
      <c r="B77" s="30" t="s">
        <v>93</v>
      </c>
      <c r="C77" s="13">
        <v>10</v>
      </c>
      <c r="D77" s="40"/>
      <c r="E77" s="14"/>
      <c r="F77" s="14"/>
      <c r="G77" s="14"/>
    </row>
    <row r="78" spans="1:7" s="12" customFormat="1" ht="24.95" customHeight="1">
      <c r="A78" s="159"/>
      <c r="B78" s="30" t="s">
        <v>94</v>
      </c>
      <c r="C78" s="13">
        <v>8</v>
      </c>
      <c r="D78" s="40"/>
      <c r="E78" s="14"/>
      <c r="F78" s="14"/>
      <c r="G78" s="14"/>
    </row>
    <row r="79" spans="1:7" s="12" customFormat="1" ht="14.1" customHeight="1">
      <c r="A79" s="159"/>
      <c r="B79" s="21" t="s">
        <v>54</v>
      </c>
      <c r="C79" s="13">
        <v>6</v>
      </c>
      <c r="D79" s="40"/>
      <c r="E79" s="14"/>
      <c r="F79" s="14"/>
      <c r="G79" s="14"/>
    </row>
    <row r="80" spans="1:7" s="12" customFormat="1" ht="14.1" customHeight="1">
      <c r="A80" s="159"/>
      <c r="B80" s="21" t="s">
        <v>44</v>
      </c>
      <c r="C80" s="13">
        <v>4</v>
      </c>
      <c r="D80" s="40"/>
      <c r="E80" s="14"/>
      <c r="F80" s="14"/>
      <c r="G80" s="14"/>
    </row>
    <row r="81" spans="1:7" s="12" customFormat="1" ht="24.95" customHeight="1">
      <c r="A81" s="159"/>
      <c r="B81" s="22" t="s">
        <v>55</v>
      </c>
      <c r="C81" s="13">
        <v>5</v>
      </c>
      <c r="D81" s="40"/>
      <c r="E81" s="14"/>
      <c r="F81" s="14"/>
      <c r="G81" s="14"/>
    </row>
    <row r="82" spans="1:7" s="12" customFormat="1" ht="14.1" customHeight="1">
      <c r="A82" s="159"/>
      <c r="B82" s="31" t="s">
        <v>81</v>
      </c>
      <c r="C82" s="28">
        <v>5</v>
      </c>
      <c r="D82" s="40"/>
      <c r="E82" s="14"/>
      <c r="F82" s="14"/>
      <c r="G82" s="14"/>
    </row>
    <row r="83" spans="1:7" s="12" customFormat="1" ht="14.1" customHeight="1">
      <c r="A83" s="159"/>
      <c r="B83" s="31" t="s">
        <v>45</v>
      </c>
      <c r="C83" s="28">
        <v>10</v>
      </c>
      <c r="D83" s="40"/>
      <c r="E83" s="14"/>
      <c r="F83" s="14"/>
      <c r="G83" s="14"/>
    </row>
    <row r="84" spans="1:7" s="12" customFormat="1" ht="14.1" customHeight="1">
      <c r="A84" s="159"/>
      <c r="B84" s="29" t="s">
        <v>53</v>
      </c>
      <c r="C84" s="28">
        <v>5</v>
      </c>
      <c r="D84" s="40"/>
      <c r="E84" s="14"/>
      <c r="F84" s="14"/>
      <c r="G84" s="14"/>
    </row>
    <row r="85" spans="1:7" s="12" customFormat="1" ht="14.1" customHeight="1">
      <c r="A85" s="159"/>
      <c r="B85" s="29" t="s">
        <v>63</v>
      </c>
      <c r="C85" s="28">
        <v>5</v>
      </c>
      <c r="D85" s="40"/>
      <c r="E85" s="14"/>
      <c r="F85" s="14"/>
      <c r="G85" s="14"/>
    </row>
    <row r="86" spans="1:7" s="12" customFormat="1" ht="25.5">
      <c r="A86" s="159"/>
      <c r="B86" s="38" t="s">
        <v>120</v>
      </c>
      <c r="C86" s="28">
        <v>5</v>
      </c>
      <c r="D86" s="40"/>
      <c r="E86" s="14"/>
      <c r="F86" s="14"/>
      <c r="G86" s="14"/>
    </row>
    <row r="87" spans="1:7" s="12" customFormat="1" ht="14.1" customHeight="1">
      <c r="A87" s="159"/>
      <c r="B87" s="29" t="s">
        <v>46</v>
      </c>
      <c r="C87" s="28">
        <v>5</v>
      </c>
      <c r="D87" s="40"/>
      <c r="E87" s="14"/>
      <c r="F87" s="14"/>
      <c r="G87" s="14"/>
    </row>
    <row r="88" spans="1:7" s="12" customFormat="1" ht="14.1" customHeight="1">
      <c r="A88" s="159"/>
      <c r="B88" s="31" t="s">
        <v>56</v>
      </c>
      <c r="C88" s="28">
        <v>5</v>
      </c>
      <c r="D88" s="40"/>
      <c r="E88" s="14"/>
      <c r="F88" s="14"/>
      <c r="G88" s="14"/>
    </row>
    <row r="89" spans="1:7" s="12" customFormat="1" ht="14.1" customHeight="1">
      <c r="A89" s="159"/>
      <c r="B89" s="31" t="s">
        <v>57</v>
      </c>
      <c r="C89" s="28">
        <v>3</v>
      </c>
      <c r="D89" s="40"/>
      <c r="E89" s="14"/>
      <c r="F89" s="14"/>
      <c r="G89" s="14"/>
    </row>
    <row r="90" spans="1:7" s="12" customFormat="1" ht="14.1" customHeight="1">
      <c r="A90" s="159"/>
      <c r="B90" s="31" t="s">
        <v>47</v>
      </c>
      <c r="C90" s="28">
        <v>5</v>
      </c>
      <c r="D90" s="40"/>
      <c r="E90" s="14"/>
      <c r="F90" s="14"/>
      <c r="G90" s="14"/>
    </row>
    <row r="91" spans="1:7" s="12" customFormat="1" ht="14.1" customHeight="1">
      <c r="A91" s="159"/>
      <c r="B91" s="31" t="s">
        <v>58</v>
      </c>
      <c r="C91" s="28">
        <v>3</v>
      </c>
      <c r="D91" s="40"/>
      <c r="E91" s="14"/>
      <c r="F91" s="14"/>
      <c r="G91" s="14"/>
    </row>
    <row r="92" spans="1:7" s="12" customFormat="1" ht="14.1" customHeight="1">
      <c r="A92" s="160"/>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8"/>
      <c r="B94" s="36" t="s">
        <v>114</v>
      </c>
      <c r="C94" s="28">
        <v>5</v>
      </c>
      <c r="D94" s="40"/>
      <c r="E94" s="14"/>
      <c r="F94" s="14"/>
      <c r="G94" s="14"/>
    </row>
    <row r="95" spans="1:7" s="12" customFormat="1" ht="14.1" customHeight="1">
      <c r="A95" s="159"/>
      <c r="B95" s="36" t="s">
        <v>115</v>
      </c>
      <c r="C95" s="28">
        <v>5</v>
      </c>
      <c r="D95" s="40"/>
      <c r="E95" s="14"/>
      <c r="F95" s="14"/>
      <c r="G95" s="14"/>
    </row>
    <row r="96" spans="1:7" s="12" customFormat="1" ht="14.1" customHeight="1">
      <c r="A96" s="159"/>
      <c r="B96" s="36" t="s">
        <v>116</v>
      </c>
      <c r="C96" s="28">
        <v>10</v>
      </c>
      <c r="D96" s="40"/>
      <c r="E96" s="14"/>
      <c r="F96" s="14"/>
      <c r="G96" s="14"/>
    </row>
    <row r="97" spans="1:7" s="12" customFormat="1" ht="14.1" customHeight="1">
      <c r="A97" s="160"/>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8"/>
      <c r="B99" s="36" t="s">
        <v>117</v>
      </c>
      <c r="C99" s="28">
        <v>5</v>
      </c>
      <c r="D99" s="40"/>
      <c r="E99" s="14"/>
      <c r="F99" s="14"/>
      <c r="G99" s="14"/>
    </row>
    <row r="100" spans="1:7" s="12" customFormat="1" ht="14.1" customHeight="1">
      <c r="A100" s="160"/>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62"/>
      <c r="B103" s="32" t="s">
        <v>122</v>
      </c>
      <c r="C103" s="28">
        <v>20</v>
      </c>
      <c r="D103" s="40"/>
      <c r="E103" s="14"/>
      <c r="F103" s="14"/>
      <c r="G103" s="14"/>
    </row>
    <row r="104" spans="1:7" s="12" customFormat="1" ht="14.1" customHeight="1">
      <c r="A104" s="163"/>
      <c r="B104" s="32" t="s">
        <v>121</v>
      </c>
      <c r="C104" s="28">
        <v>10</v>
      </c>
      <c r="D104" s="40"/>
      <c r="E104" s="14"/>
      <c r="F104" s="14"/>
      <c r="G104" s="14"/>
    </row>
    <row r="105" spans="1:7" s="12" customFormat="1" ht="14.1" customHeight="1">
      <c r="A105" s="163"/>
      <c r="B105" s="36" t="s">
        <v>119</v>
      </c>
      <c r="C105" s="37">
        <v>10</v>
      </c>
      <c r="D105" s="40"/>
      <c r="E105" s="14"/>
      <c r="F105" s="14"/>
      <c r="G105" s="14"/>
    </row>
    <row r="106" spans="1:7" s="12" customFormat="1" ht="14.1" customHeight="1">
      <c r="A106" s="163"/>
      <c r="B106" s="36" t="s">
        <v>105</v>
      </c>
      <c r="C106" s="37">
        <v>10</v>
      </c>
      <c r="D106" s="40"/>
      <c r="E106" s="14"/>
      <c r="F106" s="14"/>
      <c r="G106" s="14"/>
    </row>
    <row r="107" spans="1:7" s="12" customFormat="1" ht="14.1" customHeight="1">
      <c r="A107" s="163"/>
      <c r="B107" s="36" t="s">
        <v>126</v>
      </c>
      <c r="C107" s="37">
        <v>5</v>
      </c>
      <c r="D107" s="40"/>
      <c r="E107" s="14"/>
      <c r="F107" s="14"/>
      <c r="G107" s="14"/>
    </row>
    <row r="108" spans="1:7" s="12" customFormat="1" ht="14.1" customHeight="1">
      <c r="A108" s="163"/>
      <c r="B108" s="36" t="s">
        <v>106</v>
      </c>
      <c r="C108" s="37">
        <v>5</v>
      </c>
      <c r="D108" s="40"/>
      <c r="E108" s="14"/>
      <c r="F108" s="14"/>
      <c r="G108" s="14"/>
    </row>
    <row r="109" spans="1:7" s="12" customFormat="1" ht="14.1" customHeight="1">
      <c r="A109" s="163"/>
      <c r="B109" s="36" t="s">
        <v>107</v>
      </c>
      <c r="C109" s="37">
        <v>10</v>
      </c>
      <c r="D109" s="40"/>
      <c r="E109" s="14"/>
      <c r="F109" s="14"/>
      <c r="G109" s="14"/>
    </row>
    <row r="110" spans="1:7" s="12" customFormat="1" ht="14.1" customHeight="1">
      <c r="A110" s="164"/>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8" t="s">
        <v>60</v>
      </c>
      <c r="D113" s="168"/>
      <c r="E113" s="168"/>
      <c r="F113" s="168"/>
      <c r="G113" s="168"/>
    </row>
    <row r="114" spans="1:7" ht="15" customHeight="1">
      <c r="B114" s="23" t="s">
        <v>16</v>
      </c>
      <c r="C114" s="165" t="s">
        <v>128</v>
      </c>
      <c r="D114" s="165"/>
      <c r="E114" s="165"/>
      <c r="F114" s="165"/>
      <c r="G114" s="165"/>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2023-02-15T06:52:10Z</cp:lastPrinted>
  <dcterms:created xsi:type="dcterms:W3CDTF">1999-12-31T18:49:42Z</dcterms:created>
  <dcterms:modified xsi:type="dcterms:W3CDTF">2023-03-02T05:28:40Z</dcterms:modified>
</cp:coreProperties>
</file>