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E56" i="25" l="1"/>
  <c r="E51" i="25"/>
  <c r="G56" i="25"/>
  <c r="H56" i="25" s="1"/>
  <c r="G51" i="25"/>
  <c r="F56" i="25" l="1"/>
  <c r="F51" i="25"/>
  <c r="H51" i="25"/>
  <c r="E52" i="25"/>
  <c r="F52" i="25" s="1"/>
  <c r="G52" i="25"/>
  <c r="H52" i="25" s="1"/>
  <c r="E53" i="25"/>
  <c r="F53" i="25" s="1"/>
  <c r="G53" i="25"/>
  <c r="H53" i="25" s="1"/>
  <c r="E54" i="25"/>
  <c r="F54" i="25" s="1"/>
  <c r="G54" i="25"/>
  <c r="H54" i="25" s="1"/>
  <c r="E55" i="25"/>
  <c r="F55" i="25" s="1"/>
  <c r="G55" i="25"/>
  <c r="H5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<sst xmlns="http://schemas.openxmlformats.org/spreadsheetml/2006/main" count="668" uniqueCount="375">
  <si>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</si>
  <si>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</si>
  <si>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</si>
  <si>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</si>
  <si>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</si>
  <si>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</si>
  <si>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</si>
  <si>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</si>
  <si>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</si>
  <si>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</si>
  <si>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</si>
  <si>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</si>
  <si>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</si>
  <si>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</si>
  <si>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</si>
  <si>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</si>
  <si>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</si>
  <si>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</si>
  <si>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</si>
  <si>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</si>
  <si>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</si>
  <si>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</si>
  <si>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</si>
  <si>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</si>
  <si>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</si>
  <si>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</si>
  <si>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</si>
  <si>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</si>
  <si>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</si>
  <si>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</si>
  <si>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</si>
  <si>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</si>
  <si>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</si>
  <si>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</si>
  <si>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</si>
  <si>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</si>
  <si>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</si>
  <si>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</si>
  <si>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</si>
  <si>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</si>
  <si>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</si>
  <si>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</si>
  <si>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</si>
  <si>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</si>
  <si>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</si>
  <si>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</si>
  <si>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</si>
  <si>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</si>
  <si>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</si>
  <si>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</si>
  <si>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</si>
  <si>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</si>
  <si>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</si>
  <si>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</si>
  <si>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</si>
  <si>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</si>
  <si>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</si>
  <si>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</si>
  <si>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</si>
  <si>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</si>
  <si>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</si>
  <si>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</si>
  <si>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</si>
  <si>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</si>
  <si>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</si>
  <si>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</si>
  <si>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</si>
  <si>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</si>
  <si>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</si>
  <si>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</si>
  <si>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</si>
  <si>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</si>
  <si>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</si>
  <si>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</si>
  <si>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</si>
  <si>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</si>
  <si>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</si>
  <si>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</si>
  <si>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</si>
  <si>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</si>
  <si>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</si>
  <si>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</si>
  <si>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</si>
  <si>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</si>
  <si>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</si>
  <si>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</si>
  <si>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</si>
  <si>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</si>
  <si>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</si>
  <si>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</si>
  <si>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</si>
  <si>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</si>
  <si>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</si>
  <si>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</si>
  <si>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</si>
  <si>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</si>
  <si>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</si>
  <si>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</si>
  <si>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</si>
  <si>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</si>
  <si>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</si>
  <si>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</si>
  <si>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</si>
  <si>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</si>
  <si>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</si>
  <si>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</si>
  <si>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</si>
  <si>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</si>
  <si>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</si>
  <si>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</si>
  <si>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</si>
  <si>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</si>
  <si>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</si>
  <si>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</si>
  <si>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</si>
  <si>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</si>
  <si>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</si>
  <si>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</si>
  <si>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</si>
  <si>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</si>
  <si>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</si>
  <si>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</si>
  <si>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</si>
  <si>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</si>
  <si>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</si>
  <si>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</si>
  <si>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</si>
  <si>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</si>
  <si>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</si>
  <si>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</si>
  <si>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</si>
  <si>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</si>
  <si>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</si>
  <si>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</si>
  <si>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</si>
  <si>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</si>
  <si>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</si>
  <si>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</si>
  <si>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</si>
  <si>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</si>
  <si>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</si>
  <si>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</si>
  <si>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</si>
  <si>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</si>
  <si>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</si>
  <si>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</si>
  <si>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</si>
  <si>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</si>
  <si>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</si>
  <si>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</si>
  <si>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</si>
  <si>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</si>
  <si>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</si>
  <si>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</si>
  <si>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</si>
  <si>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</si>
  <si>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</si>
  <si>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</si>
  <si>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</si>
  <si>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</si>
  <si>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21C1-QTD1        Sĩ số:    36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</si>
  <si>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</si>
  <si>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</si>
  <si>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</si>
  <si>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</si>
  <si>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</si>
  <si>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</si>
  <si>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</si>
  <si>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</si>
  <si>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</si>
  <si>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</si>
  <si>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</si>
  <si>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</si>
  <si>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</si>
  <si>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Đặng Đình</t>
  </si>
  <si>
    <t>Dinh</t>
  </si>
  <si>
    <t>Nam</t>
  </si>
  <si>
    <t>29/09/2002</t>
  </si>
  <si>
    <t>21C1-QTD1</t>
  </si>
  <si>
    <t>Nguyễn Thị Phương</t>
  </si>
  <si>
    <t>Thảo</t>
  </si>
  <si>
    <t>Nữ</t>
  </si>
  <si>
    <t>02/07/2002</t>
  </si>
  <si>
    <t>Huỳnh Phú</t>
  </si>
  <si>
    <t>Thịnh</t>
  </si>
  <si>
    <t>29/04/2003</t>
  </si>
  <si>
    <t>Mai Ngọc</t>
  </si>
  <si>
    <t>Huân</t>
  </si>
  <si>
    <t>10/12/2003</t>
  </si>
  <si>
    <t>Ngô Tấn</t>
  </si>
  <si>
    <t>Thành</t>
  </si>
  <si>
    <t>24/12/2003</t>
  </si>
  <si>
    <t>Nguyễn Thị Thúy</t>
  </si>
  <si>
    <t>Hằng</t>
  </si>
  <si>
    <t>29/08/2003</t>
  </si>
  <si>
    <t>Trần Thị</t>
  </si>
  <si>
    <t>Như</t>
  </si>
  <si>
    <t>19/09/2003</t>
  </si>
  <si>
    <t>Phạm Văn</t>
  </si>
  <si>
    <t>Nhựt</t>
  </si>
  <si>
    <t>23/03/2003</t>
  </si>
  <si>
    <t>Đỗ Trọng</t>
  </si>
  <si>
    <t>Nghĩa</t>
  </si>
  <si>
    <t>27/01/2003</t>
  </si>
  <si>
    <t>Lê Nguyễn Xuân</t>
  </si>
  <si>
    <t>24/01/2003</t>
  </si>
  <si>
    <t>Phùng Hải</t>
  </si>
  <si>
    <t>Đăng</t>
  </si>
  <si>
    <t>27/05/2003</t>
  </si>
  <si>
    <t>Võ Ngọc Thanh</t>
  </si>
  <si>
    <t>Thy</t>
  </si>
  <si>
    <t>24/11/2003</t>
  </si>
  <si>
    <t>Tạ Thúy</t>
  </si>
  <si>
    <t>Dung</t>
  </si>
  <si>
    <t>08/10/2002</t>
  </si>
  <si>
    <t>Giảng Chiêu Hướng</t>
  </si>
  <si>
    <t>Dương</t>
  </si>
  <si>
    <t>20/12/2003</t>
  </si>
  <si>
    <t>Nguyễn Thị Ngọc</t>
  </si>
  <si>
    <t>Hương</t>
  </si>
  <si>
    <t>17/06/1998</t>
  </si>
  <si>
    <t>Phan Huỳnh Ánh</t>
  </si>
  <si>
    <t>14/11/2003</t>
  </si>
  <si>
    <t>Hữu Nhựt</t>
  </si>
  <si>
    <t>Linh</t>
  </si>
  <si>
    <t>12/04/2003</t>
  </si>
  <si>
    <t>Nguyễn Thị Hồng</t>
  </si>
  <si>
    <t>Vy</t>
  </si>
  <si>
    <t>12/05/2003</t>
  </si>
  <si>
    <t>Mã Thị Cẩm</t>
  </si>
  <si>
    <t>Giang</t>
  </si>
  <si>
    <t>16/09/2003</t>
  </si>
  <si>
    <t>Nguyễn Đình</t>
  </si>
  <si>
    <t>Vững</t>
  </si>
  <si>
    <t>25/12/2003</t>
  </si>
  <si>
    <t>Nguyễn Ngọc Quỳnh</t>
  </si>
  <si>
    <t>06/01/2002</t>
  </si>
  <si>
    <t>Nguyễn Tuấn</t>
  </si>
  <si>
    <t>Kiệt</t>
  </si>
  <si>
    <t>02/09/2003</t>
  </si>
  <si>
    <t>Nguyễn Thị Quỳnh</t>
  </si>
  <si>
    <t>31/01/2003</t>
  </si>
  <si>
    <t>Võ Ngọc</t>
  </si>
  <si>
    <t>Trân</t>
  </si>
  <si>
    <t>20/03/2001</t>
  </si>
  <si>
    <t>Trần Xuân Quốc</t>
  </si>
  <si>
    <t>An</t>
  </si>
  <si>
    <t>15/11/2003</t>
  </si>
  <si>
    <t>Hùng Thị Thùy</t>
  </si>
  <si>
    <t>Nguyên</t>
  </si>
  <si>
    <t>12/01/2003</t>
  </si>
  <si>
    <t>Lê Nguyễn Đức</t>
  </si>
  <si>
    <t>Dũng</t>
  </si>
  <si>
    <t>26/03/2002</t>
  </si>
  <si>
    <t>Ngô Nguyễn Như</t>
  </si>
  <si>
    <t>Quỳnh</t>
  </si>
  <si>
    <t>11/08/2003</t>
  </si>
  <si>
    <t>Trịnh Thị Bích</t>
  </si>
  <si>
    <t>Ngọc</t>
  </si>
  <si>
    <t>25/12/2000</t>
  </si>
  <si>
    <t>Tạ Ngọc</t>
  </si>
  <si>
    <t>11/01/2003</t>
  </si>
  <si>
    <t>Nguyễn Hoàng</t>
  </si>
  <si>
    <t>Luân</t>
  </si>
  <si>
    <t>19/09/1999</t>
  </si>
  <si>
    <t>Lê Quân</t>
  </si>
  <si>
    <t>Bảo</t>
  </si>
  <si>
    <t>25/04/2003</t>
  </si>
  <si>
    <t>Nguyễn Tấn</t>
  </si>
  <si>
    <t>Lên</t>
  </si>
  <si>
    <t>Nguyễn Ngọc</t>
  </si>
  <si>
    <t>Minh</t>
  </si>
  <si>
    <t>27/10/2001</t>
  </si>
  <si>
    <t>Dương Đặng Quốc</t>
  </si>
  <si>
    <t>Vinh</t>
  </si>
  <si>
    <t>06/01/2003</t>
  </si>
  <si>
    <t>TP. HCM, ngày 03 tháng 01 năm 2023</t>
  </si>
  <si>
    <t>Trưởng Khoa</t>
  </si>
  <si>
    <t>……………………………..</t>
  </si>
  <si>
    <t>DANH SÁCH SINH VIÊN ĐANG HỌC</t>
  </si>
  <si>
    <t>Lớp: 21C1-QTD1</t>
  </si>
  <si>
    <t>Khóa học: 2021</t>
  </si>
  <si>
    <t>Ngành: Quản trị doanh nghiệp vừa và nhỏ</t>
  </si>
  <si>
    <t>Bậc đào tạo: Cao đẳng</t>
  </si>
  <si>
    <t xml:space="preserve">Chuyên ngành: Quản trị doanh nghiệp vừa và nhỏ  </t>
  </si>
  <si>
    <t>Loại đào tạo: Chính quy 2.5 năm</t>
  </si>
  <si>
    <t>Mã SV</t>
  </si>
  <si>
    <t>Hiến máu T10</t>
  </si>
  <si>
    <t>KM bóng đá DN</t>
  </si>
  <si>
    <t>Hành trang SV</t>
  </si>
  <si>
    <t>Phiếu P. CTSV</t>
  </si>
  <si>
    <t>Số ĐT</t>
  </si>
  <si>
    <t>Ghi chú</t>
  </si>
  <si>
    <t>21004233</t>
  </si>
  <si>
    <t>X</t>
  </si>
  <si>
    <t>0383194113</t>
  </si>
  <si>
    <t>21003871</t>
  </si>
  <si>
    <t>0966981416</t>
  </si>
  <si>
    <t>21004394</t>
  </si>
  <si>
    <t>0373067976</t>
  </si>
  <si>
    <t>21001500</t>
  </si>
  <si>
    <t>0377010500</t>
  </si>
  <si>
    <t>20004746</t>
  </si>
  <si>
    <t>0914873377</t>
  </si>
  <si>
    <t>BGH duyệt cho học lại ngày 07/9/2022_x000D_
BGH Duyệt cho Bảo lưu KQHT theo đơn ngày 11/3/2022_x000D_
Lý do: Hoàn cảnh gia đình_x000D_
339/7 Nguyễn Thái Bình, P11, Tân Bình, TPHCM</t>
  </si>
  <si>
    <t>21001846</t>
  </si>
  <si>
    <t>0902941871</t>
  </si>
  <si>
    <t>21004164</t>
  </si>
  <si>
    <t>0355914935</t>
  </si>
  <si>
    <t>21001909</t>
  </si>
  <si>
    <t>0349923187</t>
  </si>
  <si>
    <t>BGH Duyệt cho học lại theo đơn ngày 06/9/2022 (đã đóng học phí)_x000D_
Nghỉ từ ngày 01/02/2022 đến nay</t>
  </si>
  <si>
    <t>21003161</t>
  </si>
  <si>
    <t>0907938512</t>
  </si>
  <si>
    <t>21001075</t>
  </si>
  <si>
    <t>0587329276</t>
  </si>
  <si>
    <t>21000205</t>
  </si>
  <si>
    <t>098273009</t>
  </si>
  <si>
    <t>21002166</t>
  </si>
  <si>
    <t>0962116271</t>
  </si>
  <si>
    <t>21001628</t>
  </si>
  <si>
    <t>Huỳnh Hữu</t>
  </si>
  <si>
    <t>Khanh</t>
  </si>
  <si>
    <t>0382779458</t>
  </si>
  <si>
    <t>21003631</t>
  </si>
  <si>
    <t>0908047903</t>
  </si>
  <si>
    <t>21004396</t>
  </si>
  <si>
    <t>84707754570</t>
  </si>
  <si>
    <t>21002854</t>
  </si>
  <si>
    <t>0387514019</t>
  </si>
  <si>
    <t>21004300</t>
  </si>
  <si>
    <t>0388456768</t>
  </si>
  <si>
    <t>BGH Duyệt cho học lại ngày 06/9/2022_x000D_
Nghỉ từ ngày 01/02/2022 đến nay</t>
  </si>
  <si>
    <t>21004403</t>
  </si>
  <si>
    <t>0333847934</t>
  </si>
  <si>
    <t>21001491</t>
  </si>
  <si>
    <t>0777635230</t>
  </si>
  <si>
    <t>21001416</t>
  </si>
  <si>
    <t>0834504978</t>
  </si>
  <si>
    <t>21004218</t>
  </si>
  <si>
    <t>0814391818</t>
  </si>
  <si>
    <t>21004077</t>
  </si>
  <si>
    <t>0935774906</t>
  </si>
  <si>
    <t>21003617</t>
  </si>
  <si>
    <t>0369044427</t>
  </si>
  <si>
    <t>21003758</t>
  </si>
  <si>
    <t>0974885290</t>
  </si>
  <si>
    <t>21002511</t>
  </si>
  <si>
    <t>0375072214</t>
  </si>
  <si>
    <t>21001183</t>
  </si>
  <si>
    <t>0911044460</t>
  </si>
  <si>
    <t>21001272</t>
  </si>
  <si>
    <t>0346045181</t>
  </si>
  <si>
    <t>21004177</t>
  </si>
  <si>
    <t>0936543116</t>
  </si>
  <si>
    <t>21001028</t>
  </si>
  <si>
    <t>0845506939</t>
  </si>
  <si>
    <t>20006765</t>
  </si>
  <si>
    <t>0523231284</t>
  </si>
  <si>
    <t>BGH Duyệt cho học lại theo đơn ngày 20/9/2022_x000D_
BGH Duyệt cho Bảo lưu KQHT theo đơn ngày 18/01/2022_x000D_
Lý do: Hoàn cảnh gia đình</t>
  </si>
  <si>
    <t>21000058</t>
  </si>
  <si>
    <t>0906791685</t>
  </si>
  <si>
    <t>21001660</t>
  </si>
  <si>
    <t>0389236095</t>
  </si>
  <si>
    <t>21003798</t>
  </si>
  <si>
    <t>0375019728</t>
  </si>
  <si>
    <t>21004630</t>
  </si>
  <si>
    <t>0898341345</t>
  </si>
  <si>
    <t>21003236</t>
  </si>
  <si>
    <t>0988105937</t>
  </si>
  <si>
    <t>21002932</t>
  </si>
  <si>
    <t>0989411851</t>
  </si>
  <si>
    <t>Sỉ số: 36</t>
  </si>
  <si>
    <t>TP. HCM, ngày 06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</si>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</sst>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4" fillId="2"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1" fillId="2"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5" fillId="2"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56" fillId="2"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8" fillId="2"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60" fillId="2" borderId="0" xfId="0" applyFont="1" applyFill="1" applyAlignment="1"/>
    <xf numFmtId="0" fontId="54" fillId="3" borderId="0" xfId="0" applyFont="1" applyFill="1" applyAlignment="1">
      <alignment horizontal="center"/>
    </xf>
    <xf numFmtId="0" fontId="54" fillId="2" borderId="0" xfId="0" applyFont="1" applyFill="1" applyAlignment="1"/>
    <xf numFmtId="0" fontId="54" fillId="2" borderId="0" xfId="0" applyFont="1" applyFill="1" applyAlignment="1">
      <alignment horizontal="center"/>
    </xf>
    <xf numFmtId="0" fontId="46" fillId="3" borderId="0" xfId="0" applyFont="1" applyFill="1"/>
    <xf numFmtId="0" fontId="61" fillId="3" borderId="0" xfId="0" applyFont="1" applyFill="1" applyAlignment="1"/>
    <xf numFmtId="0" fontId="61" fillId="2" borderId="0" xfId="0" applyFont="1" applyFill="1" applyAlignment="1"/>
    <xf numFmtId="0" fontId="62"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52" fillId="3" borderId="0" xfId="0" applyFont="1" applyFill="1"/>
    <xf numFmtId="0" fontId="52" fillId="2" borderId="0" xfId="0" applyFont="1" applyFill="1"/>
    <xf numFmtId="0" fontId="62" fillId="0" borderId="0" xfId="0" applyFont="1" applyFill="1"/>
    <xf numFmtId="0" fontId="33" fillId="0" borderId="0" xfId="0" applyFont="1" applyFill="1"/>
    <xf numFmtId="0" fontId="63" fillId="3" borderId="4" xfId="0" applyFont="1" applyFill="1" applyBorder="1" applyAlignment="1">
      <alignment horizontal="left" vertical="center" wrapText="1"/>
    </xf>
    <xf numFmtId="0" fontId="63" fillId="3" borderId="4" xfId="0" applyFont="1" applyFill="1" applyBorder="1" applyAlignment="1">
      <alignment horizontal="left"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2" xfId="0" applyFont="1" applyFill="1" applyBorder="1" applyAlignment="1">
      <alignment vertical="center"/>
    </xf>
    <xf numFmtId="0" fontId="10" fillId="6" borderId="0" xfId="0" applyFont="1" applyFill="1" applyAlignment="1">
      <alignment vertical="center"/>
    </xf>
    <xf numFmtId="0" fontId="10" fillId="6"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152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view="pageBreakPreview" topLeftCell="A25" zoomScaleNormal="100" zoomScaleSheetLayoutView="100" workbookViewId="0">
      <selection activeCell="B28" sqref="B2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58" t="s">
        <v>134</v>
      </c>
      <c r="B2" s="158"/>
      <c r="C2" s="158"/>
      <c r="D2" s="158"/>
      <c r="E2" s="159" t="s">
        <v>135</v>
      </c>
      <c r="F2" s="159"/>
      <c r="G2" s="159"/>
      <c r="H2" s="159"/>
      <c r="I2" s="159"/>
      <c r="J2" s="3"/>
      <c r="K2" s="3"/>
      <c r="L2" s="3"/>
      <c r="M2" s="3"/>
      <c r="N2" s="3"/>
      <c r="O2" s="3"/>
      <c r="P2" s="3"/>
      <c r="Q2" s="3"/>
      <c r="R2" s="3"/>
      <c r="S2" s="3"/>
      <c r="T2" s="3"/>
    </row>
    <row r="3" spans="1:20" ht="17.100000000000001" customHeight="1">
      <c r="A3" s="159" t="s">
        <v>136</v>
      </c>
      <c r="B3" s="159"/>
      <c r="C3" s="159"/>
      <c r="D3" s="159"/>
      <c r="E3" s="160" t="s">
        <v>137</v>
      </c>
      <c r="F3" s="160"/>
      <c r="G3" s="160"/>
      <c r="H3" s="160"/>
      <c r="I3" s="160"/>
      <c r="J3" s="3"/>
      <c r="K3" s="3"/>
      <c r="L3" s="3"/>
      <c r="M3" s="3"/>
      <c r="N3" s="3"/>
      <c r="O3" s="3"/>
      <c r="P3" s="3"/>
      <c r="Q3" s="3"/>
      <c r="R3" s="3"/>
      <c r="S3" s="3"/>
      <c r="T3" s="3"/>
    </row>
    <row r="4" spans="1:20" ht="17.100000000000001" customHeight="1">
      <c r="A4" s="159" t="s">
        <v>138</v>
      </c>
      <c r="B4" s="159"/>
      <c r="C4" s="159"/>
      <c r="D4" s="159"/>
      <c r="E4" s="139"/>
      <c r="F4" s="139"/>
      <c r="G4" s="139"/>
      <c r="H4" s="139"/>
      <c r="I4" s="139"/>
      <c r="J4" s="3"/>
      <c r="K4" s="3"/>
      <c r="L4" s="3"/>
      <c r="M4" s="3"/>
      <c r="N4" s="3"/>
      <c r="O4" s="3"/>
      <c r="P4" s="3"/>
      <c r="Q4" s="3"/>
      <c r="R4" s="3"/>
      <c r="S4" s="3"/>
      <c r="T4" s="3"/>
    </row>
    <row r="5" spans="1:20" s="49" customFormat="1" ht="12" customHeight="1">
      <c r="A5" s="142"/>
      <c r="B5" s="142"/>
      <c r="C5" s="142"/>
      <c r="D5" s="142"/>
      <c r="E5" s="48"/>
      <c r="J5" s="48"/>
      <c r="K5" s="48"/>
      <c r="L5" s="48"/>
      <c r="M5" s="48"/>
      <c r="N5" s="48"/>
      <c r="O5" s="48"/>
      <c r="P5" s="48"/>
      <c r="Q5" s="48"/>
      <c r="R5" s="48"/>
      <c r="S5" s="48"/>
      <c r="T5" s="48"/>
    </row>
    <row r="6" spans="1:20" ht="24.95" customHeight="1">
      <c r="A6" s="143" t="s">
        <v>139</v>
      </c>
      <c r="B6" s="143"/>
      <c r="C6" s="143"/>
      <c r="D6" s="143"/>
      <c r="E6" s="143"/>
      <c r="F6" s="143"/>
      <c r="G6" s="143"/>
      <c r="H6" s="143"/>
      <c r="I6" s="143"/>
      <c r="J6" s="5"/>
      <c r="K6" s="5"/>
      <c r="L6" s="5"/>
      <c r="M6" s="5"/>
      <c r="N6" s="5"/>
      <c r="O6" s="5"/>
      <c r="P6" s="5"/>
      <c r="Q6" s="5"/>
      <c r="R6" s="5"/>
      <c r="S6" s="5"/>
      <c r="T6" s="5"/>
    </row>
    <row r="7" spans="1:20" s="8" customFormat="1" ht="20.100000000000001" customHeight="1">
      <c r="A7" s="143" t="s">
        <v>158</v>
      </c>
      <c r="B7" s="143"/>
      <c r="C7" s="143"/>
      <c r="D7" s="143"/>
      <c r="E7" s="143"/>
      <c r="F7" s="143"/>
      <c r="G7" s="143"/>
      <c r="H7" s="143"/>
      <c r="I7" s="143"/>
      <c r="J7" s="50"/>
      <c r="K7" s="50"/>
      <c r="L7" s="50"/>
      <c r="M7" s="50"/>
      <c r="N7" s="50"/>
      <c r="O7" s="50"/>
      <c r="P7" s="50"/>
      <c r="Q7" s="50"/>
      <c r="R7" s="50"/>
      <c r="S7" s="50"/>
      <c r="T7" s="50"/>
    </row>
    <row r="8" spans="1:20" s="8" customFormat="1" ht="18" customHeight="1">
      <c r="A8" s="144" t="s">
        <v>160</v>
      </c>
      <c r="B8" s="144"/>
      <c r="C8" s="144"/>
      <c r="D8" s="144"/>
      <c r="E8" s="144"/>
      <c r="F8" s="144"/>
      <c r="G8" s="144"/>
      <c r="H8" s="144"/>
      <c r="I8" s="14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5" t="s">
        <v>0</v>
      </c>
      <c r="B10" s="145" t="s">
        <v>140</v>
      </c>
      <c r="C10" s="148" t="s">
        <v>141</v>
      </c>
      <c r="D10" s="149"/>
      <c r="E10" s="152" t="s">
        <v>142</v>
      </c>
      <c r="F10" s="153"/>
      <c r="G10" s="152" t="s">
        <v>143</v>
      </c>
      <c r="H10" s="153"/>
      <c r="I10" s="154" t="s">
        <v>13</v>
      </c>
    </row>
    <row r="11" spans="1:20" s="12" customFormat="1" ht="30" customHeight="1">
      <c r="A11" s="146"/>
      <c r="B11" s="147"/>
      <c r="C11" s="150"/>
      <c r="D11" s="151"/>
      <c r="E11" s="52" t="s">
        <v>144</v>
      </c>
      <c r="F11" s="52" t="s">
        <v>145</v>
      </c>
      <c r="G11" s="52" t="s">
        <v>144</v>
      </c>
      <c r="H11" s="52" t="s">
        <v>145</v>
      </c>
      <c r="I11" s="146"/>
    </row>
    <row r="12" spans="1:20" s="12" customFormat="1" ht="17.45" customHeight="1">
      <c r="A12" s="45">
        <v>1</v>
      </c>
      <c r="B12" s="64" t="s">
        <v>293</v>
      </c>
      <c r="C12" s="63" t="s">
        <v>260</v>
      </c>
      <c r="D12" s="53" t="s">
        <v>246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296</v>
      </c>
      <c r="C13" s="63" t="s">
        <v>245</v>
      </c>
      <c r="D13" s="53" t="s">
        <v>246</v>
      </c>
      <c r="E13" s="45"/>
      <c r="F13" s="54" t="str">
        <f t="shared" ref="F13:F47" si="0">IF(AND(E13&gt;=90),"XS",IF(AND(E13&gt;=80),"Tốt",IF(AND(E13&gt;=70),"Khá",IF(AND(E13&gt;=60),"TB",IF(AND(E13&gt;=50),"TB",IF(AND(E13&lt;50),IF(AND(E13&gt;0),"Yếu",IF(AND(E13=0),"KXL"," "))))))))</f>
        <v>KXL</v>
      </c>
      <c r="G13" s="45"/>
      <c r="H13" s="60" t="str">
        <f t="shared" ref="H13:H47" si="1">IF(AND(G13&gt;=90),"XS",IF(AND(G13&gt;=80),"Tốt",IF(AND(G13&gt;=70),"Khá",IF(AND(G13&gt;=60),"TB",IF(AND(G13&gt;=50),"TB",IF(AND(G13&lt;50),IF(AND(G13&gt;0),"Yếu",IF(AND(G13=0),"KXL"," "))))))))</f>
        <v>KXL</v>
      </c>
      <c r="I13" s="65"/>
    </row>
    <row r="14" spans="1:20" s="12" customFormat="1" ht="17.45" customHeight="1">
      <c r="A14" s="45">
        <v>3</v>
      </c>
      <c r="B14" s="64" t="s">
        <v>298</v>
      </c>
      <c r="C14" s="63" t="s">
        <v>265</v>
      </c>
      <c r="D14" s="53" t="s">
        <v>266</v>
      </c>
      <c r="E14" s="45"/>
      <c r="F14" s="54" t="str">
        <f t="shared" si="0"/>
        <v>KXL</v>
      </c>
      <c r="G14" s="45"/>
      <c r="H14" s="60" t="str">
        <f t="shared" si="1"/>
        <v>KXL</v>
      </c>
      <c r="I14" s="65"/>
    </row>
    <row r="15" spans="1:20" s="12" customFormat="1" ht="17.45" customHeight="1">
      <c r="A15" s="45">
        <v>4</v>
      </c>
      <c r="B15" s="64" t="s">
        <v>300</v>
      </c>
      <c r="C15" s="63" t="s">
        <v>206</v>
      </c>
      <c r="D15" s="53" t="s">
        <v>207</v>
      </c>
      <c r="E15" s="45"/>
      <c r="F15" s="54" t="str">
        <f t="shared" si="0"/>
        <v>KXL</v>
      </c>
      <c r="G15" s="45"/>
      <c r="H15" s="60" t="str">
        <f t="shared" si="1"/>
        <v>KXL</v>
      </c>
      <c r="I15" s="14"/>
    </row>
    <row r="16" spans="1:20" s="12" customFormat="1" ht="17.45" customHeight="1">
      <c r="A16" s="45">
        <v>5</v>
      </c>
      <c r="B16" s="64" t="s">
        <v>302</v>
      </c>
      <c r="C16" s="63" t="s">
        <v>174</v>
      </c>
      <c r="D16" s="53" t="s">
        <v>175</v>
      </c>
      <c r="E16" s="45"/>
      <c r="F16" s="54" t="str">
        <f t="shared" si="0"/>
        <v>KXL</v>
      </c>
      <c r="G16" s="45"/>
      <c r="H16" s="60" t="str">
        <f t="shared" si="1"/>
        <v>KXL</v>
      </c>
      <c r="I16" s="14"/>
    </row>
    <row r="17" spans="1:9" s="12" customFormat="1" ht="17.45" customHeight="1">
      <c r="A17" s="45">
        <v>6</v>
      </c>
      <c r="B17" s="64" t="s">
        <v>305</v>
      </c>
      <c r="C17" s="63" t="s">
        <v>212</v>
      </c>
      <c r="D17" s="53" t="s">
        <v>213</v>
      </c>
      <c r="E17" s="45"/>
      <c r="F17" s="54" t="str">
        <f t="shared" si="0"/>
        <v>KXL</v>
      </c>
      <c r="G17" s="45"/>
      <c r="H17" s="60" t="str">
        <f t="shared" si="1"/>
        <v>KXL</v>
      </c>
      <c r="I17" s="14"/>
    </row>
    <row r="18" spans="1:9" s="12" customFormat="1" ht="17.45" customHeight="1">
      <c r="A18" s="45">
        <v>7</v>
      </c>
      <c r="B18" s="64" t="s">
        <v>307</v>
      </c>
      <c r="C18" s="63" t="s">
        <v>251</v>
      </c>
      <c r="D18" s="53" t="s">
        <v>252</v>
      </c>
      <c r="E18" s="45"/>
      <c r="F18" s="54" t="str">
        <f t="shared" si="0"/>
        <v>KXL</v>
      </c>
      <c r="G18" s="45"/>
      <c r="H18" s="60" t="str">
        <f t="shared" si="1"/>
        <v>KXL</v>
      </c>
      <c r="I18" s="14"/>
    </row>
    <row r="19" spans="1:9" s="12" customFormat="1" ht="17.45" customHeight="1">
      <c r="A19" s="45">
        <v>8</v>
      </c>
      <c r="B19" s="64" t="s">
        <v>309</v>
      </c>
      <c r="C19" s="63" t="s">
        <v>215</v>
      </c>
      <c r="D19" s="53" t="s">
        <v>216</v>
      </c>
      <c r="E19" s="45"/>
      <c r="F19" s="54" t="str">
        <f t="shared" si="0"/>
        <v>KXL</v>
      </c>
      <c r="G19" s="45"/>
      <c r="H19" s="60" t="str">
        <f t="shared" si="1"/>
        <v>KXL</v>
      </c>
      <c r="I19" s="14"/>
    </row>
    <row r="20" spans="1:9" s="12" customFormat="1" ht="17.45" customHeight="1">
      <c r="A20" s="45">
        <v>9</v>
      </c>
      <c r="B20" s="64" t="s">
        <v>312</v>
      </c>
      <c r="C20" s="63" t="s">
        <v>229</v>
      </c>
      <c r="D20" s="53" t="s">
        <v>230</v>
      </c>
      <c r="E20" s="45"/>
      <c r="F20" s="54" t="str">
        <f t="shared" si="0"/>
        <v>KXL</v>
      </c>
      <c r="G20" s="45"/>
      <c r="H20" s="60" t="str">
        <f t="shared" si="1"/>
        <v>KXL</v>
      </c>
      <c r="I20" s="65"/>
    </row>
    <row r="21" spans="1:9" s="12" customFormat="1" ht="17.45" customHeight="1">
      <c r="A21" s="45">
        <v>10</v>
      </c>
      <c r="B21" s="64" t="s">
        <v>314</v>
      </c>
      <c r="C21" s="63" t="s">
        <v>192</v>
      </c>
      <c r="D21" s="53" t="s">
        <v>193</v>
      </c>
      <c r="E21" s="45"/>
      <c r="F21" s="54" t="str">
        <f t="shared" si="0"/>
        <v>KXL</v>
      </c>
      <c r="G21" s="45"/>
      <c r="H21" s="60" t="str">
        <f t="shared" si="1"/>
        <v>KXL</v>
      </c>
      <c r="I21" s="65"/>
    </row>
    <row r="22" spans="1:9" s="12" customFormat="1" ht="17.45" customHeight="1">
      <c r="A22" s="45">
        <v>11</v>
      </c>
      <c r="B22" s="64" t="s">
        <v>316</v>
      </c>
      <c r="C22" s="63" t="s">
        <v>186</v>
      </c>
      <c r="D22" s="53" t="s">
        <v>187</v>
      </c>
      <c r="E22" s="45"/>
      <c r="F22" s="54" t="str">
        <f t="shared" si="0"/>
        <v>KXL</v>
      </c>
      <c r="G22" s="45"/>
      <c r="H22" s="60" t="str">
        <f t="shared" si="1"/>
        <v>KXL</v>
      </c>
      <c r="I22" s="65"/>
    </row>
    <row r="23" spans="1:9" s="12" customFormat="1" ht="17.45" customHeight="1">
      <c r="A23" s="45">
        <v>12</v>
      </c>
      <c r="B23" s="64" t="s">
        <v>318</v>
      </c>
      <c r="C23" s="63" t="s">
        <v>218</v>
      </c>
      <c r="D23" s="53" t="s">
        <v>219</v>
      </c>
      <c r="E23" s="45"/>
      <c r="F23" s="54" t="str">
        <f t="shared" si="0"/>
        <v>KXL</v>
      </c>
      <c r="G23" s="45"/>
      <c r="H23" s="60" t="str">
        <f t="shared" si="1"/>
        <v>KXL</v>
      </c>
      <c r="I23" s="14"/>
    </row>
    <row r="24" spans="1:9" s="12" customFormat="1" ht="17.45" customHeight="1">
      <c r="A24" s="45">
        <v>13</v>
      </c>
      <c r="B24" s="64" t="s">
        <v>320</v>
      </c>
      <c r="C24" s="63" t="s">
        <v>321</v>
      </c>
      <c r="D24" s="53" t="s">
        <v>322</v>
      </c>
      <c r="E24" s="45"/>
      <c r="F24" s="54" t="str">
        <f t="shared" si="0"/>
        <v>KXL</v>
      </c>
      <c r="G24" s="45"/>
      <c r="H24" s="60" t="str">
        <f t="shared" si="1"/>
        <v>KXL</v>
      </c>
      <c r="I24" s="14"/>
    </row>
    <row r="25" spans="1:9" s="12" customFormat="1" ht="17.45" customHeight="1">
      <c r="A25" s="45">
        <v>14</v>
      </c>
      <c r="B25" s="64" t="s">
        <v>324</v>
      </c>
      <c r="C25" s="63" t="s">
        <v>237</v>
      </c>
      <c r="D25" s="53" t="s">
        <v>238</v>
      </c>
      <c r="E25" s="45"/>
      <c r="F25" s="54" t="str">
        <f t="shared" si="0"/>
        <v>KXL</v>
      </c>
      <c r="G25" s="45"/>
      <c r="H25" s="60" t="str">
        <f t="shared" si="1"/>
        <v>KXL</v>
      </c>
      <c r="I25" s="14"/>
    </row>
    <row r="26" spans="1:9" s="137" customFormat="1" ht="17.45" customHeight="1">
      <c r="A26" s="130">
        <v>15</v>
      </c>
      <c r="B26" s="131" t="s">
        <v>326</v>
      </c>
      <c r="C26" s="132" t="s">
        <v>268</v>
      </c>
      <c r="D26" s="133" t="s">
        <v>269</v>
      </c>
      <c r="E26" s="130"/>
      <c r="F26" s="134" t="str">
        <f t="shared" si="0"/>
        <v>KXL</v>
      </c>
      <c r="G26" s="130"/>
      <c r="H26" s="135" t="str">
        <f t="shared" si="1"/>
        <v>KXL</v>
      </c>
      <c r="I26" s="136"/>
    </row>
    <row r="27" spans="1:9" s="12" customFormat="1" ht="17.45" customHeight="1">
      <c r="A27" s="45">
        <v>16</v>
      </c>
      <c r="B27" s="64" t="s">
        <v>328</v>
      </c>
      <c r="C27" s="63" t="s">
        <v>223</v>
      </c>
      <c r="D27" s="53" t="s">
        <v>224</v>
      </c>
      <c r="E27" s="45"/>
      <c r="F27" s="54" t="str">
        <f t="shared" si="0"/>
        <v>KXL</v>
      </c>
      <c r="G27" s="45"/>
      <c r="H27" s="60" t="str">
        <f t="shared" si="1"/>
        <v>KXL</v>
      </c>
      <c r="I27" s="14"/>
    </row>
    <row r="28" spans="1:9" s="137" customFormat="1" ht="17.45" customHeight="1">
      <c r="A28" s="130">
        <v>17</v>
      </c>
      <c r="B28" s="131" t="s">
        <v>330</v>
      </c>
      <c r="C28" s="132" t="s">
        <v>262</v>
      </c>
      <c r="D28" s="133" t="s">
        <v>263</v>
      </c>
      <c r="E28" s="130"/>
      <c r="F28" s="134" t="str">
        <f t="shared" si="0"/>
        <v>KXL</v>
      </c>
      <c r="G28" s="130"/>
      <c r="H28" s="135" t="str">
        <f t="shared" si="1"/>
        <v>KXL</v>
      </c>
      <c r="I28" s="136"/>
    </row>
    <row r="29" spans="1:9" s="12" customFormat="1" ht="17.45" customHeight="1">
      <c r="A29" s="45">
        <v>18</v>
      </c>
      <c r="B29" s="64" t="s">
        <v>333</v>
      </c>
      <c r="C29" s="63" t="s">
        <v>270</v>
      </c>
      <c r="D29" s="53" t="s">
        <v>271</v>
      </c>
      <c r="E29" s="45"/>
      <c r="F29" s="54" t="str">
        <f t="shared" si="0"/>
        <v>KXL</v>
      </c>
      <c r="G29" s="45"/>
      <c r="H29" s="60" t="str">
        <f t="shared" si="1"/>
        <v>KXL</v>
      </c>
      <c r="I29" s="14"/>
    </row>
    <row r="30" spans="1:9" s="12" customFormat="1" ht="17.45" customHeight="1">
      <c r="A30" s="45">
        <v>19</v>
      </c>
      <c r="B30" s="64" t="s">
        <v>335</v>
      </c>
      <c r="C30" s="63" t="s">
        <v>204</v>
      </c>
      <c r="D30" s="53" t="s">
        <v>176</v>
      </c>
      <c r="E30" s="45"/>
      <c r="F30" s="54" t="str">
        <f t="shared" si="0"/>
        <v>KXL</v>
      </c>
      <c r="G30" s="45"/>
      <c r="H30" s="60" t="str">
        <f t="shared" si="1"/>
        <v>KXL</v>
      </c>
      <c r="I30" s="14"/>
    </row>
    <row r="31" spans="1:9" s="137" customFormat="1" ht="17.45" customHeight="1">
      <c r="A31" s="130">
        <v>20</v>
      </c>
      <c r="B31" s="131" t="s">
        <v>337</v>
      </c>
      <c r="C31" s="132" t="s">
        <v>201</v>
      </c>
      <c r="D31" s="133" t="s">
        <v>202</v>
      </c>
      <c r="E31" s="130"/>
      <c r="F31" s="134" t="str">
        <f t="shared" si="0"/>
        <v>KXL</v>
      </c>
      <c r="G31" s="130"/>
      <c r="H31" s="135" t="str">
        <f t="shared" si="1"/>
        <v>KXL</v>
      </c>
      <c r="I31" s="138"/>
    </row>
    <row r="32" spans="1:9" s="12" customFormat="1" ht="17.45" customHeight="1">
      <c r="A32" s="45">
        <v>21</v>
      </c>
      <c r="B32" s="64" t="s">
        <v>339</v>
      </c>
      <c r="C32" s="63" t="s">
        <v>257</v>
      </c>
      <c r="D32" s="53" t="s">
        <v>258</v>
      </c>
      <c r="E32" s="45"/>
      <c r="F32" s="54" t="str">
        <f t="shared" si="0"/>
        <v>KXL</v>
      </c>
      <c r="G32" s="45"/>
      <c r="H32" s="60" t="str">
        <f t="shared" si="1"/>
        <v>KXL</v>
      </c>
      <c r="I32" s="14"/>
    </row>
    <row r="33" spans="1:9" s="12" customFormat="1" ht="17.45" customHeight="1">
      <c r="A33" s="45">
        <v>22</v>
      </c>
      <c r="B33" s="64" t="s">
        <v>341</v>
      </c>
      <c r="C33" s="63" t="s">
        <v>248</v>
      </c>
      <c r="D33" s="53" t="s">
        <v>249</v>
      </c>
      <c r="E33" s="45"/>
      <c r="F33" s="54" t="str">
        <f t="shared" si="0"/>
        <v>KXL</v>
      </c>
      <c r="G33" s="45"/>
      <c r="H33" s="60" t="str">
        <f t="shared" si="1"/>
        <v>KXL</v>
      </c>
      <c r="I33" s="14"/>
    </row>
    <row r="34" spans="1:9" s="137" customFormat="1" ht="17.45" customHeight="1">
      <c r="A34" s="130">
        <v>23</v>
      </c>
      <c r="B34" s="131" t="s">
        <v>343</v>
      </c>
      <c r="C34" s="132" t="s">
        <v>235</v>
      </c>
      <c r="D34" s="133" t="s">
        <v>196</v>
      </c>
      <c r="E34" s="130"/>
      <c r="F34" s="134" t="str">
        <f t="shared" si="0"/>
        <v>KXL</v>
      </c>
      <c r="G34" s="130"/>
      <c r="H34" s="135" t="str">
        <f t="shared" si="1"/>
        <v>KXL</v>
      </c>
      <c r="I34" s="136"/>
    </row>
    <row r="35" spans="1:9" s="12" customFormat="1" ht="17.45" customHeight="1">
      <c r="A35" s="45">
        <v>24</v>
      </c>
      <c r="B35" s="64" t="s">
        <v>345</v>
      </c>
      <c r="C35" s="63" t="s">
        <v>240</v>
      </c>
      <c r="D35" s="53" t="s">
        <v>196</v>
      </c>
      <c r="E35" s="45"/>
      <c r="F35" s="54" t="str">
        <f t="shared" si="0"/>
        <v>KXL</v>
      </c>
      <c r="G35" s="45"/>
      <c r="H35" s="60" t="str">
        <f t="shared" si="1"/>
        <v>KXL</v>
      </c>
      <c r="I35" s="14"/>
    </row>
    <row r="36" spans="1:9" s="12" customFormat="1" ht="17.45" customHeight="1">
      <c r="A36" s="45">
        <v>25</v>
      </c>
      <c r="B36" s="64" t="s">
        <v>347</v>
      </c>
      <c r="C36" s="63" t="s">
        <v>221</v>
      </c>
      <c r="D36" s="53" t="s">
        <v>196</v>
      </c>
      <c r="E36" s="45"/>
      <c r="F36" s="54" t="str">
        <f t="shared" si="0"/>
        <v>KXL</v>
      </c>
      <c r="G36" s="45"/>
      <c r="H36" s="60" t="str">
        <f t="shared" si="1"/>
        <v>KXL</v>
      </c>
      <c r="I36" s="14"/>
    </row>
    <row r="37" spans="1:9" s="12" customFormat="1" ht="17.45" customHeight="1">
      <c r="A37" s="45">
        <v>26</v>
      </c>
      <c r="B37" s="64" t="s">
        <v>349</v>
      </c>
      <c r="C37" s="63" t="s">
        <v>195</v>
      </c>
      <c r="D37" s="53" t="s">
        <v>196</v>
      </c>
      <c r="E37" s="45"/>
      <c r="F37" s="54" t="str">
        <f t="shared" si="0"/>
        <v>KXL</v>
      </c>
      <c r="G37" s="45"/>
      <c r="H37" s="60" t="str">
        <f t="shared" si="1"/>
        <v>KXL</v>
      </c>
      <c r="I37" s="14"/>
    </row>
    <row r="38" spans="1:9" s="12" customFormat="1" ht="17.45" customHeight="1">
      <c r="A38" s="45">
        <v>27</v>
      </c>
      <c r="B38" s="64" t="s">
        <v>351</v>
      </c>
      <c r="C38" s="63" t="s">
        <v>198</v>
      </c>
      <c r="D38" s="53" t="s">
        <v>199</v>
      </c>
      <c r="E38" s="45"/>
      <c r="F38" s="54" t="str">
        <f t="shared" si="0"/>
        <v>KXL</v>
      </c>
      <c r="G38" s="45"/>
      <c r="H38" s="60" t="str">
        <f t="shared" si="1"/>
        <v>KXL</v>
      </c>
      <c r="I38" s="65"/>
    </row>
    <row r="39" spans="1:9" s="12" customFormat="1" ht="17.45" customHeight="1">
      <c r="A39" s="45">
        <v>28</v>
      </c>
      <c r="B39" s="64" t="s">
        <v>353</v>
      </c>
      <c r="C39" s="63" t="s">
        <v>254</v>
      </c>
      <c r="D39" s="53" t="s">
        <v>255</v>
      </c>
      <c r="E39" s="45"/>
      <c r="F39" s="54" t="str">
        <f t="shared" si="0"/>
        <v>KXL</v>
      </c>
      <c r="G39" s="45"/>
      <c r="H39" s="60" t="str">
        <f t="shared" si="1"/>
        <v>KXL</v>
      </c>
      <c r="I39" s="14"/>
    </row>
    <row r="40" spans="1:9" s="137" customFormat="1" ht="17.45" customHeight="1">
      <c r="A40" s="130">
        <v>29</v>
      </c>
      <c r="B40" s="131" t="s">
        <v>355</v>
      </c>
      <c r="C40" s="132" t="s">
        <v>189</v>
      </c>
      <c r="D40" s="133" t="s">
        <v>190</v>
      </c>
      <c r="E40" s="130"/>
      <c r="F40" s="134" t="str">
        <f t="shared" si="0"/>
        <v>KXL</v>
      </c>
      <c r="G40" s="130"/>
      <c r="H40" s="135" t="str">
        <f t="shared" si="1"/>
        <v>KXL</v>
      </c>
      <c r="I40" s="138"/>
    </row>
    <row r="41" spans="1:9" s="12" customFormat="1" ht="17.45" customHeight="1">
      <c r="A41" s="45">
        <v>30</v>
      </c>
      <c r="B41" s="64" t="s">
        <v>357</v>
      </c>
      <c r="C41" s="63" t="s">
        <v>179</v>
      </c>
      <c r="D41" s="53" t="s">
        <v>180</v>
      </c>
      <c r="E41" s="45"/>
      <c r="F41" s="54" t="str">
        <f t="shared" si="0"/>
        <v>KXL</v>
      </c>
      <c r="G41" s="45"/>
      <c r="H41" s="60" t="str">
        <f t="shared" si="1"/>
        <v>KXL</v>
      </c>
      <c r="I41" s="65"/>
    </row>
    <row r="42" spans="1:9" s="12" customFormat="1" ht="17.45" customHeight="1">
      <c r="A42" s="45">
        <v>31</v>
      </c>
      <c r="B42" s="64" t="s">
        <v>360</v>
      </c>
      <c r="C42" s="63" t="s">
        <v>183</v>
      </c>
      <c r="D42" s="53" t="s">
        <v>184</v>
      </c>
      <c r="E42" s="45"/>
      <c r="F42" s="54" t="str">
        <f t="shared" si="0"/>
        <v>KXL</v>
      </c>
      <c r="G42" s="45"/>
      <c r="H42" s="60" t="str">
        <f t="shared" si="1"/>
        <v>KXL</v>
      </c>
      <c r="I42" s="65"/>
    </row>
    <row r="43" spans="1:9" s="12" customFormat="1" ht="17.45" customHeight="1">
      <c r="A43" s="45">
        <v>32</v>
      </c>
      <c r="B43" s="64" t="s">
        <v>362</v>
      </c>
      <c r="C43" s="63" t="s">
        <v>209</v>
      </c>
      <c r="D43" s="53" t="s">
        <v>210</v>
      </c>
      <c r="E43" s="45"/>
      <c r="F43" s="54" t="str">
        <f t="shared" si="0"/>
        <v>KXL</v>
      </c>
      <c r="G43" s="45"/>
      <c r="H43" s="60" t="str">
        <f t="shared" si="1"/>
        <v>KXL</v>
      </c>
      <c r="I43" s="14"/>
    </row>
    <row r="44" spans="1:9" s="12" customFormat="1" ht="17.45" customHeight="1">
      <c r="A44" s="45">
        <v>33</v>
      </c>
      <c r="B44" s="64" t="s">
        <v>364</v>
      </c>
      <c r="C44" s="63" t="s">
        <v>242</v>
      </c>
      <c r="D44" s="53" t="s">
        <v>243</v>
      </c>
      <c r="E44" s="45"/>
      <c r="F44" s="54" t="str">
        <f t="shared" si="0"/>
        <v>KXL</v>
      </c>
      <c r="G44" s="45"/>
      <c r="H44" s="60" t="str">
        <f t="shared" si="1"/>
        <v>KXL</v>
      </c>
      <c r="I44" s="14"/>
    </row>
    <row r="45" spans="1:9" s="12" customFormat="1" ht="17.45" customHeight="1">
      <c r="A45" s="45">
        <v>34</v>
      </c>
      <c r="B45" s="64" t="s">
        <v>366</v>
      </c>
      <c r="C45" s="63" t="s">
        <v>273</v>
      </c>
      <c r="D45" s="53" t="s">
        <v>274</v>
      </c>
      <c r="E45" s="45"/>
      <c r="F45" s="54" t="str">
        <f t="shared" si="0"/>
        <v>KXL</v>
      </c>
      <c r="G45" s="45"/>
      <c r="H45" s="60" t="str">
        <f t="shared" si="1"/>
        <v>KXL</v>
      </c>
      <c r="I45" s="14"/>
    </row>
    <row r="46" spans="1:9" s="137" customFormat="1" ht="17.45" customHeight="1">
      <c r="A46" s="130">
        <v>35</v>
      </c>
      <c r="B46" s="131" t="s">
        <v>368</v>
      </c>
      <c r="C46" s="132" t="s">
        <v>232</v>
      </c>
      <c r="D46" s="133" t="s">
        <v>233</v>
      </c>
      <c r="E46" s="130"/>
      <c r="F46" s="134" t="str">
        <f t="shared" si="0"/>
        <v>KXL</v>
      </c>
      <c r="G46" s="130"/>
      <c r="H46" s="135" t="str">
        <f t="shared" si="1"/>
        <v>KXL</v>
      </c>
      <c r="I46" s="136"/>
    </row>
    <row r="47" spans="1:9" s="12" customFormat="1" ht="17.45" customHeight="1">
      <c r="A47" s="45">
        <v>36</v>
      </c>
      <c r="B47" s="64" t="s">
        <v>370</v>
      </c>
      <c r="C47" s="63" t="s">
        <v>226</v>
      </c>
      <c r="D47" s="53" t="s">
        <v>227</v>
      </c>
      <c r="E47" s="45"/>
      <c r="F47" s="54" t="str">
        <f t="shared" si="0"/>
        <v>KXL</v>
      </c>
      <c r="G47" s="45"/>
      <c r="H47" s="60" t="str">
        <f t="shared" si="1"/>
        <v>KXL</v>
      </c>
      <c r="I47" s="14"/>
    </row>
    <row r="48" spans="1:9" ht="20.100000000000001" customHeight="1">
      <c r="A48" s="46"/>
      <c r="B48" s="46"/>
      <c r="C48" s="155" t="s">
        <v>146</v>
      </c>
      <c r="D48" s="155"/>
      <c r="E48" s="155"/>
      <c r="F48" s="155"/>
      <c r="G48" s="155"/>
      <c r="H48" s="155"/>
      <c r="I48" s="155"/>
    </row>
    <row r="49" spans="1:10" ht="18" customHeight="1">
      <c r="C49" s="156" t="s">
        <v>147</v>
      </c>
      <c r="D49" s="156"/>
      <c r="E49" s="157" t="s">
        <v>142</v>
      </c>
      <c r="F49" s="157"/>
      <c r="G49" s="157" t="s">
        <v>143</v>
      </c>
      <c r="H49" s="157"/>
      <c r="I49" s="156" t="s">
        <v>13</v>
      </c>
    </row>
    <row r="50" spans="1:10" s="12" customFormat="1" ht="18" customHeight="1">
      <c r="C50" s="156"/>
      <c r="D50" s="156"/>
      <c r="E50" s="52" t="s">
        <v>148</v>
      </c>
      <c r="F50" s="19" t="s">
        <v>149</v>
      </c>
      <c r="G50" s="52" t="s">
        <v>148</v>
      </c>
      <c r="H50" s="19" t="s">
        <v>149</v>
      </c>
      <c r="I50" s="156"/>
    </row>
    <row r="51" spans="1:10" ht="18" customHeight="1">
      <c r="C51" s="140" t="s">
        <v>150</v>
      </c>
      <c r="D51" s="140"/>
      <c r="E51" s="55">
        <f>COUNTIF(F12:F47,"XS")</f>
        <v>0</v>
      </c>
      <c r="F51" s="56" t="e">
        <f>E51*100/#REF!</f>
        <v>#REF!</v>
      </c>
      <c r="G51" s="61">
        <f>COUNTIF(H12:H47,"XS")</f>
        <v>0</v>
      </c>
      <c r="H51" s="62" t="e">
        <f>G51*100/#REF!</f>
        <v>#REF!</v>
      </c>
      <c r="I51" s="59"/>
    </row>
    <row r="52" spans="1:10" ht="18" customHeight="1">
      <c r="C52" s="140" t="s">
        <v>151</v>
      </c>
      <c r="D52" s="140"/>
      <c r="E52" s="55">
        <f>COUNTIF(F12:F47,"Tốt")</f>
        <v>0</v>
      </c>
      <c r="F52" s="56" t="e">
        <f>E52*100/#REF!</f>
        <v>#REF!</v>
      </c>
      <c r="G52" s="61">
        <f>COUNTIF(H12:H47,"Tốt")</f>
        <v>0</v>
      </c>
      <c r="H52" s="62" t="e">
        <f>G52*100/#REF!</f>
        <v>#REF!</v>
      </c>
      <c r="I52" s="59"/>
    </row>
    <row r="53" spans="1:10" ht="18" customHeight="1">
      <c r="C53" s="140" t="s">
        <v>152</v>
      </c>
      <c r="D53" s="140"/>
      <c r="E53" s="55">
        <f>COUNTIF(F12:F47,"Khá")</f>
        <v>0</v>
      </c>
      <c r="F53" s="56" t="e">
        <f>E53*100/#REF!</f>
        <v>#REF!</v>
      </c>
      <c r="G53" s="61">
        <f>COUNTIF(H12:H47,"Khá")</f>
        <v>0</v>
      </c>
      <c r="H53" s="62" t="e">
        <f>G53*100/#REF!</f>
        <v>#REF!</v>
      </c>
      <c r="I53" s="59"/>
    </row>
    <row r="54" spans="1:10" ht="18" customHeight="1">
      <c r="C54" s="140" t="s">
        <v>153</v>
      </c>
      <c r="D54" s="140"/>
      <c r="E54" s="55">
        <f>COUNTIF(F12:F47,"TB")</f>
        <v>0</v>
      </c>
      <c r="F54" s="56" t="e">
        <f>E54*100/#REF!</f>
        <v>#REF!</v>
      </c>
      <c r="G54" s="61">
        <f>COUNTIF(H12:H47,"TB")</f>
        <v>0</v>
      </c>
      <c r="H54" s="62" t="e">
        <f>G54*100/#REF!</f>
        <v>#REF!</v>
      </c>
      <c r="I54" s="59"/>
    </row>
    <row r="55" spans="1:10" ht="18" customHeight="1">
      <c r="C55" s="140" t="s">
        <v>154</v>
      </c>
      <c r="D55" s="140"/>
      <c r="E55" s="55">
        <f>COUNTIF(F12:F47,"Yếu")</f>
        <v>0</v>
      </c>
      <c r="F55" s="56" t="e">
        <f>E55*100/#REF!</f>
        <v>#REF!</v>
      </c>
      <c r="G55" s="61">
        <f>COUNTIF(H12:H47,"Yếu")</f>
        <v>0</v>
      </c>
      <c r="H55" s="62" t="e">
        <f>G55*100/#REF!</f>
        <v>#REF!</v>
      </c>
      <c r="I55" s="59"/>
    </row>
    <row r="56" spans="1:10" ht="18" customHeight="1">
      <c r="C56" s="140" t="s">
        <v>155</v>
      </c>
      <c r="D56" s="140"/>
      <c r="E56" s="55">
        <f>COUNTIF(F12:F47,"KXL")</f>
        <v>36</v>
      </c>
      <c r="F56" s="56" t="e">
        <f>E56*100/#REF!</f>
        <v>#REF!</v>
      </c>
      <c r="G56" s="61">
        <f>COUNTIF(H12:H47,"KXL")</f>
        <v>36</v>
      </c>
      <c r="H56" s="62" t="e">
        <f>G56*100/#REF!</f>
        <v>#REF!</v>
      </c>
      <c r="I56" s="59"/>
    </row>
    <row r="57" spans="1:10">
      <c r="C57" s="44"/>
      <c r="D57" s="44"/>
      <c r="F57" s="57"/>
    </row>
    <row r="58" spans="1:10" ht="18" customHeight="1">
      <c r="E58" s="141" t="s">
        <v>159</v>
      </c>
      <c r="F58" s="141"/>
      <c r="G58" s="141"/>
      <c r="H58" s="141"/>
      <c r="I58" s="141"/>
    </row>
    <row r="59" spans="1:10" ht="18" customHeight="1">
      <c r="A59" s="139" t="s">
        <v>156</v>
      </c>
      <c r="B59" s="139"/>
      <c r="C59" s="139"/>
      <c r="D59" s="139"/>
      <c r="E59" s="139"/>
      <c r="F59" s="139" t="s">
        <v>142</v>
      </c>
      <c r="G59" s="139"/>
      <c r="H59" s="139"/>
      <c r="I59" s="58" t="s">
        <v>157</v>
      </c>
      <c r="J59" s="58"/>
    </row>
    <row r="60" spans="1:10" ht="18" customHeight="1"/>
    <row r="61" spans="1:10" ht="18" customHeight="1"/>
    <row r="62" spans="1:10" ht="18" customHeight="1"/>
    <row r="63" spans="1:10" ht="18" customHeight="1">
      <c r="A63" s="4">
        <v>1</v>
      </c>
    </row>
  </sheetData>
  <mergeCells count="30">
    <mergeCell ref="A2:D2"/>
    <mergeCell ref="E2:I2"/>
    <mergeCell ref="A3:D3"/>
    <mergeCell ref="E3:I3"/>
    <mergeCell ref="A4:D4"/>
    <mergeCell ref="E4:I4"/>
    <mergeCell ref="C51:D51"/>
    <mergeCell ref="A5:D5"/>
    <mergeCell ref="A6:I6"/>
    <mergeCell ref="A7:I7"/>
    <mergeCell ref="A8:I8"/>
    <mergeCell ref="A10:A11"/>
    <mergeCell ref="B10:B11"/>
    <mergeCell ref="C10:D11"/>
    <mergeCell ref="E10:F10"/>
    <mergeCell ref="G10:H10"/>
    <mergeCell ref="I10:I11"/>
    <mergeCell ref="C48:I48"/>
    <mergeCell ref="C49:D50"/>
    <mergeCell ref="E49:F49"/>
    <mergeCell ref="G49:H49"/>
    <mergeCell ref="I49:I50"/>
    <mergeCell ref="A59:E59"/>
    <mergeCell ref="F59:H59"/>
    <mergeCell ref="C52:D52"/>
    <mergeCell ref="C53:D53"/>
    <mergeCell ref="C54:D54"/>
    <mergeCell ref="C55:D55"/>
    <mergeCell ref="C56:D56"/>
    <mergeCell ref="E58:I58"/>
  </mergeCells>
  <conditionalFormatting sqref="F12:F47 H12:H4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19" workbookViewId="0">
      <selection activeCell="A23" sqref="A23:XFD23"/>
    </sheetView>
  </sheetViews>
  <sheetFormatPr defaultRowHeight="15.75"/>
  <cols>
    <col min="1" max="1" width="3.75" style="88" customWidth="1"/>
    <col min="2" max="2" width="10.125" style="88" customWidth="1"/>
    <col min="3" max="3" width="19.125" style="88" customWidth="1"/>
    <col min="4" max="4" width="7.875" style="88" customWidth="1"/>
    <col min="5" max="5" width="9.375" style="88" customWidth="1"/>
    <col min="6" max="6" width="10.125" style="88" customWidth="1"/>
    <col min="7" max="7" width="9.5" style="88" customWidth="1"/>
    <col min="8" max="8" width="9.75" style="88" customWidth="1"/>
    <col min="9" max="9" width="9.75" style="125" customWidth="1"/>
    <col min="10" max="10" width="11.5" style="88" customWidth="1"/>
    <col min="11" max="11" width="12" style="88" hidden="1" customWidth="1"/>
    <col min="12" max="12" width="20.37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3" width="9.5" style="88" customWidth="1"/>
    <col min="264" max="265" width="9.75" style="88" customWidth="1"/>
    <col min="266" max="266" width="11.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19" width="9.5" style="88" customWidth="1"/>
    <col min="520" max="521" width="9.75" style="88" customWidth="1"/>
    <col min="522" max="522" width="11.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5" width="9.5" style="88" customWidth="1"/>
    <col min="776" max="777" width="9.75" style="88" customWidth="1"/>
    <col min="778" max="778" width="11.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1" width="9.5" style="88" customWidth="1"/>
    <col min="1032" max="1033" width="9.75" style="88" customWidth="1"/>
    <col min="1034" max="1034" width="11.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87" width="9.5" style="88" customWidth="1"/>
    <col min="1288" max="1289" width="9.75" style="88" customWidth="1"/>
    <col min="1290" max="1290" width="11.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3" width="9.5" style="88" customWidth="1"/>
    <col min="1544" max="1545" width="9.75" style="88" customWidth="1"/>
    <col min="1546" max="1546" width="11.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799" width="9.5" style="88" customWidth="1"/>
    <col min="1800" max="1801" width="9.75" style="88" customWidth="1"/>
    <col min="1802" max="1802" width="11.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5" width="9.5" style="88" customWidth="1"/>
    <col min="2056" max="2057" width="9.75" style="88" customWidth="1"/>
    <col min="2058" max="2058" width="11.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1" width="9.5" style="88" customWidth="1"/>
    <col min="2312" max="2313" width="9.75" style="88" customWidth="1"/>
    <col min="2314" max="2314" width="11.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67" width="9.5" style="88" customWidth="1"/>
    <col min="2568" max="2569" width="9.75" style="88" customWidth="1"/>
    <col min="2570" max="2570" width="11.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3" width="9.5" style="88" customWidth="1"/>
    <col min="2824" max="2825" width="9.75" style="88" customWidth="1"/>
    <col min="2826" max="2826" width="11.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79" width="9.5" style="88" customWidth="1"/>
    <col min="3080" max="3081" width="9.75" style="88" customWidth="1"/>
    <col min="3082" max="3082" width="11.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5" width="9.5" style="88" customWidth="1"/>
    <col min="3336" max="3337" width="9.75" style="88" customWidth="1"/>
    <col min="3338" max="3338" width="11.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1" width="9.5" style="88" customWidth="1"/>
    <col min="3592" max="3593" width="9.75" style="88" customWidth="1"/>
    <col min="3594" max="3594" width="11.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47" width="9.5" style="88" customWidth="1"/>
    <col min="3848" max="3849" width="9.75" style="88" customWidth="1"/>
    <col min="3850" max="3850" width="11.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3" width="9.5" style="88" customWidth="1"/>
    <col min="4104" max="4105" width="9.75" style="88" customWidth="1"/>
    <col min="4106" max="4106" width="11.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59" width="9.5" style="88" customWidth="1"/>
    <col min="4360" max="4361" width="9.75" style="88" customWidth="1"/>
    <col min="4362" max="4362" width="11.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5" width="9.5" style="88" customWidth="1"/>
    <col min="4616" max="4617" width="9.75" style="88" customWidth="1"/>
    <col min="4618" max="4618" width="11.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1" width="9.5" style="88" customWidth="1"/>
    <col min="4872" max="4873" width="9.75" style="88" customWidth="1"/>
    <col min="4874" max="4874" width="11.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27" width="9.5" style="88" customWidth="1"/>
    <col min="5128" max="5129" width="9.75" style="88" customWidth="1"/>
    <col min="5130" max="5130" width="11.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3" width="9.5" style="88" customWidth="1"/>
    <col min="5384" max="5385" width="9.75" style="88" customWidth="1"/>
    <col min="5386" max="5386" width="11.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39" width="9.5" style="88" customWidth="1"/>
    <col min="5640" max="5641" width="9.75" style="88" customWidth="1"/>
    <col min="5642" max="5642" width="11.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5" width="9.5" style="88" customWidth="1"/>
    <col min="5896" max="5897" width="9.75" style="88" customWidth="1"/>
    <col min="5898" max="5898" width="11.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1" width="9.5" style="88" customWidth="1"/>
    <col min="6152" max="6153" width="9.75" style="88" customWidth="1"/>
    <col min="6154" max="6154" width="11.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07" width="9.5" style="88" customWidth="1"/>
    <col min="6408" max="6409" width="9.75" style="88" customWidth="1"/>
    <col min="6410" max="6410" width="11.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3" width="9.5" style="88" customWidth="1"/>
    <col min="6664" max="6665" width="9.75" style="88" customWidth="1"/>
    <col min="6666" max="6666" width="11.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19" width="9.5" style="88" customWidth="1"/>
    <col min="6920" max="6921" width="9.75" style="88" customWidth="1"/>
    <col min="6922" max="6922" width="11.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5" width="9.5" style="88" customWidth="1"/>
    <col min="7176" max="7177" width="9.75" style="88" customWidth="1"/>
    <col min="7178" max="7178" width="11.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1" width="9.5" style="88" customWidth="1"/>
    <col min="7432" max="7433" width="9.75" style="88" customWidth="1"/>
    <col min="7434" max="7434" width="11.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87" width="9.5" style="88" customWidth="1"/>
    <col min="7688" max="7689" width="9.75" style="88" customWidth="1"/>
    <col min="7690" max="7690" width="11.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3" width="9.5" style="88" customWidth="1"/>
    <col min="7944" max="7945" width="9.75" style="88" customWidth="1"/>
    <col min="7946" max="7946" width="11.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199" width="9.5" style="88" customWidth="1"/>
    <col min="8200" max="8201" width="9.75" style="88" customWidth="1"/>
    <col min="8202" max="8202" width="11.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5" width="9.5" style="88" customWidth="1"/>
    <col min="8456" max="8457" width="9.75" style="88" customWidth="1"/>
    <col min="8458" max="8458" width="11.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1" width="9.5" style="88" customWidth="1"/>
    <col min="8712" max="8713" width="9.75" style="88" customWidth="1"/>
    <col min="8714" max="8714" width="11.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67" width="9.5" style="88" customWidth="1"/>
    <col min="8968" max="8969" width="9.75" style="88" customWidth="1"/>
    <col min="8970" max="8970" width="11.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3" width="9.5" style="88" customWidth="1"/>
    <col min="9224" max="9225" width="9.75" style="88" customWidth="1"/>
    <col min="9226" max="9226" width="11.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79" width="9.5" style="88" customWidth="1"/>
    <col min="9480" max="9481" width="9.75" style="88" customWidth="1"/>
    <col min="9482" max="9482" width="11.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5" width="9.5" style="88" customWidth="1"/>
    <col min="9736" max="9737" width="9.75" style="88" customWidth="1"/>
    <col min="9738" max="9738" width="11.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1" width="9.5" style="88" customWidth="1"/>
    <col min="9992" max="9993" width="9.75" style="88" customWidth="1"/>
    <col min="9994" max="9994" width="11.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47" width="9.5" style="88" customWidth="1"/>
    <col min="10248" max="10249" width="9.75" style="88" customWidth="1"/>
    <col min="10250" max="10250" width="11.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3" width="9.5" style="88" customWidth="1"/>
    <col min="10504" max="10505" width="9.75" style="88" customWidth="1"/>
    <col min="10506" max="10506" width="11.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59" width="9.5" style="88" customWidth="1"/>
    <col min="10760" max="10761" width="9.75" style="88" customWidth="1"/>
    <col min="10762" max="10762" width="11.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5" width="9.5" style="88" customWidth="1"/>
    <col min="11016" max="11017" width="9.75" style="88" customWidth="1"/>
    <col min="11018" max="11018" width="11.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1" width="9.5" style="88" customWidth="1"/>
    <col min="11272" max="11273" width="9.75" style="88" customWidth="1"/>
    <col min="11274" max="11274" width="11.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27" width="9.5" style="88" customWidth="1"/>
    <col min="11528" max="11529" width="9.75" style="88" customWidth="1"/>
    <col min="11530" max="11530" width="11.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3" width="9.5" style="88" customWidth="1"/>
    <col min="11784" max="11785" width="9.75" style="88" customWidth="1"/>
    <col min="11786" max="11786" width="11.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39" width="9.5" style="88" customWidth="1"/>
    <col min="12040" max="12041" width="9.75" style="88" customWidth="1"/>
    <col min="12042" max="12042" width="11.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5" width="9.5" style="88" customWidth="1"/>
    <col min="12296" max="12297" width="9.75" style="88" customWidth="1"/>
    <col min="12298" max="12298" width="11.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1" width="9.5" style="88" customWidth="1"/>
    <col min="12552" max="12553" width="9.75" style="88" customWidth="1"/>
    <col min="12554" max="12554" width="11.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07" width="9.5" style="88" customWidth="1"/>
    <col min="12808" max="12809" width="9.75" style="88" customWidth="1"/>
    <col min="12810" max="12810" width="11.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3" width="9.5" style="88" customWidth="1"/>
    <col min="13064" max="13065" width="9.75" style="88" customWidth="1"/>
    <col min="13066" max="13066" width="11.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19" width="9.5" style="88" customWidth="1"/>
    <col min="13320" max="13321" width="9.75" style="88" customWidth="1"/>
    <col min="13322" max="13322" width="11.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5" width="9.5" style="88" customWidth="1"/>
    <col min="13576" max="13577" width="9.75" style="88" customWidth="1"/>
    <col min="13578" max="13578" width="11.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1" width="9.5" style="88" customWidth="1"/>
    <col min="13832" max="13833" width="9.75" style="88" customWidth="1"/>
    <col min="13834" max="13834" width="11.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87" width="9.5" style="88" customWidth="1"/>
    <col min="14088" max="14089" width="9.75" style="88" customWidth="1"/>
    <col min="14090" max="14090" width="11.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3" width="9.5" style="88" customWidth="1"/>
    <col min="14344" max="14345" width="9.75" style="88" customWidth="1"/>
    <col min="14346" max="14346" width="11.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599" width="9.5" style="88" customWidth="1"/>
    <col min="14600" max="14601" width="9.75" style="88" customWidth="1"/>
    <col min="14602" max="14602" width="11.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5" width="9.5" style="88" customWidth="1"/>
    <col min="14856" max="14857" width="9.75" style="88" customWidth="1"/>
    <col min="14858" max="14858" width="11.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1" width="9.5" style="88" customWidth="1"/>
    <col min="15112" max="15113" width="9.75" style="88" customWidth="1"/>
    <col min="15114" max="15114" width="11.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67" width="9.5" style="88" customWidth="1"/>
    <col min="15368" max="15369" width="9.75" style="88" customWidth="1"/>
    <col min="15370" max="15370" width="11.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3" width="9.5" style="88" customWidth="1"/>
    <col min="15624" max="15625" width="9.75" style="88" customWidth="1"/>
    <col min="15626" max="15626" width="11.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79" width="9.5" style="88" customWidth="1"/>
    <col min="15880" max="15881" width="9.75" style="88" customWidth="1"/>
    <col min="15882" max="15882" width="11.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5" width="9.5" style="88" customWidth="1"/>
    <col min="16136" max="16137" width="9.75" style="88" customWidth="1"/>
    <col min="16138" max="16138" width="11.5" style="88" customWidth="1"/>
    <col min="16139" max="16139" width="12" style="88" customWidth="1"/>
    <col min="16140" max="16140" width="16.125" style="88" customWidth="1"/>
    <col min="16141" max="16384" width="9" style="88"/>
  </cols>
  <sheetData>
    <row r="1" spans="1:12" ht="27" customHeight="1">
      <c r="A1" s="162" t="s">
        <v>279</v>
      </c>
      <c r="B1" s="162"/>
      <c r="C1" s="162"/>
      <c r="D1" s="162"/>
      <c r="E1" s="162"/>
      <c r="F1" s="162"/>
      <c r="G1" s="162"/>
      <c r="H1" s="162"/>
      <c r="I1" s="162"/>
      <c r="J1" s="162"/>
      <c r="K1" s="162"/>
      <c r="L1" s="162"/>
    </row>
    <row r="2" spans="1:12" s="92" customFormat="1" ht="18" customHeight="1">
      <c r="A2" s="89"/>
      <c r="B2" s="89"/>
      <c r="C2" s="90" t="s">
        <v>280</v>
      </c>
      <c r="D2" s="90"/>
      <c r="E2" s="90"/>
      <c r="F2" s="90"/>
      <c r="G2" s="90"/>
      <c r="H2" s="90"/>
      <c r="I2" s="91"/>
      <c r="J2" s="90" t="s">
        <v>281</v>
      </c>
      <c r="K2" s="89"/>
      <c r="L2" s="89"/>
    </row>
    <row r="3" spans="1:12" s="92" customFormat="1" ht="18" customHeight="1">
      <c r="A3" s="89"/>
      <c r="B3" s="89"/>
      <c r="C3" s="90" t="s">
        <v>282</v>
      </c>
      <c r="D3" s="90"/>
      <c r="E3" s="90"/>
      <c r="F3" s="90"/>
      <c r="G3" s="90"/>
      <c r="H3" s="90"/>
      <c r="I3" s="91"/>
      <c r="J3" s="90" t="s">
        <v>283</v>
      </c>
      <c r="K3" s="89"/>
      <c r="L3" s="89"/>
    </row>
    <row r="4" spans="1:12" s="92" customFormat="1" ht="18" customHeight="1">
      <c r="A4" s="89"/>
      <c r="C4" s="90" t="s">
        <v>284</v>
      </c>
      <c r="D4" s="90"/>
      <c r="E4" s="90"/>
      <c r="F4" s="93"/>
      <c r="G4" s="93"/>
      <c r="H4" s="90"/>
      <c r="I4" s="91"/>
      <c r="J4" s="90" t="s">
        <v>285</v>
      </c>
      <c r="K4" s="89"/>
      <c r="L4" s="89"/>
    </row>
    <row r="5" spans="1:12" ht="9.75" customHeight="1">
      <c r="A5" s="94"/>
      <c r="B5" s="94"/>
      <c r="C5" s="94"/>
      <c r="D5" s="94"/>
      <c r="E5" s="94"/>
      <c r="F5" s="94"/>
      <c r="G5" s="94"/>
      <c r="H5" s="94"/>
      <c r="I5" s="95"/>
      <c r="J5" s="94"/>
      <c r="K5" s="94"/>
      <c r="L5" s="94"/>
    </row>
    <row r="6" spans="1:12" ht="30" customHeight="1">
      <c r="A6" s="96" t="s">
        <v>163</v>
      </c>
      <c r="B6" s="96" t="s">
        <v>286</v>
      </c>
      <c r="C6" s="96" t="s">
        <v>165</v>
      </c>
      <c r="D6" s="96" t="s">
        <v>166</v>
      </c>
      <c r="E6" s="97" t="s">
        <v>173</v>
      </c>
      <c r="F6" s="97" t="s">
        <v>287</v>
      </c>
      <c r="G6" s="97" t="s">
        <v>288</v>
      </c>
      <c r="H6" s="97" t="s">
        <v>289</v>
      </c>
      <c r="I6" s="98" t="s">
        <v>290</v>
      </c>
      <c r="J6" s="97"/>
      <c r="K6" s="96" t="s">
        <v>291</v>
      </c>
      <c r="L6" s="96" t="s">
        <v>292</v>
      </c>
    </row>
    <row r="7" spans="1:12" ht="20.100000000000001" customHeight="1">
      <c r="A7" s="99">
        <v>1</v>
      </c>
      <c r="B7" s="100" t="s">
        <v>293</v>
      </c>
      <c r="C7" s="101" t="s">
        <v>260</v>
      </c>
      <c r="D7" s="102" t="s">
        <v>246</v>
      </c>
      <c r="E7" s="103"/>
      <c r="F7" s="103" t="s">
        <v>294</v>
      </c>
      <c r="G7" s="103"/>
      <c r="H7" s="103"/>
      <c r="I7" s="104"/>
      <c r="J7" s="103"/>
      <c r="K7" s="105" t="s">
        <v>295</v>
      </c>
      <c r="L7" s="102"/>
    </row>
    <row r="8" spans="1:12" ht="20.100000000000001" customHeight="1">
      <c r="A8" s="99">
        <v>2</v>
      </c>
      <c r="B8" s="100" t="s">
        <v>296</v>
      </c>
      <c r="C8" s="101" t="s">
        <v>245</v>
      </c>
      <c r="D8" s="102" t="s">
        <v>246</v>
      </c>
      <c r="E8" s="103">
        <v>52</v>
      </c>
      <c r="F8" s="103"/>
      <c r="G8" s="103"/>
      <c r="H8" s="103"/>
      <c r="I8" s="104"/>
      <c r="J8" s="103"/>
      <c r="K8" s="105" t="s">
        <v>297</v>
      </c>
      <c r="L8" s="102"/>
    </row>
    <row r="9" spans="1:12" ht="20.100000000000001" customHeight="1">
      <c r="A9" s="99">
        <v>3</v>
      </c>
      <c r="B9" s="100" t="s">
        <v>298</v>
      </c>
      <c r="C9" s="101" t="s">
        <v>265</v>
      </c>
      <c r="D9" s="102" t="s">
        <v>266</v>
      </c>
      <c r="E9" s="103">
        <v>44</v>
      </c>
      <c r="F9" s="103"/>
      <c r="G9" s="103"/>
      <c r="H9" s="103"/>
      <c r="I9" s="104"/>
      <c r="J9" s="103"/>
      <c r="K9" s="105" t="s">
        <v>299</v>
      </c>
      <c r="L9" s="102"/>
    </row>
    <row r="10" spans="1:12" ht="20.100000000000001" customHeight="1">
      <c r="A10" s="99">
        <v>4</v>
      </c>
      <c r="B10" s="100" t="s">
        <v>300</v>
      </c>
      <c r="C10" s="101" t="s">
        <v>206</v>
      </c>
      <c r="D10" s="102" t="s">
        <v>207</v>
      </c>
      <c r="E10" s="103">
        <v>72</v>
      </c>
      <c r="F10" s="103" t="s">
        <v>294</v>
      </c>
      <c r="G10" s="103"/>
      <c r="H10" s="103"/>
      <c r="I10" s="104"/>
      <c r="J10" s="103"/>
      <c r="K10" s="105" t="s">
        <v>301</v>
      </c>
      <c r="L10" s="102"/>
    </row>
    <row r="11" spans="1:12" ht="20.100000000000001" customHeight="1">
      <c r="A11" s="99">
        <v>5</v>
      </c>
      <c r="B11" s="100" t="s">
        <v>302</v>
      </c>
      <c r="C11" s="101" t="s">
        <v>174</v>
      </c>
      <c r="D11" s="102" t="s">
        <v>175</v>
      </c>
      <c r="E11" s="103">
        <v>30</v>
      </c>
      <c r="F11" s="103"/>
      <c r="G11" s="103"/>
      <c r="H11" s="103"/>
      <c r="I11" s="104"/>
      <c r="J11" s="103"/>
      <c r="K11" s="105" t="s">
        <v>303</v>
      </c>
      <c r="L11" s="128" t="s">
        <v>304</v>
      </c>
    </row>
    <row r="12" spans="1:12" ht="20.100000000000001" customHeight="1">
      <c r="A12" s="99">
        <v>6</v>
      </c>
      <c r="B12" s="100" t="s">
        <v>305</v>
      </c>
      <c r="C12" s="101" t="s">
        <v>212</v>
      </c>
      <c r="D12" s="102" t="s">
        <v>213</v>
      </c>
      <c r="E12" s="103">
        <v>50</v>
      </c>
      <c r="F12" s="103"/>
      <c r="G12" s="103"/>
      <c r="H12" s="103"/>
      <c r="I12" s="104"/>
      <c r="J12" s="103"/>
      <c r="K12" s="105" t="s">
        <v>306</v>
      </c>
      <c r="L12" s="129"/>
    </row>
    <row r="13" spans="1:12" ht="20.100000000000001" customHeight="1">
      <c r="A13" s="99">
        <v>7</v>
      </c>
      <c r="B13" s="100" t="s">
        <v>307</v>
      </c>
      <c r="C13" s="101" t="s">
        <v>251</v>
      </c>
      <c r="D13" s="102" t="s">
        <v>252</v>
      </c>
      <c r="E13" s="103">
        <v>35</v>
      </c>
      <c r="F13" s="103"/>
      <c r="G13" s="103"/>
      <c r="H13" s="103"/>
      <c r="I13" s="104"/>
      <c r="J13" s="103"/>
      <c r="K13" s="105" t="s">
        <v>308</v>
      </c>
      <c r="L13" s="129"/>
    </row>
    <row r="14" spans="1:12" ht="20.100000000000001" customHeight="1">
      <c r="A14" s="99">
        <v>8</v>
      </c>
      <c r="B14" s="100" t="s">
        <v>309</v>
      </c>
      <c r="C14" s="101" t="s">
        <v>215</v>
      </c>
      <c r="D14" s="102" t="s">
        <v>216</v>
      </c>
      <c r="E14" s="103">
        <v>69</v>
      </c>
      <c r="F14" s="103"/>
      <c r="G14" s="103"/>
      <c r="H14" s="103"/>
      <c r="I14" s="104"/>
      <c r="J14" s="103"/>
      <c r="K14" s="105" t="s">
        <v>310</v>
      </c>
      <c r="L14" s="128" t="s">
        <v>311</v>
      </c>
    </row>
    <row r="15" spans="1:12" ht="20.100000000000001" customHeight="1">
      <c r="A15" s="99">
        <v>9</v>
      </c>
      <c r="B15" s="100" t="s">
        <v>312</v>
      </c>
      <c r="C15" s="101" t="s">
        <v>229</v>
      </c>
      <c r="D15" s="102" t="s">
        <v>230</v>
      </c>
      <c r="E15" s="103">
        <v>37</v>
      </c>
      <c r="F15" s="103"/>
      <c r="G15" s="103" t="s">
        <v>294</v>
      </c>
      <c r="H15" s="103"/>
      <c r="I15" s="104" t="s">
        <v>294</v>
      </c>
      <c r="J15" s="103"/>
      <c r="K15" s="105" t="s">
        <v>313</v>
      </c>
      <c r="L15" s="102"/>
    </row>
    <row r="16" spans="1:12" ht="20.100000000000001" customHeight="1">
      <c r="A16" s="99">
        <v>10</v>
      </c>
      <c r="B16" s="100" t="s">
        <v>314</v>
      </c>
      <c r="C16" s="101" t="s">
        <v>192</v>
      </c>
      <c r="D16" s="102" t="s">
        <v>193</v>
      </c>
      <c r="E16" s="103"/>
      <c r="F16" s="103" t="s">
        <v>294</v>
      </c>
      <c r="G16" s="103" t="s">
        <v>294</v>
      </c>
      <c r="H16" s="103"/>
      <c r="I16" s="104"/>
      <c r="J16" s="103"/>
      <c r="K16" s="105" t="s">
        <v>315</v>
      </c>
      <c r="L16" s="102"/>
    </row>
    <row r="17" spans="1:12" ht="20.100000000000001" customHeight="1">
      <c r="A17" s="99">
        <v>11</v>
      </c>
      <c r="B17" s="100" t="s">
        <v>316</v>
      </c>
      <c r="C17" s="101" t="s">
        <v>186</v>
      </c>
      <c r="D17" s="102" t="s">
        <v>187</v>
      </c>
      <c r="E17" s="103"/>
      <c r="F17" s="103" t="s">
        <v>294</v>
      </c>
      <c r="G17" s="103"/>
      <c r="H17" s="103"/>
      <c r="I17" s="104"/>
      <c r="J17" s="103"/>
      <c r="K17" s="105" t="s">
        <v>317</v>
      </c>
      <c r="L17" s="102"/>
    </row>
    <row r="18" spans="1:12" ht="20.100000000000001" customHeight="1">
      <c r="A18" s="99">
        <v>12</v>
      </c>
      <c r="B18" s="100" t="s">
        <v>318</v>
      </c>
      <c r="C18" s="101" t="s">
        <v>218</v>
      </c>
      <c r="D18" s="102" t="s">
        <v>219</v>
      </c>
      <c r="E18" s="103"/>
      <c r="F18" s="103" t="s">
        <v>294</v>
      </c>
      <c r="G18" s="103"/>
      <c r="H18" s="103" t="s">
        <v>294</v>
      </c>
      <c r="I18" s="104"/>
      <c r="J18" s="103"/>
      <c r="K18" s="105" t="s">
        <v>319</v>
      </c>
      <c r="L18" s="102"/>
    </row>
    <row r="19" spans="1:12" ht="20.100000000000001" customHeight="1">
      <c r="A19" s="99">
        <v>13</v>
      </c>
      <c r="B19" s="100" t="s">
        <v>320</v>
      </c>
      <c r="C19" s="101" t="s">
        <v>321</v>
      </c>
      <c r="D19" s="102" t="s">
        <v>322</v>
      </c>
      <c r="E19" s="103"/>
      <c r="F19" s="103"/>
      <c r="G19" s="103"/>
      <c r="H19" s="103"/>
      <c r="I19" s="104"/>
      <c r="J19" s="103"/>
      <c r="K19" s="105" t="s">
        <v>323</v>
      </c>
      <c r="L19" s="102"/>
    </row>
    <row r="20" spans="1:12" ht="20.100000000000001" customHeight="1">
      <c r="A20" s="99">
        <v>14</v>
      </c>
      <c r="B20" s="100" t="s">
        <v>324</v>
      </c>
      <c r="C20" s="101" t="s">
        <v>237</v>
      </c>
      <c r="D20" s="102" t="s">
        <v>238</v>
      </c>
      <c r="E20" s="103">
        <v>51</v>
      </c>
      <c r="F20" s="103"/>
      <c r="G20" s="103"/>
      <c r="H20" s="103"/>
      <c r="I20" s="104"/>
      <c r="J20" s="103"/>
      <c r="K20" s="105" t="s">
        <v>325</v>
      </c>
      <c r="L20" s="102"/>
    </row>
    <row r="21" spans="1:12" ht="20.100000000000001" customHeight="1">
      <c r="A21" s="99">
        <v>15</v>
      </c>
      <c r="B21" s="100" t="s">
        <v>326</v>
      </c>
      <c r="C21" s="101" t="s">
        <v>268</v>
      </c>
      <c r="D21" s="102" t="s">
        <v>269</v>
      </c>
      <c r="E21" s="103">
        <v>235</v>
      </c>
      <c r="F21" s="103"/>
      <c r="G21" s="103"/>
      <c r="H21" s="103"/>
      <c r="I21" s="104"/>
      <c r="J21" s="103"/>
      <c r="K21" s="105" t="s">
        <v>327</v>
      </c>
      <c r="L21" s="102"/>
    </row>
    <row r="22" spans="1:12" ht="20.100000000000001" customHeight="1">
      <c r="A22" s="99">
        <v>16</v>
      </c>
      <c r="B22" s="100" t="s">
        <v>328</v>
      </c>
      <c r="C22" s="101" t="s">
        <v>223</v>
      </c>
      <c r="D22" s="102" t="s">
        <v>224</v>
      </c>
      <c r="E22" s="103"/>
      <c r="F22" s="103" t="s">
        <v>294</v>
      </c>
      <c r="G22" s="103"/>
      <c r="H22" s="103"/>
      <c r="I22" s="104"/>
      <c r="J22" s="103"/>
      <c r="K22" s="105" t="s">
        <v>329</v>
      </c>
      <c r="L22" s="102"/>
    </row>
    <row r="23" spans="1:12" ht="20.100000000000001" customHeight="1">
      <c r="A23" s="99">
        <v>17</v>
      </c>
      <c r="B23" s="100" t="s">
        <v>330</v>
      </c>
      <c r="C23" s="101" t="s">
        <v>262</v>
      </c>
      <c r="D23" s="102" t="s">
        <v>263</v>
      </c>
      <c r="E23" s="103">
        <v>217</v>
      </c>
      <c r="F23" s="103"/>
      <c r="G23" s="103"/>
      <c r="H23" s="103"/>
      <c r="I23" s="104"/>
      <c r="J23" s="103"/>
      <c r="K23" s="105" t="s">
        <v>331</v>
      </c>
      <c r="L23" s="128" t="s">
        <v>332</v>
      </c>
    </row>
    <row r="24" spans="1:12" ht="20.100000000000001" customHeight="1">
      <c r="A24" s="99">
        <v>18</v>
      </c>
      <c r="B24" s="100" t="s">
        <v>333</v>
      </c>
      <c r="C24" s="101" t="s">
        <v>270</v>
      </c>
      <c r="D24" s="102" t="s">
        <v>271</v>
      </c>
      <c r="E24" s="103">
        <v>33</v>
      </c>
      <c r="F24" s="103"/>
      <c r="G24" s="103"/>
      <c r="H24" s="103"/>
      <c r="I24" s="104"/>
      <c r="J24" s="103"/>
      <c r="K24" s="105" t="s">
        <v>334</v>
      </c>
      <c r="L24" s="102"/>
    </row>
    <row r="25" spans="1:12" ht="20.100000000000001" customHeight="1">
      <c r="A25" s="99">
        <v>19</v>
      </c>
      <c r="B25" s="100" t="s">
        <v>335</v>
      </c>
      <c r="C25" s="101" t="s">
        <v>204</v>
      </c>
      <c r="D25" s="102" t="s">
        <v>176</v>
      </c>
      <c r="E25" s="103">
        <v>62</v>
      </c>
      <c r="F25" s="103"/>
      <c r="G25" s="103"/>
      <c r="H25" s="103"/>
      <c r="I25" s="104"/>
      <c r="J25" s="103"/>
      <c r="K25" s="105" t="s">
        <v>336</v>
      </c>
      <c r="L25" s="102"/>
    </row>
    <row r="26" spans="1:12" ht="20.100000000000001" customHeight="1">
      <c r="A26" s="99">
        <v>20</v>
      </c>
      <c r="B26" s="100" t="s">
        <v>337</v>
      </c>
      <c r="C26" s="101" t="s">
        <v>201</v>
      </c>
      <c r="D26" s="102" t="s">
        <v>202</v>
      </c>
      <c r="E26" s="103">
        <v>237</v>
      </c>
      <c r="F26" s="103"/>
      <c r="G26" s="103"/>
      <c r="H26" s="103"/>
      <c r="I26" s="104"/>
      <c r="J26" s="103"/>
      <c r="K26" s="105" t="s">
        <v>338</v>
      </c>
      <c r="L26" s="102"/>
    </row>
    <row r="27" spans="1:12" ht="20.100000000000001" customHeight="1">
      <c r="A27" s="99">
        <v>21</v>
      </c>
      <c r="B27" s="100" t="s">
        <v>339</v>
      </c>
      <c r="C27" s="101" t="s">
        <v>257</v>
      </c>
      <c r="D27" s="102" t="s">
        <v>258</v>
      </c>
      <c r="E27" s="103"/>
      <c r="F27" s="103"/>
      <c r="G27" s="103"/>
      <c r="H27" s="103"/>
      <c r="I27" s="104"/>
      <c r="J27" s="103"/>
      <c r="K27" s="105" t="s">
        <v>340</v>
      </c>
      <c r="L27" s="102"/>
    </row>
    <row r="28" spans="1:12" ht="20.100000000000001" customHeight="1">
      <c r="A28" s="99">
        <v>22</v>
      </c>
      <c r="B28" s="100" t="s">
        <v>341</v>
      </c>
      <c r="C28" s="101" t="s">
        <v>248</v>
      </c>
      <c r="D28" s="102" t="s">
        <v>249</v>
      </c>
      <c r="E28" s="103"/>
      <c r="F28" s="103"/>
      <c r="G28" s="103" t="s">
        <v>294</v>
      </c>
      <c r="H28" s="103"/>
      <c r="I28" s="104"/>
      <c r="J28" s="103"/>
      <c r="K28" s="105" t="s">
        <v>342</v>
      </c>
      <c r="L28" s="102"/>
    </row>
    <row r="29" spans="1:12" ht="20.100000000000001" customHeight="1">
      <c r="A29" s="99">
        <v>23</v>
      </c>
      <c r="B29" s="100" t="s">
        <v>343</v>
      </c>
      <c r="C29" s="101" t="s">
        <v>235</v>
      </c>
      <c r="D29" s="102" t="s">
        <v>196</v>
      </c>
      <c r="E29" s="103">
        <v>231</v>
      </c>
      <c r="F29" s="103"/>
      <c r="G29" s="103"/>
      <c r="H29" s="103"/>
      <c r="I29" s="104"/>
      <c r="J29" s="103"/>
      <c r="K29" s="105" t="s">
        <v>344</v>
      </c>
      <c r="L29" s="102"/>
    </row>
    <row r="30" spans="1:12" ht="20.100000000000001" customHeight="1">
      <c r="A30" s="99">
        <v>24</v>
      </c>
      <c r="B30" s="100" t="s">
        <v>345</v>
      </c>
      <c r="C30" s="101" t="s">
        <v>240</v>
      </c>
      <c r="D30" s="102" t="s">
        <v>196</v>
      </c>
      <c r="E30" s="103">
        <v>59</v>
      </c>
      <c r="F30" s="103"/>
      <c r="G30" s="103"/>
      <c r="H30" s="103"/>
      <c r="I30" s="104"/>
      <c r="J30" s="103"/>
      <c r="K30" s="105" t="s">
        <v>346</v>
      </c>
      <c r="L30" s="102"/>
    </row>
    <row r="31" spans="1:12" ht="20.100000000000001" customHeight="1">
      <c r="A31" s="99">
        <v>25</v>
      </c>
      <c r="B31" s="100" t="s">
        <v>347</v>
      </c>
      <c r="C31" s="101" t="s">
        <v>221</v>
      </c>
      <c r="D31" s="102" t="s">
        <v>196</v>
      </c>
      <c r="E31" s="103">
        <v>33</v>
      </c>
      <c r="F31" s="103"/>
      <c r="G31" s="103"/>
      <c r="H31" s="103"/>
      <c r="I31" s="104"/>
      <c r="J31" s="103"/>
      <c r="K31" s="105" t="s">
        <v>348</v>
      </c>
      <c r="L31" s="102"/>
    </row>
    <row r="32" spans="1:12" ht="20.100000000000001" customHeight="1">
      <c r="A32" s="99">
        <v>26</v>
      </c>
      <c r="B32" s="100" t="s">
        <v>349</v>
      </c>
      <c r="C32" s="101" t="s">
        <v>195</v>
      </c>
      <c r="D32" s="102" t="s">
        <v>196</v>
      </c>
      <c r="E32" s="103">
        <v>73</v>
      </c>
      <c r="F32" s="103"/>
      <c r="G32" s="103" t="s">
        <v>294</v>
      </c>
      <c r="H32" s="103"/>
      <c r="I32" s="104"/>
      <c r="J32" s="103"/>
      <c r="K32" s="105" t="s">
        <v>350</v>
      </c>
      <c r="L32" s="102"/>
    </row>
    <row r="33" spans="1:12" ht="20.100000000000001" customHeight="1">
      <c r="A33" s="99">
        <v>27</v>
      </c>
      <c r="B33" s="100" t="s">
        <v>351</v>
      </c>
      <c r="C33" s="101" t="s">
        <v>198</v>
      </c>
      <c r="D33" s="102" t="s">
        <v>199</v>
      </c>
      <c r="E33" s="103"/>
      <c r="F33" s="103"/>
      <c r="G33" s="103"/>
      <c r="H33" s="103"/>
      <c r="I33" s="104" t="s">
        <v>294</v>
      </c>
      <c r="J33" s="103"/>
      <c r="K33" s="105" t="s">
        <v>352</v>
      </c>
      <c r="L33" s="102"/>
    </row>
    <row r="34" spans="1:12" ht="20.100000000000001" customHeight="1">
      <c r="A34" s="99">
        <v>28</v>
      </c>
      <c r="B34" s="100" t="s">
        <v>353</v>
      </c>
      <c r="C34" s="101" t="s">
        <v>254</v>
      </c>
      <c r="D34" s="102" t="s">
        <v>255</v>
      </c>
      <c r="E34" s="103"/>
      <c r="F34" s="103"/>
      <c r="G34" s="103"/>
      <c r="H34" s="103"/>
      <c r="I34" s="104"/>
      <c r="J34" s="103"/>
      <c r="K34" s="105" t="s">
        <v>354</v>
      </c>
      <c r="L34" s="102"/>
    </row>
    <row r="35" spans="1:12" ht="20.100000000000001" customHeight="1">
      <c r="A35" s="99">
        <v>29</v>
      </c>
      <c r="B35" s="100" t="s">
        <v>355</v>
      </c>
      <c r="C35" s="101" t="s">
        <v>189</v>
      </c>
      <c r="D35" s="102" t="s">
        <v>190</v>
      </c>
      <c r="E35" s="103">
        <v>263</v>
      </c>
      <c r="F35" s="103"/>
      <c r="G35" s="103"/>
      <c r="H35" s="103"/>
      <c r="I35" s="104"/>
      <c r="J35" s="103"/>
      <c r="K35" s="105" t="s">
        <v>356</v>
      </c>
      <c r="L35" s="102"/>
    </row>
    <row r="36" spans="1:12" ht="20.100000000000001" customHeight="1">
      <c r="A36" s="99">
        <v>30</v>
      </c>
      <c r="B36" s="100" t="s">
        <v>357</v>
      </c>
      <c r="C36" s="101" t="s">
        <v>179</v>
      </c>
      <c r="D36" s="102" t="s">
        <v>180</v>
      </c>
      <c r="E36" s="103"/>
      <c r="F36" s="103"/>
      <c r="G36" s="103"/>
      <c r="H36" s="103"/>
      <c r="I36" s="104"/>
      <c r="J36" s="103"/>
      <c r="K36" s="105" t="s">
        <v>358</v>
      </c>
      <c r="L36" s="128" t="s">
        <v>359</v>
      </c>
    </row>
    <row r="37" spans="1:12" ht="20.100000000000001" customHeight="1">
      <c r="A37" s="99">
        <v>31</v>
      </c>
      <c r="B37" s="100" t="s">
        <v>360</v>
      </c>
      <c r="C37" s="101" t="s">
        <v>183</v>
      </c>
      <c r="D37" s="102" t="s">
        <v>184</v>
      </c>
      <c r="E37" s="103">
        <v>88</v>
      </c>
      <c r="F37" s="103"/>
      <c r="G37" s="103"/>
      <c r="H37" s="103"/>
      <c r="I37" s="104"/>
      <c r="J37" s="103"/>
      <c r="K37" s="105" t="s">
        <v>361</v>
      </c>
      <c r="L37" s="102"/>
    </row>
    <row r="38" spans="1:12" ht="20.100000000000001" customHeight="1">
      <c r="A38" s="99">
        <v>32</v>
      </c>
      <c r="B38" s="100" t="s">
        <v>362</v>
      </c>
      <c r="C38" s="101" t="s">
        <v>209</v>
      </c>
      <c r="D38" s="102" t="s">
        <v>210</v>
      </c>
      <c r="E38" s="103"/>
      <c r="F38" s="103"/>
      <c r="G38" s="103" t="s">
        <v>294</v>
      </c>
      <c r="H38" s="103"/>
      <c r="I38" s="104" t="s">
        <v>294</v>
      </c>
      <c r="J38" s="103"/>
      <c r="K38" s="105" t="s">
        <v>363</v>
      </c>
      <c r="L38" s="102"/>
    </row>
    <row r="39" spans="1:12" ht="20.100000000000001" customHeight="1">
      <c r="A39" s="99">
        <v>33</v>
      </c>
      <c r="B39" s="100" t="s">
        <v>364</v>
      </c>
      <c r="C39" s="101" t="s">
        <v>242</v>
      </c>
      <c r="D39" s="102" t="s">
        <v>243</v>
      </c>
      <c r="E39" s="103"/>
      <c r="F39" s="103"/>
      <c r="G39" s="103" t="s">
        <v>294</v>
      </c>
      <c r="H39" s="103"/>
      <c r="I39" s="104"/>
      <c r="J39" s="103"/>
      <c r="K39" s="105" t="s">
        <v>365</v>
      </c>
      <c r="L39" s="102"/>
    </row>
    <row r="40" spans="1:12" ht="20.100000000000001" customHeight="1">
      <c r="A40" s="99">
        <v>34</v>
      </c>
      <c r="B40" s="100" t="s">
        <v>366</v>
      </c>
      <c r="C40" s="101" t="s">
        <v>273</v>
      </c>
      <c r="D40" s="102" t="s">
        <v>274</v>
      </c>
      <c r="E40" s="103"/>
      <c r="F40" s="103"/>
      <c r="G40" s="103"/>
      <c r="H40" s="103"/>
      <c r="I40" s="104"/>
      <c r="J40" s="103"/>
      <c r="K40" s="105" t="s">
        <v>367</v>
      </c>
      <c r="L40" s="102"/>
    </row>
    <row r="41" spans="1:12" ht="20.100000000000001" customHeight="1">
      <c r="A41" s="99">
        <v>35</v>
      </c>
      <c r="B41" s="100" t="s">
        <v>368</v>
      </c>
      <c r="C41" s="101" t="s">
        <v>232</v>
      </c>
      <c r="D41" s="102" t="s">
        <v>233</v>
      </c>
      <c r="E41" s="103">
        <v>228</v>
      </c>
      <c r="F41" s="103"/>
      <c r="G41" s="103"/>
      <c r="H41" s="103"/>
      <c r="I41" s="104"/>
      <c r="J41" s="103"/>
      <c r="K41" s="105" t="s">
        <v>369</v>
      </c>
      <c r="L41" s="102"/>
    </row>
    <row r="42" spans="1:12" ht="20.100000000000001" customHeight="1">
      <c r="A42" s="99">
        <v>36</v>
      </c>
      <c r="B42" s="100" t="s">
        <v>370</v>
      </c>
      <c r="C42" s="101" t="s">
        <v>226</v>
      </c>
      <c r="D42" s="102" t="s">
        <v>227</v>
      </c>
      <c r="E42" s="103"/>
      <c r="F42" s="103"/>
      <c r="G42" s="103" t="s">
        <v>294</v>
      </c>
      <c r="H42" s="103"/>
      <c r="I42" s="104" t="s">
        <v>294</v>
      </c>
      <c r="J42" s="103"/>
      <c r="K42" s="105" t="s">
        <v>371</v>
      </c>
      <c r="L42" s="102"/>
    </row>
    <row r="43" spans="1:12" ht="12" customHeight="1">
      <c r="A43" s="106"/>
      <c r="B43" s="107"/>
      <c r="C43" s="107"/>
      <c r="D43" s="107"/>
      <c r="E43" s="107"/>
      <c r="F43" s="107"/>
      <c r="G43" s="107"/>
      <c r="H43" s="107"/>
      <c r="I43" s="108"/>
      <c r="J43" s="107"/>
      <c r="K43" s="107"/>
      <c r="L43" s="109"/>
    </row>
    <row r="44" spans="1:12" ht="15.75" customHeight="1">
      <c r="A44" s="106"/>
      <c r="B44" s="110" t="s">
        <v>372</v>
      </c>
      <c r="C44" s="110"/>
      <c r="D44" s="111"/>
      <c r="E44" s="111"/>
      <c r="F44" s="111"/>
      <c r="G44" s="111"/>
      <c r="H44" s="111"/>
      <c r="I44" s="112"/>
      <c r="J44" s="163" t="s">
        <v>373</v>
      </c>
      <c r="K44" s="163"/>
      <c r="L44" s="163"/>
    </row>
    <row r="45" spans="1:12">
      <c r="A45" s="106"/>
      <c r="B45" s="113"/>
      <c r="C45" s="113"/>
      <c r="D45" s="110"/>
      <c r="E45" s="110"/>
      <c r="F45" s="110"/>
      <c r="G45" s="110"/>
      <c r="H45" s="110"/>
      <c r="I45" s="114"/>
      <c r="J45" s="164" t="s">
        <v>374</v>
      </c>
      <c r="K45" s="164"/>
      <c r="L45" s="164"/>
    </row>
    <row r="46" spans="1:12">
      <c r="A46" s="106"/>
      <c r="B46" s="113"/>
      <c r="C46" s="113"/>
      <c r="D46" s="113"/>
      <c r="E46" s="113"/>
      <c r="F46" s="113"/>
      <c r="G46" s="113"/>
      <c r="H46" s="113"/>
      <c r="I46" s="115"/>
      <c r="J46" s="113"/>
      <c r="K46" s="113"/>
      <c r="L46" s="113"/>
    </row>
    <row r="47" spans="1:12">
      <c r="A47" s="106"/>
      <c r="B47" s="113"/>
      <c r="C47" s="113"/>
      <c r="D47" s="113"/>
      <c r="E47" s="113"/>
      <c r="F47" s="113"/>
      <c r="G47" s="113"/>
      <c r="H47" s="113"/>
      <c r="I47" s="115"/>
      <c r="J47" s="113"/>
      <c r="K47" s="113"/>
      <c r="L47" s="113"/>
    </row>
    <row r="48" spans="1:12">
      <c r="A48" s="106"/>
      <c r="B48" s="107"/>
      <c r="C48" s="107"/>
      <c r="D48" s="107"/>
      <c r="E48" s="107"/>
      <c r="F48" s="107"/>
      <c r="G48" s="107"/>
      <c r="H48" s="107"/>
      <c r="I48" s="108"/>
      <c r="J48" s="107"/>
      <c r="K48" s="107"/>
      <c r="L48" s="116"/>
    </row>
    <row r="49" spans="1:12">
      <c r="A49" s="106"/>
      <c r="B49" s="165"/>
      <c r="C49" s="165"/>
      <c r="D49" s="117"/>
      <c r="E49" s="117"/>
      <c r="F49" s="117"/>
      <c r="G49" s="117"/>
      <c r="H49" s="117"/>
      <c r="I49" s="118"/>
      <c r="J49" s="165"/>
      <c r="K49" s="165"/>
      <c r="L49" s="165"/>
    </row>
    <row r="50" spans="1:12">
      <c r="A50" s="106"/>
      <c r="B50" s="107"/>
      <c r="C50" s="107"/>
      <c r="D50" s="107"/>
      <c r="E50" s="107"/>
      <c r="F50" s="107"/>
      <c r="G50" s="107"/>
      <c r="H50" s="107"/>
      <c r="I50" s="108"/>
      <c r="J50" s="107"/>
      <c r="K50" s="107"/>
      <c r="L50" s="107"/>
    </row>
    <row r="51" spans="1:12">
      <c r="A51" s="119"/>
      <c r="B51" s="120"/>
      <c r="C51" s="120"/>
      <c r="D51" s="120"/>
      <c r="E51" s="120"/>
      <c r="F51" s="120"/>
      <c r="G51" s="120"/>
      <c r="H51" s="120"/>
      <c r="I51" s="121"/>
      <c r="J51" s="120"/>
      <c r="K51" s="120"/>
      <c r="L51" s="120"/>
    </row>
    <row r="52" spans="1:12">
      <c r="A52" s="119"/>
      <c r="B52" s="120"/>
      <c r="C52" s="120"/>
      <c r="D52" s="120"/>
      <c r="E52" s="120"/>
      <c r="F52" s="120"/>
      <c r="G52" s="120"/>
      <c r="H52" s="120"/>
      <c r="I52" s="121"/>
      <c r="J52" s="120"/>
      <c r="K52" s="120"/>
      <c r="L52" s="120"/>
    </row>
    <row r="53" spans="1:12">
      <c r="A53" s="119"/>
      <c r="B53" s="161"/>
      <c r="C53" s="161"/>
      <c r="D53" s="122"/>
      <c r="E53" s="122"/>
      <c r="F53" s="122"/>
      <c r="G53" s="122"/>
      <c r="H53" s="122"/>
      <c r="I53" s="123"/>
      <c r="J53" s="122"/>
      <c r="K53" s="122"/>
      <c r="L53" s="124"/>
    </row>
    <row r="54" spans="1:12">
      <c r="A54" s="119"/>
      <c r="B54" s="124"/>
      <c r="C54" s="124"/>
      <c r="D54" s="124"/>
      <c r="E54" s="124"/>
      <c r="F54" s="124"/>
      <c r="G54" s="124"/>
      <c r="H54" s="124"/>
      <c r="J54" s="124"/>
      <c r="K54" s="124"/>
      <c r="L54" s="124"/>
    </row>
    <row r="55" spans="1:12">
      <c r="A55" s="126"/>
      <c r="B55" s="127"/>
      <c r="C55" s="127"/>
      <c r="D55" s="127"/>
      <c r="E55" s="127"/>
      <c r="F55" s="127"/>
      <c r="G55" s="127"/>
      <c r="H55" s="127"/>
      <c r="I55" s="121"/>
      <c r="J55" s="127"/>
      <c r="K55" s="127"/>
    </row>
  </sheetData>
  <mergeCells count="6">
    <mergeCell ref="B53:C53"/>
    <mergeCell ref="A1:L1"/>
    <mergeCell ref="J44:L44"/>
    <mergeCell ref="J45:L45"/>
    <mergeCell ref="B49:C49"/>
    <mergeCell ref="J49:L49"/>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C25" workbookViewId="0">
      <selection activeCell="K41" sqref="K41"/>
    </sheetView>
  </sheetViews>
  <sheetFormatPr defaultRowHeight="15.7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1.875" style="67" customWidth="1"/>
    <col min="8" max="8" width="10.5" style="67" customWidth="1"/>
    <col min="9" max="9" width="11.125" style="67" customWidth="1"/>
    <col min="10" max="10" width="13" style="67" customWidth="1"/>
    <col min="11" max="11" width="12.37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30.5" style="67" customWidth="1"/>
    <col min="264" max="264" width="10.5" style="67" customWidth="1"/>
    <col min="265" max="265" width="11.125" style="67" customWidth="1"/>
    <col min="266" max="266" width="13" style="67" customWidth="1"/>
    <col min="267" max="267" width="12.37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30.5" style="67" customWidth="1"/>
    <col min="520" max="520" width="10.5" style="67" customWidth="1"/>
    <col min="521" max="521" width="11.125" style="67" customWidth="1"/>
    <col min="522" max="522" width="13" style="67" customWidth="1"/>
    <col min="523" max="523" width="12.37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30.5" style="67" customWidth="1"/>
    <col min="776" max="776" width="10.5" style="67" customWidth="1"/>
    <col min="777" max="777" width="11.125" style="67" customWidth="1"/>
    <col min="778" max="778" width="13" style="67" customWidth="1"/>
    <col min="779" max="779" width="12.37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30.5" style="67" customWidth="1"/>
    <col min="1032" max="1032" width="10.5" style="67" customWidth="1"/>
    <col min="1033" max="1033" width="11.125" style="67" customWidth="1"/>
    <col min="1034" max="1034" width="13" style="67" customWidth="1"/>
    <col min="1035" max="1035" width="12.37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30.5" style="67" customWidth="1"/>
    <col min="1288" max="1288" width="10.5" style="67" customWidth="1"/>
    <col min="1289" max="1289" width="11.125" style="67" customWidth="1"/>
    <col min="1290" max="1290" width="13" style="67" customWidth="1"/>
    <col min="1291" max="1291" width="12.37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30.5" style="67" customWidth="1"/>
    <col min="1544" max="1544" width="10.5" style="67" customWidth="1"/>
    <col min="1545" max="1545" width="11.125" style="67" customWidth="1"/>
    <col min="1546" max="1546" width="13" style="67" customWidth="1"/>
    <col min="1547" max="1547" width="12.37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30.5" style="67" customWidth="1"/>
    <col min="1800" max="1800" width="10.5" style="67" customWidth="1"/>
    <col min="1801" max="1801" width="11.125" style="67" customWidth="1"/>
    <col min="1802" max="1802" width="13" style="67" customWidth="1"/>
    <col min="1803" max="1803" width="12.37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30.5" style="67" customWidth="1"/>
    <col min="2056" max="2056" width="10.5" style="67" customWidth="1"/>
    <col min="2057" max="2057" width="11.125" style="67" customWidth="1"/>
    <col min="2058" max="2058" width="13" style="67" customWidth="1"/>
    <col min="2059" max="2059" width="12.37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30.5" style="67" customWidth="1"/>
    <col min="2312" max="2312" width="10.5" style="67" customWidth="1"/>
    <col min="2313" max="2313" width="11.125" style="67" customWidth="1"/>
    <col min="2314" max="2314" width="13" style="67" customWidth="1"/>
    <col min="2315" max="2315" width="12.37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30.5" style="67" customWidth="1"/>
    <col min="2568" max="2568" width="10.5" style="67" customWidth="1"/>
    <col min="2569" max="2569" width="11.125" style="67" customWidth="1"/>
    <col min="2570" max="2570" width="13" style="67" customWidth="1"/>
    <col min="2571" max="2571" width="12.37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30.5" style="67" customWidth="1"/>
    <col min="2824" max="2824" width="10.5" style="67" customWidth="1"/>
    <col min="2825" max="2825" width="11.125" style="67" customWidth="1"/>
    <col min="2826" max="2826" width="13" style="67" customWidth="1"/>
    <col min="2827" max="2827" width="12.37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30.5" style="67" customWidth="1"/>
    <col min="3080" max="3080" width="10.5" style="67" customWidth="1"/>
    <col min="3081" max="3081" width="11.125" style="67" customWidth="1"/>
    <col min="3082" max="3082" width="13" style="67" customWidth="1"/>
    <col min="3083" max="3083" width="12.37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30.5" style="67" customWidth="1"/>
    <col min="3336" max="3336" width="10.5" style="67" customWidth="1"/>
    <col min="3337" max="3337" width="11.125" style="67" customWidth="1"/>
    <col min="3338" max="3338" width="13" style="67" customWidth="1"/>
    <col min="3339" max="3339" width="12.37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30.5" style="67" customWidth="1"/>
    <col min="3592" max="3592" width="10.5" style="67" customWidth="1"/>
    <col min="3593" max="3593" width="11.125" style="67" customWidth="1"/>
    <col min="3594" max="3594" width="13" style="67" customWidth="1"/>
    <col min="3595" max="3595" width="12.37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30.5" style="67" customWidth="1"/>
    <col min="3848" max="3848" width="10.5" style="67" customWidth="1"/>
    <col min="3849" max="3849" width="11.125" style="67" customWidth="1"/>
    <col min="3850" max="3850" width="13" style="67" customWidth="1"/>
    <col min="3851" max="3851" width="12.37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30.5" style="67" customWidth="1"/>
    <col min="4104" max="4104" width="10.5" style="67" customWidth="1"/>
    <col min="4105" max="4105" width="11.125" style="67" customWidth="1"/>
    <col min="4106" max="4106" width="13" style="67" customWidth="1"/>
    <col min="4107" max="4107" width="12.37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30.5" style="67" customWidth="1"/>
    <col min="4360" max="4360" width="10.5" style="67" customWidth="1"/>
    <col min="4361" max="4361" width="11.125" style="67" customWidth="1"/>
    <col min="4362" max="4362" width="13" style="67" customWidth="1"/>
    <col min="4363" max="4363" width="12.37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30.5" style="67" customWidth="1"/>
    <col min="4616" max="4616" width="10.5" style="67" customWidth="1"/>
    <col min="4617" max="4617" width="11.125" style="67" customWidth="1"/>
    <col min="4618" max="4618" width="13" style="67" customWidth="1"/>
    <col min="4619" max="4619" width="12.37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30.5" style="67" customWidth="1"/>
    <col min="4872" max="4872" width="10.5" style="67" customWidth="1"/>
    <col min="4873" max="4873" width="11.125" style="67" customWidth="1"/>
    <col min="4874" max="4874" width="13" style="67" customWidth="1"/>
    <col min="4875" max="4875" width="12.37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30.5" style="67" customWidth="1"/>
    <col min="5128" max="5128" width="10.5" style="67" customWidth="1"/>
    <col min="5129" max="5129" width="11.125" style="67" customWidth="1"/>
    <col min="5130" max="5130" width="13" style="67" customWidth="1"/>
    <col min="5131" max="5131" width="12.37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30.5" style="67" customWidth="1"/>
    <col min="5384" max="5384" width="10.5" style="67" customWidth="1"/>
    <col min="5385" max="5385" width="11.125" style="67" customWidth="1"/>
    <col min="5386" max="5386" width="13" style="67" customWidth="1"/>
    <col min="5387" max="5387" width="12.37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30.5" style="67" customWidth="1"/>
    <col min="5640" max="5640" width="10.5" style="67" customWidth="1"/>
    <col min="5641" max="5641" width="11.125" style="67" customWidth="1"/>
    <col min="5642" max="5642" width="13" style="67" customWidth="1"/>
    <col min="5643" max="5643" width="12.37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30.5" style="67" customWidth="1"/>
    <col min="5896" max="5896" width="10.5" style="67" customWidth="1"/>
    <col min="5897" max="5897" width="11.125" style="67" customWidth="1"/>
    <col min="5898" max="5898" width="13" style="67" customWidth="1"/>
    <col min="5899" max="5899" width="12.37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30.5" style="67" customWidth="1"/>
    <col min="6152" max="6152" width="10.5" style="67" customWidth="1"/>
    <col min="6153" max="6153" width="11.125" style="67" customWidth="1"/>
    <col min="6154" max="6154" width="13" style="67" customWidth="1"/>
    <col min="6155" max="6155" width="12.37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30.5" style="67" customWidth="1"/>
    <col min="6408" max="6408" width="10.5" style="67" customWidth="1"/>
    <col min="6409" max="6409" width="11.125" style="67" customWidth="1"/>
    <col min="6410" max="6410" width="13" style="67" customWidth="1"/>
    <col min="6411" max="6411" width="12.37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30.5" style="67" customWidth="1"/>
    <col min="6664" max="6664" width="10.5" style="67" customWidth="1"/>
    <col min="6665" max="6665" width="11.125" style="67" customWidth="1"/>
    <col min="6666" max="6666" width="13" style="67" customWidth="1"/>
    <col min="6667" max="6667" width="12.37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30.5" style="67" customWidth="1"/>
    <col min="6920" max="6920" width="10.5" style="67" customWidth="1"/>
    <col min="6921" max="6921" width="11.125" style="67" customWidth="1"/>
    <col min="6922" max="6922" width="13" style="67" customWidth="1"/>
    <col min="6923" max="6923" width="12.37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30.5" style="67" customWidth="1"/>
    <col min="7176" max="7176" width="10.5" style="67" customWidth="1"/>
    <col min="7177" max="7177" width="11.125" style="67" customWidth="1"/>
    <col min="7178" max="7178" width="13" style="67" customWidth="1"/>
    <col min="7179" max="7179" width="12.37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30.5" style="67" customWidth="1"/>
    <col min="7432" max="7432" width="10.5" style="67" customWidth="1"/>
    <col min="7433" max="7433" width="11.125" style="67" customWidth="1"/>
    <col min="7434" max="7434" width="13" style="67" customWidth="1"/>
    <col min="7435" max="7435" width="12.37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30.5" style="67" customWidth="1"/>
    <col min="7688" max="7688" width="10.5" style="67" customWidth="1"/>
    <col min="7689" max="7689" width="11.125" style="67" customWidth="1"/>
    <col min="7690" max="7690" width="13" style="67" customWidth="1"/>
    <col min="7691" max="7691" width="12.37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30.5" style="67" customWidth="1"/>
    <col min="7944" max="7944" width="10.5" style="67" customWidth="1"/>
    <col min="7945" max="7945" width="11.125" style="67" customWidth="1"/>
    <col min="7946" max="7946" width="13" style="67" customWidth="1"/>
    <col min="7947" max="7947" width="12.37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30.5" style="67" customWidth="1"/>
    <col min="8200" max="8200" width="10.5" style="67" customWidth="1"/>
    <col min="8201" max="8201" width="11.125" style="67" customWidth="1"/>
    <col min="8202" max="8202" width="13" style="67" customWidth="1"/>
    <col min="8203" max="8203" width="12.37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30.5" style="67" customWidth="1"/>
    <col min="8456" max="8456" width="10.5" style="67" customWidth="1"/>
    <col min="8457" max="8457" width="11.125" style="67" customWidth="1"/>
    <col min="8458" max="8458" width="13" style="67" customWidth="1"/>
    <col min="8459" max="8459" width="12.37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30.5" style="67" customWidth="1"/>
    <col min="8712" max="8712" width="10.5" style="67" customWidth="1"/>
    <col min="8713" max="8713" width="11.125" style="67" customWidth="1"/>
    <col min="8714" max="8714" width="13" style="67" customWidth="1"/>
    <col min="8715" max="8715" width="12.37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30.5" style="67" customWidth="1"/>
    <col min="8968" max="8968" width="10.5" style="67" customWidth="1"/>
    <col min="8969" max="8969" width="11.125" style="67" customWidth="1"/>
    <col min="8970" max="8970" width="13" style="67" customWidth="1"/>
    <col min="8971" max="8971" width="12.37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30.5" style="67" customWidth="1"/>
    <col min="9224" max="9224" width="10.5" style="67" customWidth="1"/>
    <col min="9225" max="9225" width="11.125" style="67" customWidth="1"/>
    <col min="9226" max="9226" width="13" style="67" customWidth="1"/>
    <col min="9227" max="9227" width="12.37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30.5" style="67" customWidth="1"/>
    <col min="9480" max="9480" width="10.5" style="67" customWidth="1"/>
    <col min="9481" max="9481" width="11.125" style="67" customWidth="1"/>
    <col min="9482" max="9482" width="13" style="67" customWidth="1"/>
    <col min="9483" max="9483" width="12.37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30.5" style="67" customWidth="1"/>
    <col min="9736" max="9736" width="10.5" style="67" customWidth="1"/>
    <col min="9737" max="9737" width="11.125" style="67" customWidth="1"/>
    <col min="9738" max="9738" width="13" style="67" customWidth="1"/>
    <col min="9739" max="9739" width="12.37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30.5" style="67" customWidth="1"/>
    <col min="9992" max="9992" width="10.5" style="67" customWidth="1"/>
    <col min="9993" max="9993" width="11.125" style="67" customWidth="1"/>
    <col min="9994" max="9994" width="13" style="67" customWidth="1"/>
    <col min="9995" max="9995" width="12.37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30.5" style="67" customWidth="1"/>
    <col min="10248" max="10248" width="10.5" style="67" customWidth="1"/>
    <col min="10249" max="10249" width="11.125" style="67" customWidth="1"/>
    <col min="10250" max="10250" width="13" style="67" customWidth="1"/>
    <col min="10251" max="10251" width="12.37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30.5" style="67" customWidth="1"/>
    <col min="10504" max="10504" width="10.5" style="67" customWidth="1"/>
    <col min="10505" max="10505" width="11.125" style="67" customWidth="1"/>
    <col min="10506" max="10506" width="13" style="67" customWidth="1"/>
    <col min="10507" max="10507" width="12.37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30.5" style="67" customWidth="1"/>
    <col min="10760" max="10760" width="10.5" style="67" customWidth="1"/>
    <col min="10761" max="10761" width="11.125" style="67" customWidth="1"/>
    <col min="10762" max="10762" width="13" style="67" customWidth="1"/>
    <col min="10763" max="10763" width="12.37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30.5" style="67" customWidth="1"/>
    <col min="11016" max="11016" width="10.5" style="67" customWidth="1"/>
    <col min="11017" max="11017" width="11.125" style="67" customWidth="1"/>
    <col min="11018" max="11018" width="13" style="67" customWidth="1"/>
    <col min="11019" max="11019" width="12.37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30.5" style="67" customWidth="1"/>
    <col min="11272" max="11272" width="10.5" style="67" customWidth="1"/>
    <col min="11273" max="11273" width="11.125" style="67" customWidth="1"/>
    <col min="11274" max="11274" width="13" style="67" customWidth="1"/>
    <col min="11275" max="11275" width="12.37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30.5" style="67" customWidth="1"/>
    <col min="11528" max="11528" width="10.5" style="67" customWidth="1"/>
    <col min="11529" max="11529" width="11.125" style="67" customWidth="1"/>
    <col min="11530" max="11530" width="13" style="67" customWidth="1"/>
    <col min="11531" max="11531" width="12.37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30.5" style="67" customWidth="1"/>
    <col min="11784" max="11784" width="10.5" style="67" customWidth="1"/>
    <col min="11785" max="11785" width="11.125" style="67" customWidth="1"/>
    <col min="11786" max="11786" width="13" style="67" customWidth="1"/>
    <col min="11787" max="11787" width="12.37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30.5" style="67" customWidth="1"/>
    <col min="12040" max="12040" width="10.5" style="67" customWidth="1"/>
    <col min="12041" max="12041" width="11.125" style="67" customWidth="1"/>
    <col min="12042" max="12042" width="13" style="67" customWidth="1"/>
    <col min="12043" max="12043" width="12.37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30.5" style="67" customWidth="1"/>
    <col min="12296" max="12296" width="10.5" style="67" customWidth="1"/>
    <col min="12297" max="12297" width="11.125" style="67" customWidth="1"/>
    <col min="12298" max="12298" width="13" style="67" customWidth="1"/>
    <col min="12299" max="12299" width="12.37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30.5" style="67" customWidth="1"/>
    <col min="12552" max="12552" width="10.5" style="67" customWidth="1"/>
    <col min="12553" max="12553" width="11.125" style="67" customWidth="1"/>
    <col min="12554" max="12554" width="13" style="67" customWidth="1"/>
    <col min="12555" max="12555" width="12.37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30.5" style="67" customWidth="1"/>
    <col min="12808" max="12808" width="10.5" style="67" customWidth="1"/>
    <col min="12809" max="12809" width="11.125" style="67" customWidth="1"/>
    <col min="12810" max="12810" width="13" style="67" customWidth="1"/>
    <col min="12811" max="12811" width="12.37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30.5" style="67" customWidth="1"/>
    <col min="13064" max="13064" width="10.5" style="67" customWidth="1"/>
    <col min="13065" max="13065" width="11.125" style="67" customWidth="1"/>
    <col min="13066" max="13066" width="13" style="67" customWidth="1"/>
    <col min="13067" max="13067" width="12.37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30.5" style="67" customWidth="1"/>
    <col min="13320" max="13320" width="10.5" style="67" customWidth="1"/>
    <col min="13321" max="13321" width="11.125" style="67" customWidth="1"/>
    <col min="13322" max="13322" width="13" style="67" customWidth="1"/>
    <col min="13323" max="13323" width="12.37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30.5" style="67" customWidth="1"/>
    <col min="13576" max="13576" width="10.5" style="67" customWidth="1"/>
    <col min="13577" max="13577" width="11.125" style="67" customWidth="1"/>
    <col min="13578" max="13578" width="13" style="67" customWidth="1"/>
    <col min="13579" max="13579" width="12.37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30.5" style="67" customWidth="1"/>
    <col min="13832" max="13832" width="10.5" style="67" customWidth="1"/>
    <col min="13833" max="13833" width="11.125" style="67" customWidth="1"/>
    <col min="13834" max="13834" width="13" style="67" customWidth="1"/>
    <col min="13835" max="13835" width="12.37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30.5" style="67" customWidth="1"/>
    <col min="14088" max="14088" width="10.5" style="67" customWidth="1"/>
    <col min="14089" max="14089" width="11.125" style="67" customWidth="1"/>
    <col min="14090" max="14090" width="13" style="67" customWidth="1"/>
    <col min="14091" max="14091" width="12.37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30.5" style="67" customWidth="1"/>
    <col min="14344" max="14344" width="10.5" style="67" customWidth="1"/>
    <col min="14345" max="14345" width="11.125" style="67" customWidth="1"/>
    <col min="14346" max="14346" width="13" style="67" customWidth="1"/>
    <col min="14347" max="14347" width="12.37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30.5" style="67" customWidth="1"/>
    <col min="14600" max="14600" width="10.5" style="67" customWidth="1"/>
    <col min="14601" max="14601" width="11.125" style="67" customWidth="1"/>
    <col min="14602" max="14602" width="13" style="67" customWidth="1"/>
    <col min="14603" max="14603" width="12.37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30.5" style="67" customWidth="1"/>
    <col min="14856" max="14856" width="10.5" style="67" customWidth="1"/>
    <col min="14857" max="14857" width="11.125" style="67" customWidth="1"/>
    <col min="14858" max="14858" width="13" style="67" customWidth="1"/>
    <col min="14859" max="14859" width="12.37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30.5" style="67" customWidth="1"/>
    <col min="15112" max="15112" width="10.5" style="67" customWidth="1"/>
    <col min="15113" max="15113" width="11.125" style="67" customWidth="1"/>
    <col min="15114" max="15114" width="13" style="67" customWidth="1"/>
    <col min="15115" max="15115" width="12.37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30.5" style="67" customWidth="1"/>
    <col min="15368" max="15368" width="10.5" style="67" customWidth="1"/>
    <col min="15369" max="15369" width="11.125" style="67" customWidth="1"/>
    <col min="15370" max="15370" width="13" style="67" customWidth="1"/>
    <col min="15371" max="15371" width="12.37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30.5" style="67" customWidth="1"/>
    <col min="15624" max="15624" width="10.5" style="67" customWidth="1"/>
    <col min="15625" max="15625" width="11.125" style="67" customWidth="1"/>
    <col min="15626" max="15626" width="13" style="67" customWidth="1"/>
    <col min="15627" max="15627" width="12.37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30.5" style="67" customWidth="1"/>
    <col min="15880" max="15880" width="10.5" style="67" customWidth="1"/>
    <col min="15881" max="15881" width="11.125" style="67" customWidth="1"/>
    <col min="15882" max="15882" width="13" style="67" customWidth="1"/>
    <col min="15883" max="15883" width="12.37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30.5" style="67" customWidth="1"/>
    <col min="16136" max="16136" width="10.5" style="67" customWidth="1"/>
    <col min="16137" max="16137" width="11.125" style="67" customWidth="1"/>
    <col min="16138" max="16138" width="13" style="67" customWidth="1"/>
    <col min="16139" max="16139" width="12.37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69" t="s">
        <v>161</v>
      </c>
      <c r="B4" s="169"/>
      <c r="C4" s="169"/>
      <c r="D4" s="169"/>
      <c r="E4" s="169"/>
      <c r="F4" s="169"/>
      <c r="G4" s="169"/>
      <c r="H4" s="169"/>
      <c r="I4" s="169"/>
      <c r="J4" s="169"/>
    </row>
    <row r="5" spans="1:11" s="68" customFormat="1" ht="16.5" customHeight="1">
      <c r="A5" s="170" t="s">
        <v>162</v>
      </c>
      <c r="B5" s="170"/>
      <c r="C5" s="170"/>
      <c r="D5" s="170"/>
      <c r="E5" s="170"/>
      <c r="F5" s="170"/>
      <c r="G5" s="170"/>
      <c r="H5" s="170"/>
      <c r="I5" s="170"/>
      <c r="J5" s="170"/>
    </row>
    <row r="6" spans="1:11" ht="10.5" customHeight="1">
      <c r="A6" s="69"/>
      <c r="B6" s="69"/>
      <c r="C6" s="69"/>
      <c r="D6" s="69"/>
      <c r="E6" s="69"/>
      <c r="F6" s="69"/>
      <c r="G6" s="69"/>
      <c r="H6" s="69"/>
      <c r="I6" s="69"/>
      <c r="J6" s="69"/>
    </row>
    <row r="7" spans="1:11" s="71" customFormat="1" ht="24.75" customHeight="1">
      <c r="A7" s="70" t="s">
        <v>163</v>
      </c>
      <c r="B7" s="70" t="s">
        <v>164</v>
      </c>
      <c r="C7" s="70" t="s">
        <v>165</v>
      </c>
      <c r="D7" s="70" t="s">
        <v>166</v>
      </c>
      <c r="E7" s="70" t="s">
        <v>167</v>
      </c>
      <c r="F7" s="70" t="s">
        <v>168</v>
      </c>
      <c r="G7" s="70" t="s">
        <v>169</v>
      </c>
      <c r="H7" s="70" t="s">
        <v>170</v>
      </c>
      <c r="I7" s="70" t="s">
        <v>171</v>
      </c>
      <c r="J7" s="70" t="s">
        <v>172</v>
      </c>
      <c r="K7" s="70" t="s">
        <v>173</v>
      </c>
    </row>
    <row r="8" spans="1:11" s="71" customFormat="1" ht="15">
      <c r="A8" s="72">
        <v>25</v>
      </c>
      <c r="B8" s="73">
        <v>21003871</v>
      </c>
      <c r="C8" s="74" t="s">
        <v>245</v>
      </c>
      <c r="D8" s="75" t="s">
        <v>246</v>
      </c>
      <c r="E8" s="73" t="s">
        <v>176</v>
      </c>
      <c r="F8" s="76" t="s">
        <v>247</v>
      </c>
      <c r="G8" s="74" t="s">
        <v>178</v>
      </c>
      <c r="H8" s="77">
        <v>2</v>
      </c>
      <c r="I8" s="77">
        <v>22</v>
      </c>
      <c r="J8" s="73">
        <v>24</v>
      </c>
      <c r="K8" s="73">
        <v>52</v>
      </c>
    </row>
    <row r="9" spans="1:11" s="71" customFormat="1" ht="15">
      <c r="A9" s="72">
        <v>30</v>
      </c>
      <c r="B9" s="73">
        <v>21004233</v>
      </c>
      <c r="C9" s="74" t="s">
        <v>260</v>
      </c>
      <c r="D9" s="75" t="s">
        <v>246</v>
      </c>
      <c r="E9" s="73" t="s">
        <v>176</v>
      </c>
      <c r="F9" s="76" t="s">
        <v>261</v>
      </c>
      <c r="G9" s="74" t="s">
        <v>178</v>
      </c>
      <c r="H9" s="77">
        <v>0</v>
      </c>
      <c r="I9" s="77">
        <v>2</v>
      </c>
      <c r="J9" s="73">
        <v>2</v>
      </c>
      <c r="K9" s="73">
        <v>3</v>
      </c>
    </row>
    <row r="10" spans="1:11" s="71" customFormat="1" ht="15">
      <c r="A10" s="72">
        <v>32</v>
      </c>
      <c r="B10" s="73">
        <v>21004394</v>
      </c>
      <c r="C10" s="74" t="s">
        <v>265</v>
      </c>
      <c r="D10" s="75" t="s">
        <v>266</v>
      </c>
      <c r="E10" s="73" t="s">
        <v>176</v>
      </c>
      <c r="F10" s="76" t="s">
        <v>267</v>
      </c>
      <c r="G10" s="74" t="s">
        <v>178</v>
      </c>
      <c r="H10" s="77">
        <v>4</v>
      </c>
      <c r="I10" s="77">
        <v>21</v>
      </c>
      <c r="J10" s="73">
        <v>25</v>
      </c>
      <c r="K10" s="73">
        <v>44</v>
      </c>
    </row>
    <row r="11" spans="1:11" s="71" customFormat="1" ht="15">
      <c r="A11" s="72">
        <v>11</v>
      </c>
      <c r="B11" s="73">
        <v>21001500</v>
      </c>
      <c r="C11" s="74" t="s">
        <v>206</v>
      </c>
      <c r="D11" s="75" t="s">
        <v>207</v>
      </c>
      <c r="E11" s="73" t="s">
        <v>176</v>
      </c>
      <c r="F11" s="76" t="s">
        <v>208</v>
      </c>
      <c r="G11" s="74" t="s">
        <v>178</v>
      </c>
      <c r="H11" s="77">
        <v>5</v>
      </c>
      <c r="I11" s="77">
        <v>28</v>
      </c>
      <c r="J11" s="73">
        <v>33</v>
      </c>
      <c r="K11" s="73">
        <v>72</v>
      </c>
    </row>
    <row r="12" spans="1:11" s="71" customFormat="1" ht="15">
      <c r="A12" s="72">
        <v>1</v>
      </c>
      <c r="B12" s="73">
        <v>20004746</v>
      </c>
      <c r="C12" s="74" t="s">
        <v>174</v>
      </c>
      <c r="D12" s="75" t="s">
        <v>175</v>
      </c>
      <c r="E12" s="73" t="s">
        <v>176</v>
      </c>
      <c r="F12" s="76" t="s">
        <v>177</v>
      </c>
      <c r="G12" s="74" t="s">
        <v>178</v>
      </c>
      <c r="H12" s="77">
        <v>4</v>
      </c>
      <c r="I12" s="77">
        <v>13</v>
      </c>
      <c r="J12" s="73">
        <v>17</v>
      </c>
      <c r="K12" s="73">
        <v>30</v>
      </c>
    </row>
    <row r="13" spans="1:11" s="71" customFormat="1" ht="15">
      <c r="A13" s="72">
        <v>13</v>
      </c>
      <c r="B13" s="73">
        <v>21001846</v>
      </c>
      <c r="C13" s="74" t="s">
        <v>212</v>
      </c>
      <c r="D13" s="75" t="s">
        <v>213</v>
      </c>
      <c r="E13" s="73" t="s">
        <v>181</v>
      </c>
      <c r="F13" s="76" t="s">
        <v>214</v>
      </c>
      <c r="G13" s="74" t="s">
        <v>178</v>
      </c>
      <c r="H13" s="77">
        <v>6</v>
      </c>
      <c r="I13" s="77">
        <v>23</v>
      </c>
      <c r="J13" s="73">
        <v>29</v>
      </c>
      <c r="K13" s="73">
        <v>50</v>
      </c>
    </row>
    <row r="14" spans="1:11" s="71" customFormat="1" ht="15">
      <c r="A14" s="72">
        <v>27</v>
      </c>
      <c r="B14" s="73">
        <v>21004164</v>
      </c>
      <c r="C14" s="74" t="s">
        <v>251</v>
      </c>
      <c r="D14" s="75" t="s">
        <v>252</v>
      </c>
      <c r="E14" s="73" t="s">
        <v>176</v>
      </c>
      <c r="F14" s="76" t="s">
        <v>253</v>
      </c>
      <c r="G14" s="74" t="s">
        <v>178</v>
      </c>
      <c r="H14" s="77">
        <v>4</v>
      </c>
      <c r="I14" s="77">
        <v>20</v>
      </c>
      <c r="J14" s="73">
        <v>24</v>
      </c>
      <c r="K14" s="73">
        <v>35</v>
      </c>
    </row>
    <row r="15" spans="1:11" s="71" customFormat="1" ht="15">
      <c r="A15" s="72">
        <v>14</v>
      </c>
      <c r="B15" s="73">
        <v>21001909</v>
      </c>
      <c r="C15" s="74" t="s">
        <v>215</v>
      </c>
      <c r="D15" s="75" t="s">
        <v>216</v>
      </c>
      <c r="E15" s="73" t="s">
        <v>181</v>
      </c>
      <c r="F15" s="76" t="s">
        <v>217</v>
      </c>
      <c r="G15" s="74" t="s">
        <v>178</v>
      </c>
      <c r="H15" s="77">
        <v>7</v>
      </c>
      <c r="I15" s="77">
        <v>28</v>
      </c>
      <c r="J15" s="73">
        <v>35</v>
      </c>
      <c r="K15" s="73">
        <v>69</v>
      </c>
    </row>
    <row r="16" spans="1:11" s="71" customFormat="1" ht="15">
      <c r="A16" s="72">
        <v>19</v>
      </c>
      <c r="B16" s="73">
        <v>21003161</v>
      </c>
      <c r="C16" s="74" t="s">
        <v>229</v>
      </c>
      <c r="D16" s="75" t="s">
        <v>230</v>
      </c>
      <c r="E16" s="73" t="s">
        <v>181</v>
      </c>
      <c r="F16" s="76" t="s">
        <v>231</v>
      </c>
      <c r="G16" s="74" t="s">
        <v>178</v>
      </c>
      <c r="H16" s="77">
        <v>9</v>
      </c>
      <c r="I16" s="77">
        <v>7</v>
      </c>
      <c r="J16" s="73">
        <v>16</v>
      </c>
      <c r="K16" s="73">
        <v>37</v>
      </c>
    </row>
    <row r="17" spans="1:11" s="71" customFormat="1" ht="15">
      <c r="A17" s="72">
        <v>6</v>
      </c>
      <c r="B17" s="73">
        <v>21001075</v>
      </c>
      <c r="C17" s="74" t="s">
        <v>192</v>
      </c>
      <c r="D17" s="75" t="s">
        <v>193</v>
      </c>
      <c r="E17" s="73" t="s">
        <v>181</v>
      </c>
      <c r="F17" s="76" t="s">
        <v>194</v>
      </c>
      <c r="G17" s="74" t="s">
        <v>178</v>
      </c>
      <c r="H17" s="77">
        <v>4</v>
      </c>
      <c r="I17" s="77">
        <v>3</v>
      </c>
      <c r="J17" s="73">
        <v>7</v>
      </c>
      <c r="K17" s="73">
        <v>14</v>
      </c>
    </row>
    <row r="18" spans="1:11" s="71" customFormat="1" ht="15">
      <c r="A18" s="72">
        <v>4</v>
      </c>
      <c r="B18" s="73">
        <v>21000205</v>
      </c>
      <c r="C18" s="74" t="s">
        <v>186</v>
      </c>
      <c r="D18" s="75" t="s">
        <v>187</v>
      </c>
      <c r="E18" s="73" t="s">
        <v>176</v>
      </c>
      <c r="F18" s="76" t="s">
        <v>188</v>
      </c>
      <c r="G18" s="74" t="s">
        <v>178</v>
      </c>
      <c r="H18" s="77">
        <v>4</v>
      </c>
      <c r="I18" s="77">
        <v>3</v>
      </c>
      <c r="J18" s="73">
        <v>7</v>
      </c>
      <c r="K18" s="73">
        <v>14</v>
      </c>
    </row>
    <row r="19" spans="1:11" s="71" customFormat="1" ht="15">
      <c r="A19" s="72">
        <v>15</v>
      </c>
      <c r="B19" s="73">
        <v>21002166</v>
      </c>
      <c r="C19" s="74" t="s">
        <v>218</v>
      </c>
      <c r="D19" s="75" t="s">
        <v>219</v>
      </c>
      <c r="E19" s="73" t="s">
        <v>181</v>
      </c>
      <c r="F19" s="76" t="s">
        <v>220</v>
      </c>
      <c r="G19" s="74" t="s">
        <v>178</v>
      </c>
      <c r="H19" s="77">
        <v>3</v>
      </c>
      <c r="I19" s="77">
        <v>1</v>
      </c>
      <c r="J19" s="73">
        <v>4</v>
      </c>
      <c r="K19" s="73">
        <v>7</v>
      </c>
    </row>
    <row r="20" spans="1:11" s="71" customFormat="1" ht="15">
      <c r="A20" s="72">
        <v>22</v>
      </c>
      <c r="B20" s="73">
        <v>21003631</v>
      </c>
      <c r="C20" s="74" t="s">
        <v>237</v>
      </c>
      <c r="D20" s="75" t="s">
        <v>238</v>
      </c>
      <c r="E20" s="73" t="s">
        <v>176</v>
      </c>
      <c r="F20" s="76" t="s">
        <v>239</v>
      </c>
      <c r="G20" s="74" t="s">
        <v>178</v>
      </c>
      <c r="H20" s="77">
        <v>4</v>
      </c>
      <c r="I20" s="77">
        <v>30</v>
      </c>
      <c r="J20" s="73">
        <v>34</v>
      </c>
      <c r="K20" s="73">
        <v>51</v>
      </c>
    </row>
    <row r="21" spans="1:11" s="71" customFormat="1" ht="15">
      <c r="A21" s="72">
        <v>33</v>
      </c>
      <c r="B21" s="73">
        <v>21004396</v>
      </c>
      <c r="C21" s="74" t="s">
        <v>268</v>
      </c>
      <c r="D21" s="75" t="s">
        <v>269</v>
      </c>
      <c r="E21" s="73" t="s">
        <v>176</v>
      </c>
      <c r="F21" s="76" t="s">
        <v>188</v>
      </c>
      <c r="G21" s="74" t="s">
        <v>178</v>
      </c>
      <c r="H21" s="77">
        <v>0</v>
      </c>
      <c r="I21" s="77">
        <v>104</v>
      </c>
      <c r="J21" s="73">
        <v>104</v>
      </c>
      <c r="K21" s="73">
        <v>235</v>
      </c>
    </row>
    <row r="22" spans="1:11" s="71" customFormat="1" ht="15">
      <c r="A22" s="72">
        <v>17</v>
      </c>
      <c r="B22" s="73">
        <v>21002854</v>
      </c>
      <c r="C22" s="74" t="s">
        <v>223</v>
      </c>
      <c r="D22" s="75" t="s">
        <v>224</v>
      </c>
      <c r="E22" s="73" t="s">
        <v>176</v>
      </c>
      <c r="F22" s="76" t="s">
        <v>225</v>
      </c>
      <c r="G22" s="74" t="s">
        <v>178</v>
      </c>
      <c r="H22" s="77">
        <v>0</v>
      </c>
      <c r="I22" s="77">
        <v>3</v>
      </c>
      <c r="J22" s="73">
        <v>3</v>
      </c>
      <c r="K22" s="73">
        <v>7</v>
      </c>
    </row>
    <row r="23" spans="1:11" s="71" customFormat="1" ht="15">
      <c r="A23" s="72">
        <v>31</v>
      </c>
      <c r="B23" s="73">
        <v>21004300</v>
      </c>
      <c r="C23" s="74" t="s">
        <v>262</v>
      </c>
      <c r="D23" s="75" t="s">
        <v>263</v>
      </c>
      <c r="E23" s="73" t="s">
        <v>176</v>
      </c>
      <c r="F23" s="76" t="s">
        <v>264</v>
      </c>
      <c r="G23" s="74" t="s">
        <v>178</v>
      </c>
      <c r="H23" s="77">
        <v>1</v>
      </c>
      <c r="I23" s="77">
        <v>101</v>
      </c>
      <c r="J23" s="73">
        <v>102</v>
      </c>
      <c r="K23" s="73">
        <v>217</v>
      </c>
    </row>
    <row r="24" spans="1:11" s="71" customFormat="1" ht="15">
      <c r="A24" s="72">
        <v>34</v>
      </c>
      <c r="B24" s="73">
        <v>21004403</v>
      </c>
      <c r="C24" s="74" t="s">
        <v>270</v>
      </c>
      <c r="D24" s="75" t="s">
        <v>271</v>
      </c>
      <c r="E24" s="73" t="s">
        <v>181</v>
      </c>
      <c r="F24" s="76" t="s">
        <v>272</v>
      </c>
      <c r="G24" s="74" t="s">
        <v>178</v>
      </c>
      <c r="H24" s="77">
        <v>5</v>
      </c>
      <c r="I24" s="77">
        <v>13</v>
      </c>
      <c r="J24" s="73">
        <v>18</v>
      </c>
      <c r="K24" s="73">
        <v>33</v>
      </c>
    </row>
    <row r="25" spans="1:11" s="71" customFormat="1" ht="15">
      <c r="A25" s="72">
        <v>10</v>
      </c>
      <c r="B25" s="73">
        <v>21001491</v>
      </c>
      <c r="C25" s="74" t="s">
        <v>204</v>
      </c>
      <c r="D25" s="75" t="s">
        <v>176</v>
      </c>
      <c r="E25" s="73" t="s">
        <v>176</v>
      </c>
      <c r="F25" s="76" t="s">
        <v>205</v>
      </c>
      <c r="G25" s="74" t="s">
        <v>178</v>
      </c>
      <c r="H25" s="77">
        <v>6</v>
      </c>
      <c r="I25" s="77">
        <v>32</v>
      </c>
      <c r="J25" s="73">
        <v>38</v>
      </c>
      <c r="K25" s="73">
        <v>62</v>
      </c>
    </row>
    <row r="26" spans="1:11" s="71" customFormat="1" ht="15">
      <c r="A26" s="72">
        <v>9</v>
      </c>
      <c r="B26" s="73">
        <v>21001416</v>
      </c>
      <c r="C26" s="74" t="s">
        <v>201</v>
      </c>
      <c r="D26" s="75" t="s">
        <v>202</v>
      </c>
      <c r="E26" s="73" t="s">
        <v>176</v>
      </c>
      <c r="F26" s="76" t="s">
        <v>203</v>
      </c>
      <c r="G26" s="74" t="s">
        <v>178</v>
      </c>
      <c r="H26" s="77">
        <v>0</v>
      </c>
      <c r="I26" s="77">
        <v>106</v>
      </c>
      <c r="J26" s="73">
        <v>106</v>
      </c>
      <c r="K26" s="73">
        <v>237</v>
      </c>
    </row>
    <row r="27" spans="1:11" s="71" customFormat="1" ht="15">
      <c r="A27" s="72">
        <v>29</v>
      </c>
      <c r="B27" s="73">
        <v>21004218</v>
      </c>
      <c r="C27" s="74" t="s">
        <v>257</v>
      </c>
      <c r="D27" s="75" t="s">
        <v>258</v>
      </c>
      <c r="E27" s="73" t="s">
        <v>181</v>
      </c>
      <c r="F27" s="76" t="s">
        <v>259</v>
      </c>
      <c r="G27" s="74" t="s">
        <v>178</v>
      </c>
      <c r="H27" s="77">
        <v>1</v>
      </c>
      <c r="I27" s="77">
        <v>3</v>
      </c>
      <c r="J27" s="73">
        <v>4</v>
      </c>
      <c r="K27" s="73">
        <v>5</v>
      </c>
    </row>
    <row r="28" spans="1:11" s="71" customFormat="1" ht="15">
      <c r="A28" s="72">
        <v>26</v>
      </c>
      <c r="B28" s="73">
        <v>21004077</v>
      </c>
      <c r="C28" s="74" t="s">
        <v>248</v>
      </c>
      <c r="D28" s="75" t="s">
        <v>249</v>
      </c>
      <c r="E28" s="73" t="s">
        <v>181</v>
      </c>
      <c r="F28" s="76" t="s">
        <v>250</v>
      </c>
      <c r="G28" s="74" t="s">
        <v>178</v>
      </c>
      <c r="H28" s="77">
        <v>1</v>
      </c>
      <c r="I28" s="77">
        <v>3</v>
      </c>
      <c r="J28" s="73">
        <v>4</v>
      </c>
      <c r="K28" s="73">
        <v>5</v>
      </c>
    </row>
    <row r="29" spans="1:11" s="71" customFormat="1" ht="15">
      <c r="A29" s="72">
        <v>7</v>
      </c>
      <c r="B29" s="73">
        <v>21001183</v>
      </c>
      <c r="C29" s="74" t="s">
        <v>195</v>
      </c>
      <c r="D29" s="75" t="s">
        <v>196</v>
      </c>
      <c r="E29" s="73" t="s">
        <v>181</v>
      </c>
      <c r="F29" s="76" t="s">
        <v>197</v>
      </c>
      <c r="G29" s="74" t="s">
        <v>178</v>
      </c>
      <c r="H29" s="77">
        <v>8</v>
      </c>
      <c r="I29" s="77">
        <v>27</v>
      </c>
      <c r="J29" s="73">
        <v>35</v>
      </c>
      <c r="K29" s="73">
        <v>73</v>
      </c>
    </row>
    <row r="30" spans="1:11" s="71" customFormat="1" ht="15">
      <c r="A30" s="72">
        <v>16</v>
      </c>
      <c r="B30" s="73">
        <v>21002511</v>
      </c>
      <c r="C30" s="74" t="s">
        <v>221</v>
      </c>
      <c r="D30" s="75" t="s">
        <v>196</v>
      </c>
      <c r="E30" s="73" t="s">
        <v>181</v>
      </c>
      <c r="F30" s="76" t="s">
        <v>222</v>
      </c>
      <c r="G30" s="74" t="s">
        <v>178</v>
      </c>
      <c r="H30" s="77">
        <v>2</v>
      </c>
      <c r="I30" s="77">
        <v>18</v>
      </c>
      <c r="J30" s="73">
        <v>20</v>
      </c>
      <c r="K30" s="73">
        <v>33</v>
      </c>
    </row>
    <row r="31" spans="1:11" s="71" customFormat="1" ht="15">
      <c r="A31" s="72">
        <v>21</v>
      </c>
      <c r="B31" s="73">
        <v>21003617</v>
      </c>
      <c r="C31" s="74" t="s">
        <v>235</v>
      </c>
      <c r="D31" s="75" t="s">
        <v>196</v>
      </c>
      <c r="E31" s="73" t="s">
        <v>181</v>
      </c>
      <c r="F31" s="76" t="s">
        <v>236</v>
      </c>
      <c r="G31" s="74" t="s">
        <v>178</v>
      </c>
      <c r="H31" s="77">
        <v>0</v>
      </c>
      <c r="I31" s="77">
        <v>99</v>
      </c>
      <c r="J31" s="73">
        <v>99</v>
      </c>
      <c r="K31" s="73">
        <v>231</v>
      </c>
    </row>
    <row r="32" spans="1:11" s="71" customFormat="1" ht="15">
      <c r="A32" s="72">
        <v>23</v>
      </c>
      <c r="B32" s="73">
        <v>21003758</v>
      </c>
      <c r="C32" s="74" t="s">
        <v>240</v>
      </c>
      <c r="D32" s="75" t="s">
        <v>196</v>
      </c>
      <c r="E32" s="73" t="s">
        <v>181</v>
      </c>
      <c r="F32" s="76" t="s">
        <v>241</v>
      </c>
      <c r="G32" s="74" t="s">
        <v>178</v>
      </c>
      <c r="H32" s="77">
        <v>2</v>
      </c>
      <c r="I32" s="77">
        <v>30</v>
      </c>
      <c r="J32" s="73">
        <v>32</v>
      </c>
      <c r="K32" s="73">
        <v>59</v>
      </c>
    </row>
    <row r="33" spans="1:11" s="71" customFormat="1" ht="15">
      <c r="A33" s="72">
        <v>8</v>
      </c>
      <c r="B33" s="73">
        <v>21001272</v>
      </c>
      <c r="C33" s="74" t="s">
        <v>198</v>
      </c>
      <c r="D33" s="75" t="s">
        <v>199</v>
      </c>
      <c r="E33" s="73" t="s">
        <v>176</v>
      </c>
      <c r="F33" s="76" t="s">
        <v>200</v>
      </c>
      <c r="G33" s="74" t="s">
        <v>178</v>
      </c>
      <c r="H33" s="77">
        <v>4</v>
      </c>
      <c r="I33" s="77">
        <v>8</v>
      </c>
      <c r="J33" s="73">
        <v>12</v>
      </c>
      <c r="K33" s="73">
        <v>22</v>
      </c>
    </row>
    <row r="34" spans="1:11" s="71" customFormat="1" ht="15">
      <c r="A34" s="72">
        <v>28</v>
      </c>
      <c r="B34" s="73">
        <v>21004177</v>
      </c>
      <c r="C34" s="74" t="s">
        <v>254</v>
      </c>
      <c r="D34" s="75" t="s">
        <v>255</v>
      </c>
      <c r="E34" s="73" t="s">
        <v>181</v>
      </c>
      <c r="F34" s="76" t="s">
        <v>256</v>
      </c>
      <c r="G34" s="74" t="s">
        <v>178</v>
      </c>
      <c r="H34" s="77">
        <v>0</v>
      </c>
      <c r="I34" s="77">
        <v>3</v>
      </c>
      <c r="J34" s="73">
        <v>3</v>
      </c>
      <c r="K34" s="73">
        <v>4</v>
      </c>
    </row>
    <row r="35" spans="1:11" s="71" customFormat="1" ht="15">
      <c r="A35" s="72">
        <v>5</v>
      </c>
      <c r="B35" s="73">
        <v>21001028</v>
      </c>
      <c r="C35" s="74" t="s">
        <v>189</v>
      </c>
      <c r="D35" s="75" t="s">
        <v>190</v>
      </c>
      <c r="E35" s="73" t="s">
        <v>176</v>
      </c>
      <c r="F35" s="76" t="s">
        <v>191</v>
      </c>
      <c r="G35" s="74" t="s">
        <v>178</v>
      </c>
      <c r="H35" s="77">
        <v>0</v>
      </c>
      <c r="I35" s="77">
        <v>119</v>
      </c>
      <c r="J35" s="73">
        <v>119</v>
      </c>
      <c r="K35" s="73">
        <v>263</v>
      </c>
    </row>
    <row r="36" spans="1:11" s="71" customFormat="1" ht="15">
      <c r="A36" s="72">
        <v>2</v>
      </c>
      <c r="B36" s="73">
        <v>20006765</v>
      </c>
      <c r="C36" s="74" t="s">
        <v>179</v>
      </c>
      <c r="D36" s="75" t="s">
        <v>180</v>
      </c>
      <c r="E36" s="73" t="s">
        <v>181</v>
      </c>
      <c r="F36" s="76" t="s">
        <v>182</v>
      </c>
      <c r="G36" s="74" t="s">
        <v>178</v>
      </c>
      <c r="H36" s="77">
        <v>0</v>
      </c>
      <c r="I36" s="77">
        <v>2</v>
      </c>
      <c r="J36" s="73">
        <v>2</v>
      </c>
      <c r="K36" s="73">
        <v>10</v>
      </c>
    </row>
    <row r="37" spans="1:11" s="71" customFormat="1" ht="15">
      <c r="A37" s="72">
        <v>3</v>
      </c>
      <c r="B37" s="73">
        <v>21000058</v>
      </c>
      <c r="C37" s="74" t="s">
        <v>183</v>
      </c>
      <c r="D37" s="75" t="s">
        <v>184</v>
      </c>
      <c r="E37" s="73" t="s">
        <v>176</v>
      </c>
      <c r="F37" s="76" t="s">
        <v>185</v>
      </c>
      <c r="G37" s="74" t="s">
        <v>178</v>
      </c>
      <c r="H37" s="77">
        <v>0</v>
      </c>
      <c r="I37" s="77">
        <v>39</v>
      </c>
      <c r="J37" s="73">
        <v>39</v>
      </c>
      <c r="K37" s="73">
        <v>88</v>
      </c>
    </row>
    <row r="38" spans="1:11" s="71" customFormat="1" ht="15">
      <c r="A38" s="72">
        <v>12</v>
      </c>
      <c r="B38" s="73">
        <v>21001660</v>
      </c>
      <c r="C38" s="74" t="s">
        <v>209</v>
      </c>
      <c r="D38" s="75" t="s">
        <v>210</v>
      </c>
      <c r="E38" s="73" t="s">
        <v>181</v>
      </c>
      <c r="F38" s="76" t="s">
        <v>211</v>
      </c>
      <c r="G38" s="74" t="s">
        <v>178</v>
      </c>
      <c r="H38" s="77">
        <v>2</v>
      </c>
      <c r="I38" s="77">
        <v>5</v>
      </c>
      <c r="J38" s="73">
        <v>7</v>
      </c>
      <c r="K38" s="73">
        <v>12</v>
      </c>
    </row>
    <row r="39" spans="1:11" s="71" customFormat="1" ht="15">
      <c r="A39" s="72">
        <v>24</v>
      </c>
      <c r="B39" s="73">
        <v>21003798</v>
      </c>
      <c r="C39" s="74" t="s">
        <v>242</v>
      </c>
      <c r="D39" s="75" t="s">
        <v>243</v>
      </c>
      <c r="E39" s="73" t="s">
        <v>181</v>
      </c>
      <c r="F39" s="76" t="s">
        <v>244</v>
      </c>
      <c r="G39" s="74" t="s">
        <v>178</v>
      </c>
      <c r="H39" s="77">
        <v>1</v>
      </c>
      <c r="I39" s="77">
        <v>0</v>
      </c>
      <c r="J39" s="73">
        <v>1</v>
      </c>
      <c r="K39" s="73">
        <v>1</v>
      </c>
    </row>
    <row r="40" spans="1:11" s="71" customFormat="1" ht="15">
      <c r="A40" s="72">
        <v>35</v>
      </c>
      <c r="B40" s="73">
        <v>21004630</v>
      </c>
      <c r="C40" s="74" t="s">
        <v>273</v>
      </c>
      <c r="D40" s="75" t="s">
        <v>274</v>
      </c>
      <c r="E40" s="73" t="s">
        <v>176</v>
      </c>
      <c r="F40" s="76" t="s">
        <v>275</v>
      </c>
      <c r="G40" s="74" t="s">
        <v>178</v>
      </c>
      <c r="H40" s="77">
        <v>0</v>
      </c>
      <c r="I40" s="77">
        <v>7</v>
      </c>
      <c r="J40" s="73">
        <v>7</v>
      </c>
      <c r="K40" s="73">
        <v>8</v>
      </c>
    </row>
    <row r="41" spans="1:11" s="71" customFormat="1" ht="15">
      <c r="A41" s="72">
        <v>20</v>
      </c>
      <c r="B41" s="73">
        <v>21003236</v>
      </c>
      <c r="C41" s="74" t="s">
        <v>232</v>
      </c>
      <c r="D41" s="75" t="s">
        <v>233</v>
      </c>
      <c r="E41" s="73" t="s">
        <v>176</v>
      </c>
      <c r="F41" s="76" t="s">
        <v>234</v>
      </c>
      <c r="G41" s="74" t="s">
        <v>178</v>
      </c>
      <c r="H41" s="77">
        <v>1</v>
      </c>
      <c r="I41" s="77">
        <v>103</v>
      </c>
      <c r="J41" s="73">
        <v>104</v>
      </c>
      <c r="K41" s="73">
        <v>228</v>
      </c>
    </row>
    <row r="42" spans="1:11" s="71" customFormat="1" ht="15">
      <c r="A42" s="72">
        <v>18</v>
      </c>
      <c r="B42" s="73">
        <v>21002932</v>
      </c>
      <c r="C42" s="74" t="s">
        <v>226</v>
      </c>
      <c r="D42" s="75" t="s">
        <v>227</v>
      </c>
      <c r="E42" s="73" t="s">
        <v>181</v>
      </c>
      <c r="F42" s="76" t="s">
        <v>228</v>
      </c>
      <c r="G42" s="74" t="s">
        <v>178</v>
      </c>
      <c r="H42" s="77">
        <v>0</v>
      </c>
      <c r="I42" s="77">
        <v>1</v>
      </c>
      <c r="J42" s="73">
        <v>1</v>
      </c>
      <c r="K42" s="73">
        <v>2</v>
      </c>
    </row>
    <row r="43" spans="1:11" ht="12" customHeight="1">
      <c r="A43" s="78"/>
      <c r="B43" s="79"/>
      <c r="C43" s="79"/>
      <c r="D43" s="79"/>
      <c r="E43" s="79"/>
      <c r="F43" s="79"/>
      <c r="G43" s="79"/>
      <c r="H43" s="79"/>
      <c r="I43" s="79"/>
      <c r="J43" s="66"/>
    </row>
    <row r="44" spans="1:11" ht="15.75" customHeight="1">
      <c r="A44" s="78"/>
      <c r="B44" s="171"/>
      <c r="C44" s="171"/>
      <c r="D44" s="80"/>
      <c r="E44" s="81"/>
      <c r="F44" s="81"/>
      <c r="G44" s="81"/>
      <c r="H44" s="172" t="s">
        <v>276</v>
      </c>
      <c r="I44" s="172"/>
      <c r="J44" s="172"/>
    </row>
    <row r="45" spans="1:11">
      <c r="A45" s="78"/>
      <c r="B45" s="171"/>
      <c r="C45" s="171"/>
      <c r="D45" s="80"/>
      <c r="E45" s="82"/>
      <c r="F45" s="82"/>
      <c r="G45" s="82"/>
      <c r="H45" s="173" t="s">
        <v>277</v>
      </c>
      <c r="I45" s="173"/>
      <c r="J45" s="173"/>
    </row>
    <row r="46" spans="1:11">
      <c r="A46" s="78"/>
      <c r="B46" s="80"/>
      <c r="C46" s="80"/>
      <c r="D46" s="80"/>
      <c r="E46" s="80"/>
      <c r="F46" s="80"/>
      <c r="G46" s="80"/>
      <c r="H46" s="80"/>
      <c r="I46" s="80"/>
      <c r="J46" s="80"/>
    </row>
    <row r="47" spans="1:11">
      <c r="A47" s="78"/>
      <c r="B47" s="80"/>
      <c r="C47" s="80"/>
      <c r="D47" s="80"/>
      <c r="E47" s="80"/>
      <c r="F47" s="80"/>
      <c r="G47" s="80"/>
      <c r="H47" s="80"/>
      <c r="I47" s="80"/>
      <c r="J47" s="80"/>
    </row>
    <row r="48" spans="1:11">
      <c r="A48" s="78"/>
      <c r="B48" s="166"/>
      <c r="C48" s="166"/>
      <c r="D48" s="83"/>
      <c r="E48" s="84"/>
      <c r="F48" s="84"/>
      <c r="G48" s="84"/>
      <c r="H48" s="84"/>
      <c r="I48" s="84"/>
      <c r="J48" s="84"/>
    </row>
    <row r="49" spans="1:10">
      <c r="A49" s="78"/>
      <c r="B49" s="79"/>
      <c r="C49" s="79"/>
      <c r="D49" s="79"/>
      <c r="E49" s="79"/>
      <c r="F49" s="79"/>
      <c r="G49" s="79"/>
      <c r="H49" s="167" t="s">
        <v>278</v>
      </c>
      <c r="I49" s="167"/>
      <c r="J49" s="167"/>
    </row>
    <row r="50" spans="1:10">
      <c r="A50" s="78"/>
      <c r="B50" s="79"/>
      <c r="C50" s="79"/>
      <c r="D50" s="79"/>
      <c r="E50" s="79"/>
      <c r="F50" s="79"/>
      <c r="G50" s="79"/>
      <c r="H50" s="79"/>
      <c r="I50" s="79"/>
      <c r="J50" s="79"/>
    </row>
    <row r="51" spans="1:10">
      <c r="A51" s="78"/>
      <c r="B51" s="79"/>
      <c r="C51" s="79"/>
      <c r="D51" s="79"/>
      <c r="E51" s="79"/>
      <c r="F51" s="79"/>
      <c r="G51" s="79"/>
      <c r="H51" s="79"/>
      <c r="I51" s="79"/>
      <c r="J51" s="79"/>
    </row>
    <row r="52" spans="1:10">
      <c r="A52" s="78"/>
      <c r="B52" s="168"/>
      <c r="C52" s="168"/>
      <c r="D52" s="85"/>
      <c r="E52" s="85"/>
      <c r="F52" s="85"/>
      <c r="G52" s="85"/>
      <c r="H52" s="85"/>
      <c r="I52" s="85"/>
      <c r="J52" s="66"/>
    </row>
    <row r="53" spans="1:10">
      <c r="A53" s="78"/>
      <c r="B53" s="66"/>
      <c r="C53" s="66"/>
      <c r="D53" s="66"/>
      <c r="E53" s="66"/>
      <c r="F53" s="66"/>
      <c r="G53" s="66"/>
      <c r="H53" s="66"/>
      <c r="I53" s="66"/>
      <c r="J53" s="66"/>
    </row>
    <row r="54" spans="1:10">
      <c r="A54" s="86"/>
      <c r="B54" s="87"/>
      <c r="C54" s="87"/>
      <c r="D54" s="87"/>
      <c r="E54" s="87"/>
      <c r="F54" s="87"/>
      <c r="G54" s="87"/>
      <c r="H54" s="87"/>
      <c r="I54" s="87"/>
    </row>
  </sheetData>
  <sortState ref="A8:WVS42">
    <sortCondition ref="D8:D42"/>
  </sortState>
  <mergeCells count="9">
    <mergeCell ref="B48:C48"/>
    <mergeCell ref="H49:J49"/>
    <mergeCell ref="B52:C52"/>
    <mergeCell ref="A4:J4"/>
    <mergeCell ref="A5:J5"/>
    <mergeCell ref="B44:C44"/>
    <mergeCell ref="H44:J44"/>
    <mergeCell ref="B45:C45"/>
    <mergeCell ref="H45:J4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85"/>
      <c r="B2" s="185"/>
      <c r="C2" s="139"/>
      <c r="D2" s="139"/>
      <c r="E2" s="139"/>
      <c r="F2" s="139"/>
      <c r="G2" s="139"/>
      <c r="H2" s="3"/>
      <c r="I2" s="3"/>
      <c r="J2" s="3"/>
      <c r="K2" s="3"/>
      <c r="L2" s="3"/>
      <c r="M2" s="3"/>
      <c r="N2" s="3"/>
      <c r="O2" s="3"/>
      <c r="P2" s="3"/>
      <c r="Q2" s="3"/>
      <c r="R2" s="3"/>
      <c r="S2" s="3"/>
      <c r="T2" s="3"/>
    </row>
    <row r="3" spans="1:20" ht="9.9499999999999993" customHeight="1">
      <c r="A3" s="139"/>
      <c r="B3" s="139"/>
      <c r="C3" s="159"/>
      <c r="D3" s="159"/>
      <c r="E3" s="159"/>
      <c r="F3" s="159"/>
      <c r="G3" s="159"/>
      <c r="H3" s="3"/>
      <c r="I3" s="3"/>
      <c r="J3" s="3"/>
      <c r="K3" s="3"/>
      <c r="L3" s="3"/>
      <c r="M3" s="3"/>
      <c r="N3" s="3"/>
      <c r="O3" s="3"/>
      <c r="P3" s="3"/>
      <c r="Q3" s="3"/>
      <c r="R3" s="3"/>
      <c r="S3" s="3"/>
      <c r="T3" s="3"/>
    </row>
    <row r="4" spans="1:20" ht="21.95" customHeight="1">
      <c r="A4" s="160" t="s">
        <v>61</v>
      </c>
      <c r="B4" s="160"/>
      <c r="C4" s="160"/>
      <c r="D4" s="160"/>
      <c r="E4" s="160"/>
      <c r="F4" s="160"/>
      <c r="G4" s="160"/>
      <c r="H4" s="5"/>
      <c r="I4" s="5"/>
      <c r="J4" s="5"/>
      <c r="K4" s="5"/>
      <c r="L4" s="5"/>
      <c r="M4" s="5"/>
      <c r="N4" s="5"/>
      <c r="O4" s="5"/>
      <c r="P4" s="5"/>
      <c r="Q4" s="5"/>
      <c r="R4" s="5"/>
      <c r="S4" s="5"/>
      <c r="T4" s="5"/>
    </row>
    <row r="5" spans="1:20" s="8" customFormat="1" ht="15" customHeight="1">
      <c r="A5" s="6"/>
      <c r="B5" s="181" t="s">
        <v>9</v>
      </c>
      <c r="C5" s="181"/>
      <c r="D5" s="6"/>
      <c r="E5" s="6"/>
      <c r="F5" s="6"/>
      <c r="G5" s="39"/>
      <c r="H5" s="7"/>
      <c r="I5" s="7"/>
      <c r="J5" s="7"/>
      <c r="K5" s="7"/>
      <c r="L5" s="7"/>
      <c r="M5" s="7"/>
      <c r="N5" s="7"/>
      <c r="O5" s="7"/>
      <c r="P5" s="7"/>
      <c r="Q5" s="7"/>
      <c r="R5" s="7"/>
      <c r="S5" s="7"/>
      <c r="T5" s="7"/>
    </row>
    <row r="6" spans="1:20" s="8" customFormat="1" ht="15" customHeight="1">
      <c r="A6" s="9"/>
      <c r="B6" s="182" t="s">
        <v>49</v>
      </c>
      <c r="C6" s="18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4"/>
      <c r="B10" s="22" t="s">
        <v>50</v>
      </c>
      <c r="C10" s="28">
        <v>10</v>
      </c>
      <c r="D10" s="40"/>
      <c r="E10" s="14"/>
      <c r="F10" s="14"/>
      <c r="G10" s="14"/>
    </row>
    <row r="11" spans="1:20" s="12" customFormat="1" ht="14.1" customHeight="1">
      <c r="A11" s="175"/>
      <c r="B11" s="29" t="s">
        <v>96</v>
      </c>
      <c r="C11" s="28" t="s">
        <v>70</v>
      </c>
      <c r="D11" s="40"/>
      <c r="E11" s="14"/>
      <c r="F11" s="14"/>
      <c r="G11" s="14"/>
    </row>
    <row r="12" spans="1:20" s="12" customFormat="1" ht="14.1" customHeight="1">
      <c r="A12" s="175"/>
      <c r="B12" s="29" t="s">
        <v>72</v>
      </c>
      <c r="C12" s="28" t="s">
        <v>71</v>
      </c>
      <c r="D12" s="40"/>
      <c r="E12" s="14"/>
      <c r="F12" s="14"/>
      <c r="G12" s="14"/>
    </row>
    <row r="13" spans="1:20" s="12" customFormat="1" ht="14.1" customHeight="1">
      <c r="A13" s="175"/>
      <c r="B13" s="29" t="s">
        <v>97</v>
      </c>
      <c r="C13" s="28">
        <v>-2</v>
      </c>
      <c r="D13" s="40"/>
      <c r="E13" s="14"/>
      <c r="F13" s="14"/>
      <c r="G13" s="14"/>
    </row>
    <row r="14" spans="1:20" s="12" customFormat="1" ht="14.1" customHeight="1">
      <c r="A14" s="175"/>
      <c r="B14" s="21" t="s">
        <v>20</v>
      </c>
      <c r="C14" s="13">
        <v>-3</v>
      </c>
      <c r="D14" s="40"/>
      <c r="E14" s="14"/>
      <c r="F14" s="14"/>
      <c r="G14" s="14"/>
    </row>
    <row r="15" spans="1:20" s="12" customFormat="1" ht="14.1" customHeight="1">
      <c r="A15" s="17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4"/>
      <c r="B17" s="30" t="s">
        <v>86</v>
      </c>
      <c r="C17" s="28">
        <v>5</v>
      </c>
      <c r="D17" s="40"/>
      <c r="E17" s="14"/>
      <c r="F17" s="14"/>
      <c r="G17" s="14"/>
    </row>
    <row r="18" spans="1:7" s="12" customFormat="1" ht="14.1" customHeight="1">
      <c r="A18" s="175"/>
      <c r="B18" s="30" t="s">
        <v>87</v>
      </c>
      <c r="C18" s="28">
        <v>5</v>
      </c>
      <c r="D18" s="40"/>
      <c r="E18" s="14"/>
      <c r="F18" s="14"/>
      <c r="G18" s="14"/>
    </row>
    <row r="19" spans="1:7" s="12" customFormat="1" ht="14.1" customHeight="1">
      <c r="A19" s="17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4"/>
      <c r="B21" s="22" t="s">
        <v>22</v>
      </c>
      <c r="C21" s="28">
        <v>5</v>
      </c>
      <c r="D21" s="40"/>
      <c r="E21" s="14"/>
      <c r="F21" s="14"/>
      <c r="G21" s="14"/>
    </row>
    <row r="22" spans="1:7" s="12" customFormat="1" ht="14.1" customHeight="1">
      <c r="A22" s="17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4"/>
      <c r="B26" s="21" t="s">
        <v>25</v>
      </c>
      <c r="C26" s="13">
        <v>10</v>
      </c>
      <c r="D26" s="40"/>
      <c r="E26" s="14"/>
      <c r="F26" s="14"/>
      <c r="G26" s="14"/>
    </row>
    <row r="27" spans="1:7" s="12" customFormat="1" ht="14.1" customHeight="1">
      <c r="A27" s="175"/>
      <c r="B27" s="21" t="s">
        <v>26</v>
      </c>
      <c r="C27" s="13">
        <v>9</v>
      </c>
      <c r="D27" s="40"/>
      <c r="E27" s="14"/>
      <c r="F27" s="14"/>
      <c r="G27" s="14"/>
    </row>
    <row r="28" spans="1:7" s="12" customFormat="1" ht="14.1" customHeight="1">
      <c r="A28" s="175"/>
      <c r="B28" s="21" t="s">
        <v>27</v>
      </c>
      <c r="C28" s="13">
        <v>8</v>
      </c>
      <c r="D28" s="40"/>
      <c r="E28" s="14"/>
      <c r="F28" s="14"/>
      <c r="G28" s="14"/>
    </row>
    <row r="29" spans="1:7" s="12" customFormat="1" ht="14.1" customHeight="1">
      <c r="A29" s="175"/>
      <c r="B29" s="21" t="s">
        <v>28</v>
      </c>
      <c r="C29" s="13">
        <v>7</v>
      </c>
      <c r="D29" s="40"/>
      <c r="E29" s="14"/>
      <c r="F29" s="14"/>
      <c r="G29" s="14"/>
    </row>
    <row r="30" spans="1:7" s="12" customFormat="1" ht="14.1" customHeight="1">
      <c r="A30" s="175"/>
      <c r="B30" s="21" t="s">
        <v>29</v>
      </c>
      <c r="C30" s="13">
        <v>6</v>
      </c>
      <c r="D30" s="40"/>
      <c r="E30" s="14"/>
      <c r="F30" s="14"/>
      <c r="G30" s="14"/>
    </row>
    <row r="31" spans="1:7" s="12" customFormat="1" ht="14.1" customHeight="1">
      <c r="A31" s="17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4"/>
      <c r="B37" s="29" t="s">
        <v>125</v>
      </c>
      <c r="C37" s="28">
        <v>5</v>
      </c>
      <c r="D37" s="40"/>
      <c r="E37" s="14"/>
      <c r="F37" s="14"/>
      <c r="G37" s="14"/>
    </row>
    <row r="38" spans="1:7" s="12" customFormat="1" ht="14.1" customHeight="1">
      <c r="A38" s="175"/>
      <c r="B38" s="35" t="s">
        <v>109</v>
      </c>
      <c r="C38" s="28">
        <v>5</v>
      </c>
      <c r="D38" s="40"/>
      <c r="E38" s="14"/>
      <c r="F38" s="14"/>
      <c r="G38" s="14"/>
    </row>
    <row r="39" spans="1:7" s="12" customFormat="1" ht="14.1" customHeight="1">
      <c r="A39" s="175"/>
      <c r="B39" s="29" t="s">
        <v>76</v>
      </c>
      <c r="C39" s="28">
        <v>5</v>
      </c>
      <c r="D39" s="40"/>
      <c r="E39" s="14"/>
      <c r="F39" s="14"/>
      <c r="G39" s="14"/>
    </row>
    <row r="40" spans="1:7" s="12" customFormat="1" ht="14.1" customHeight="1">
      <c r="A40" s="175"/>
      <c r="B40" s="29" t="s">
        <v>65</v>
      </c>
      <c r="C40" s="28">
        <v>5</v>
      </c>
      <c r="D40" s="40"/>
      <c r="E40" s="14"/>
      <c r="F40" s="14"/>
      <c r="G40" s="14"/>
    </row>
    <row r="41" spans="1:7" s="12" customFormat="1" ht="14.1" customHeight="1">
      <c r="A41" s="175"/>
      <c r="B41" s="29" t="s">
        <v>77</v>
      </c>
      <c r="C41" s="28">
        <v>5</v>
      </c>
      <c r="D41" s="40"/>
      <c r="E41" s="14"/>
      <c r="F41" s="14"/>
      <c r="G41" s="14"/>
    </row>
    <row r="42" spans="1:7" s="12" customFormat="1" ht="14.1" customHeight="1">
      <c r="A42" s="175"/>
      <c r="B42" s="29" t="s">
        <v>66</v>
      </c>
      <c r="C42" s="28">
        <v>5</v>
      </c>
      <c r="D42" s="40"/>
      <c r="E42" s="14"/>
      <c r="F42" s="14"/>
      <c r="G42" s="14"/>
    </row>
    <row r="43" spans="1:7" s="12" customFormat="1" ht="25.5">
      <c r="A43" s="175"/>
      <c r="B43" s="31" t="s">
        <v>80</v>
      </c>
      <c r="C43" s="28">
        <v>5</v>
      </c>
      <c r="D43" s="40"/>
      <c r="E43" s="14"/>
      <c r="F43" s="14"/>
      <c r="G43" s="14"/>
    </row>
    <row r="44" spans="1:7" s="12" customFormat="1" ht="14.1" customHeight="1">
      <c r="A44" s="175"/>
      <c r="B44" s="32" t="s">
        <v>89</v>
      </c>
      <c r="C44" s="13">
        <v>5</v>
      </c>
      <c r="D44" s="40"/>
      <c r="E44" s="14"/>
      <c r="F44" s="14"/>
      <c r="G44" s="14"/>
    </row>
    <row r="45" spans="1:7" s="12" customFormat="1" ht="14.1" customHeight="1">
      <c r="A45" s="17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4"/>
      <c r="B47" s="36" t="s">
        <v>99</v>
      </c>
      <c r="C47" s="37">
        <v>-1</v>
      </c>
      <c r="D47" s="40"/>
      <c r="E47" s="14"/>
      <c r="F47" s="14"/>
      <c r="G47" s="14"/>
    </row>
    <row r="48" spans="1:7" s="12" customFormat="1" ht="14.1" customHeight="1">
      <c r="A48" s="175"/>
      <c r="B48" s="21" t="s">
        <v>33</v>
      </c>
      <c r="C48" s="13">
        <v>-2</v>
      </c>
      <c r="D48" s="40"/>
      <c r="E48" s="14"/>
      <c r="F48" s="14"/>
      <c r="G48" s="14"/>
    </row>
    <row r="49" spans="1:7" s="12" customFormat="1" ht="14.1" customHeight="1">
      <c r="A49" s="175"/>
      <c r="B49" s="21" t="s">
        <v>34</v>
      </c>
      <c r="C49" s="13">
        <v>-5</v>
      </c>
      <c r="D49" s="40"/>
      <c r="E49" s="14"/>
      <c r="F49" s="14"/>
      <c r="G49" s="14"/>
    </row>
    <row r="50" spans="1:7" s="12" customFormat="1" ht="14.1" customHeight="1">
      <c r="A50" s="175"/>
      <c r="B50" s="36" t="s">
        <v>110</v>
      </c>
      <c r="C50" s="13">
        <v>-5</v>
      </c>
      <c r="D50" s="40"/>
      <c r="E50" s="14"/>
      <c r="F50" s="14"/>
      <c r="G50" s="14"/>
    </row>
    <row r="51" spans="1:7" s="12" customFormat="1" ht="14.1" customHeight="1">
      <c r="A51" s="175"/>
      <c r="B51" s="21" t="s">
        <v>35</v>
      </c>
      <c r="C51" s="13">
        <v>-5</v>
      </c>
      <c r="D51" s="40"/>
      <c r="E51" s="14"/>
      <c r="F51" s="14"/>
      <c r="G51" s="14"/>
    </row>
    <row r="52" spans="1:7" s="12" customFormat="1" ht="14.1" customHeight="1">
      <c r="A52" s="175"/>
      <c r="B52" s="21" t="s">
        <v>36</v>
      </c>
      <c r="C52" s="13">
        <v>-2</v>
      </c>
      <c r="D52" s="40"/>
      <c r="E52" s="14"/>
      <c r="F52" s="14"/>
      <c r="G52" s="14"/>
    </row>
    <row r="53" spans="1:7" s="12" customFormat="1" ht="14.1" customHeight="1">
      <c r="A53" s="175"/>
      <c r="B53" s="21" t="s">
        <v>37</v>
      </c>
      <c r="C53" s="13">
        <v>-10</v>
      </c>
      <c r="D53" s="40"/>
      <c r="E53" s="14"/>
      <c r="F53" s="14"/>
      <c r="G53" s="14"/>
    </row>
    <row r="54" spans="1:7" s="12" customFormat="1" ht="14.1" customHeight="1">
      <c r="A54" s="17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4"/>
      <c r="B58" s="30" t="s">
        <v>111</v>
      </c>
      <c r="C58" s="13">
        <v>4</v>
      </c>
      <c r="D58" s="40"/>
      <c r="E58" s="14"/>
      <c r="F58" s="14"/>
      <c r="G58" s="14"/>
    </row>
    <row r="59" spans="1:7" s="12" customFormat="1" ht="24.95" customHeight="1">
      <c r="A59" s="184"/>
      <c r="B59" s="30" t="s">
        <v>90</v>
      </c>
      <c r="C59" s="13">
        <v>5</v>
      </c>
      <c r="D59" s="40"/>
      <c r="E59" s="14"/>
      <c r="F59" s="14"/>
      <c r="G59" s="14"/>
    </row>
    <row r="60" spans="1:7" s="12" customFormat="1" ht="24.95" customHeight="1">
      <c r="A60" s="184"/>
      <c r="B60" s="30" t="s">
        <v>91</v>
      </c>
      <c r="C60" s="13">
        <v>10</v>
      </c>
      <c r="D60" s="40"/>
      <c r="E60" s="14"/>
      <c r="F60" s="14"/>
      <c r="G60" s="14"/>
    </row>
    <row r="61" spans="1:7" s="12" customFormat="1" ht="24.95" customHeight="1">
      <c r="A61" s="18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4"/>
      <c r="B63" s="36" t="s">
        <v>100</v>
      </c>
      <c r="C63" s="37">
        <v>5</v>
      </c>
      <c r="D63" s="40"/>
      <c r="E63" s="14"/>
      <c r="F63" s="14"/>
      <c r="G63" s="14"/>
    </row>
    <row r="64" spans="1:7" s="12" customFormat="1" ht="14.1" customHeight="1">
      <c r="A64" s="175"/>
      <c r="B64" s="29" t="s">
        <v>40</v>
      </c>
      <c r="C64" s="28">
        <v>5</v>
      </c>
      <c r="D64" s="40"/>
      <c r="E64" s="14"/>
      <c r="F64" s="14"/>
      <c r="G64" s="14"/>
    </row>
    <row r="65" spans="1:7" s="12" customFormat="1" ht="14.1" customHeight="1">
      <c r="A65" s="175"/>
      <c r="B65" s="21" t="s">
        <v>43</v>
      </c>
      <c r="C65" s="13">
        <v>5</v>
      </c>
      <c r="D65" s="40"/>
      <c r="E65" s="14"/>
      <c r="F65" s="14"/>
      <c r="G65" s="14"/>
    </row>
    <row r="66" spans="1:7" s="12" customFormat="1" ht="14.1" customHeight="1">
      <c r="A66" s="175"/>
      <c r="B66" s="32" t="s">
        <v>92</v>
      </c>
      <c r="C66" s="13">
        <v>5</v>
      </c>
      <c r="D66" s="40"/>
      <c r="E66" s="14"/>
      <c r="F66" s="14"/>
      <c r="G66" s="14"/>
    </row>
    <row r="67" spans="1:7" s="12" customFormat="1" ht="14.1" customHeight="1">
      <c r="A67" s="175"/>
      <c r="B67" s="32" t="s">
        <v>112</v>
      </c>
      <c r="C67" s="13">
        <v>5</v>
      </c>
      <c r="D67" s="40"/>
      <c r="E67" s="14"/>
      <c r="F67" s="14"/>
      <c r="G67" s="14"/>
    </row>
    <row r="68" spans="1:7" s="12" customFormat="1" ht="14.1" customHeight="1">
      <c r="A68" s="175"/>
      <c r="B68" s="21" t="s">
        <v>95</v>
      </c>
      <c r="C68" s="37">
        <v>5</v>
      </c>
      <c r="D68" s="40"/>
      <c r="E68" s="14"/>
      <c r="F68" s="14"/>
      <c r="G68" s="14"/>
    </row>
    <row r="69" spans="1:7" s="12" customFormat="1" ht="25.5">
      <c r="A69" s="17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4"/>
      <c r="B77" s="30" t="s">
        <v>93</v>
      </c>
      <c r="C77" s="13">
        <v>10</v>
      </c>
      <c r="D77" s="40"/>
      <c r="E77" s="14"/>
      <c r="F77" s="14"/>
      <c r="G77" s="14"/>
    </row>
    <row r="78" spans="1:7" s="12" customFormat="1" ht="24.95" customHeight="1">
      <c r="A78" s="175"/>
      <c r="B78" s="30" t="s">
        <v>94</v>
      </c>
      <c r="C78" s="13">
        <v>8</v>
      </c>
      <c r="D78" s="40"/>
      <c r="E78" s="14"/>
      <c r="F78" s="14"/>
      <c r="G78" s="14"/>
    </row>
    <row r="79" spans="1:7" s="12" customFormat="1" ht="14.1" customHeight="1">
      <c r="A79" s="175"/>
      <c r="B79" s="21" t="s">
        <v>54</v>
      </c>
      <c r="C79" s="13">
        <v>6</v>
      </c>
      <c r="D79" s="40"/>
      <c r="E79" s="14"/>
      <c r="F79" s="14"/>
      <c r="G79" s="14"/>
    </row>
    <row r="80" spans="1:7" s="12" customFormat="1" ht="14.1" customHeight="1">
      <c r="A80" s="175"/>
      <c r="B80" s="21" t="s">
        <v>44</v>
      </c>
      <c r="C80" s="13">
        <v>4</v>
      </c>
      <c r="D80" s="40"/>
      <c r="E80" s="14"/>
      <c r="F80" s="14"/>
      <c r="G80" s="14"/>
    </row>
    <row r="81" spans="1:7" s="12" customFormat="1" ht="24.95" customHeight="1">
      <c r="A81" s="175"/>
      <c r="B81" s="22" t="s">
        <v>55</v>
      </c>
      <c r="C81" s="13">
        <v>5</v>
      </c>
      <c r="D81" s="40"/>
      <c r="E81" s="14"/>
      <c r="F81" s="14"/>
      <c r="G81" s="14"/>
    </row>
    <row r="82" spans="1:7" s="12" customFormat="1" ht="14.1" customHeight="1">
      <c r="A82" s="175"/>
      <c r="B82" s="31" t="s">
        <v>81</v>
      </c>
      <c r="C82" s="28">
        <v>5</v>
      </c>
      <c r="D82" s="40"/>
      <c r="E82" s="14"/>
      <c r="F82" s="14"/>
      <c r="G82" s="14"/>
    </row>
    <row r="83" spans="1:7" s="12" customFormat="1" ht="14.1" customHeight="1">
      <c r="A83" s="175"/>
      <c r="B83" s="31" t="s">
        <v>45</v>
      </c>
      <c r="C83" s="28">
        <v>10</v>
      </c>
      <c r="D83" s="40"/>
      <c r="E83" s="14"/>
      <c r="F83" s="14"/>
      <c r="G83" s="14"/>
    </row>
    <row r="84" spans="1:7" s="12" customFormat="1" ht="14.1" customHeight="1">
      <c r="A84" s="175"/>
      <c r="B84" s="29" t="s">
        <v>53</v>
      </c>
      <c r="C84" s="28">
        <v>5</v>
      </c>
      <c r="D84" s="40"/>
      <c r="E84" s="14"/>
      <c r="F84" s="14"/>
      <c r="G84" s="14"/>
    </row>
    <row r="85" spans="1:7" s="12" customFormat="1" ht="14.1" customHeight="1">
      <c r="A85" s="175"/>
      <c r="B85" s="29" t="s">
        <v>63</v>
      </c>
      <c r="C85" s="28">
        <v>5</v>
      </c>
      <c r="D85" s="40"/>
      <c r="E85" s="14"/>
      <c r="F85" s="14"/>
      <c r="G85" s="14"/>
    </row>
    <row r="86" spans="1:7" s="12" customFormat="1" ht="25.5">
      <c r="A86" s="175"/>
      <c r="B86" s="38" t="s">
        <v>120</v>
      </c>
      <c r="C86" s="28">
        <v>5</v>
      </c>
      <c r="D86" s="40"/>
      <c r="E86" s="14"/>
      <c r="F86" s="14"/>
      <c r="G86" s="14"/>
    </row>
    <row r="87" spans="1:7" s="12" customFormat="1" ht="14.1" customHeight="1">
      <c r="A87" s="175"/>
      <c r="B87" s="29" t="s">
        <v>46</v>
      </c>
      <c r="C87" s="28">
        <v>5</v>
      </c>
      <c r="D87" s="40"/>
      <c r="E87" s="14"/>
      <c r="F87" s="14"/>
      <c r="G87" s="14"/>
    </row>
    <row r="88" spans="1:7" s="12" customFormat="1" ht="14.1" customHeight="1">
      <c r="A88" s="175"/>
      <c r="B88" s="31" t="s">
        <v>56</v>
      </c>
      <c r="C88" s="28">
        <v>5</v>
      </c>
      <c r="D88" s="40"/>
      <c r="E88" s="14"/>
      <c r="F88" s="14"/>
      <c r="G88" s="14"/>
    </row>
    <row r="89" spans="1:7" s="12" customFormat="1" ht="14.1" customHeight="1">
      <c r="A89" s="175"/>
      <c r="B89" s="31" t="s">
        <v>57</v>
      </c>
      <c r="C89" s="28">
        <v>3</v>
      </c>
      <c r="D89" s="40"/>
      <c r="E89" s="14"/>
      <c r="F89" s="14"/>
      <c r="G89" s="14"/>
    </row>
    <row r="90" spans="1:7" s="12" customFormat="1" ht="14.1" customHeight="1">
      <c r="A90" s="175"/>
      <c r="B90" s="31" t="s">
        <v>47</v>
      </c>
      <c r="C90" s="28">
        <v>5</v>
      </c>
      <c r="D90" s="40"/>
      <c r="E90" s="14"/>
      <c r="F90" s="14"/>
      <c r="G90" s="14"/>
    </row>
    <row r="91" spans="1:7" s="12" customFormat="1" ht="14.1" customHeight="1">
      <c r="A91" s="175"/>
      <c r="B91" s="31" t="s">
        <v>58</v>
      </c>
      <c r="C91" s="28">
        <v>3</v>
      </c>
      <c r="D91" s="40"/>
      <c r="E91" s="14"/>
      <c r="F91" s="14"/>
      <c r="G91" s="14"/>
    </row>
    <row r="92" spans="1:7" s="12" customFormat="1" ht="14.1" customHeight="1">
      <c r="A92" s="17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4"/>
      <c r="B94" s="36" t="s">
        <v>114</v>
      </c>
      <c r="C94" s="28">
        <v>5</v>
      </c>
      <c r="D94" s="40"/>
      <c r="E94" s="14"/>
      <c r="F94" s="14"/>
      <c r="G94" s="14"/>
    </row>
    <row r="95" spans="1:7" s="12" customFormat="1" ht="14.1" customHeight="1">
      <c r="A95" s="175"/>
      <c r="B95" s="36" t="s">
        <v>115</v>
      </c>
      <c r="C95" s="28">
        <v>5</v>
      </c>
      <c r="D95" s="40"/>
      <c r="E95" s="14"/>
      <c r="F95" s="14"/>
      <c r="G95" s="14"/>
    </row>
    <row r="96" spans="1:7" s="12" customFormat="1" ht="14.1" customHeight="1">
      <c r="A96" s="175"/>
      <c r="B96" s="36" t="s">
        <v>116</v>
      </c>
      <c r="C96" s="28">
        <v>10</v>
      </c>
      <c r="D96" s="40"/>
      <c r="E96" s="14"/>
      <c r="F96" s="14"/>
      <c r="G96" s="14"/>
    </row>
    <row r="97" spans="1:7" s="12" customFormat="1" ht="14.1" customHeight="1">
      <c r="A97" s="17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4"/>
      <c r="B99" s="36" t="s">
        <v>117</v>
      </c>
      <c r="C99" s="28">
        <v>5</v>
      </c>
      <c r="D99" s="40"/>
      <c r="E99" s="14"/>
      <c r="F99" s="14"/>
      <c r="G99" s="14"/>
    </row>
    <row r="100" spans="1:7" s="12" customFormat="1" ht="14.1" customHeight="1">
      <c r="A100" s="17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7"/>
      <c r="B103" s="32" t="s">
        <v>122</v>
      </c>
      <c r="C103" s="28">
        <v>20</v>
      </c>
      <c r="D103" s="40"/>
      <c r="E103" s="14"/>
      <c r="F103" s="14"/>
      <c r="G103" s="14"/>
    </row>
    <row r="104" spans="1:7" s="12" customFormat="1" ht="14.1" customHeight="1">
      <c r="A104" s="178"/>
      <c r="B104" s="32" t="s">
        <v>121</v>
      </c>
      <c r="C104" s="28">
        <v>10</v>
      </c>
      <c r="D104" s="40"/>
      <c r="E104" s="14"/>
      <c r="F104" s="14"/>
      <c r="G104" s="14"/>
    </row>
    <row r="105" spans="1:7" s="12" customFormat="1" ht="14.1" customHeight="1">
      <c r="A105" s="178"/>
      <c r="B105" s="36" t="s">
        <v>119</v>
      </c>
      <c r="C105" s="37">
        <v>10</v>
      </c>
      <c r="D105" s="40"/>
      <c r="E105" s="14"/>
      <c r="F105" s="14"/>
      <c r="G105" s="14"/>
    </row>
    <row r="106" spans="1:7" s="12" customFormat="1" ht="14.1" customHeight="1">
      <c r="A106" s="178"/>
      <c r="B106" s="36" t="s">
        <v>105</v>
      </c>
      <c r="C106" s="37">
        <v>10</v>
      </c>
      <c r="D106" s="40"/>
      <c r="E106" s="14"/>
      <c r="F106" s="14"/>
      <c r="G106" s="14"/>
    </row>
    <row r="107" spans="1:7" s="12" customFormat="1" ht="14.1" customHeight="1">
      <c r="A107" s="178"/>
      <c r="B107" s="36" t="s">
        <v>126</v>
      </c>
      <c r="C107" s="37">
        <v>5</v>
      </c>
      <c r="D107" s="40"/>
      <c r="E107" s="14"/>
      <c r="F107" s="14"/>
      <c r="G107" s="14"/>
    </row>
    <row r="108" spans="1:7" s="12" customFormat="1" ht="14.1" customHeight="1">
      <c r="A108" s="178"/>
      <c r="B108" s="36" t="s">
        <v>106</v>
      </c>
      <c r="C108" s="37">
        <v>5</v>
      </c>
      <c r="D108" s="40"/>
      <c r="E108" s="14"/>
      <c r="F108" s="14"/>
      <c r="G108" s="14"/>
    </row>
    <row r="109" spans="1:7" s="12" customFormat="1" ht="14.1" customHeight="1">
      <c r="A109" s="178"/>
      <c r="B109" s="36" t="s">
        <v>107</v>
      </c>
      <c r="C109" s="37">
        <v>10</v>
      </c>
      <c r="D109" s="40"/>
      <c r="E109" s="14"/>
      <c r="F109" s="14"/>
      <c r="G109" s="14"/>
    </row>
    <row r="110" spans="1:7" s="12" customFormat="1" ht="14.1" customHeight="1">
      <c r="A110" s="17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3" t="s">
        <v>60</v>
      </c>
      <c r="D113" s="183"/>
      <c r="E113" s="183"/>
      <c r="F113" s="183"/>
      <c r="G113" s="183"/>
    </row>
    <row r="114" spans="1:7" ht="15" customHeight="1">
      <c r="B114" s="23" t="s">
        <v>16</v>
      </c>
      <c r="C114" s="180" t="s">
        <v>128</v>
      </c>
      <c r="D114" s="180"/>
      <c r="E114" s="180"/>
      <c r="F114" s="180"/>
      <c r="G114" s="18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2023-02-16T03:34:16Z</cp:lastPrinted>
  <dcterms:created xsi:type="dcterms:W3CDTF">1999-12-31T18:49:42Z</dcterms:created>
  <dcterms:modified xsi:type="dcterms:W3CDTF">2023-03-03T04:27:38Z</dcterms:modified>
</cp:coreProperties>
</file>