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12" i="25"/>
  <c r="E72" i="25" l="1"/>
  <c r="E67" i="25"/>
  <c r="G72" i="25"/>
  <c r="G67" i="25"/>
  <c r="H72" i="25"/>
  <c r="F72" i="25" l="1"/>
  <c r="F67" i="25"/>
  <c r="H67" i="25"/>
  <c r="E68" i="25"/>
  <c r="F68" i="25" s="1"/>
  <c r="G68" i="25"/>
  <c r="H68" i="25" s="1"/>
  <c r="E69" i="25"/>
  <c r="F69" i="25" s="1"/>
  <c r="G69" i="25"/>
  <c r="H69" i="25" s="1"/>
  <c r="E70" i="25"/>
  <c r="F70" i="25" s="1"/>
  <c r="G70" i="25"/>
  <c r="H70" i="25" s="1"/>
  <c r="E71" i="25"/>
  <c r="F71" i="25" s="1"/>
  <c r="G71" i="25"/>
  <c r="H7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<sst xmlns="http://schemas.openxmlformats.org/spreadsheetml/2006/main" count="843" uniqueCount="443">
  <si>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</si>
  <si>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</si>
  <si>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</si>
  <si>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</si>
  <si>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</si>
  <si>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</si>
  <si>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</si>
  <si>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</si>
  <si>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</si>
  <si>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</si>
  <si>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</si>
  <si>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</si>
  <si>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</si>
  <si>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</si>
  <si>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</si>
  <si>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</si>
  <si>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</si>
  <si>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</si>
  <si>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</si>
  <si>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</si>
  <si>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</si>
  <si>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</si>
  <si>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</si>
  <si>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</si>
  <si>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</si>
  <si>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</si>
  <si>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</si>
  <si>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</si>
  <si>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</si>
  <si>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</si>
  <si>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</si>
  <si>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</si>
  <si>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</si>
  <si>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</si>
  <si>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</si>
  <si>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</si>
  <si>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</si>
  <si>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</si>
  <si>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</si>
  <si>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</si>
  <si>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</si>
  <si>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</si>
  <si>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</si>
  <si>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</si>
  <si>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</si>
  <si>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</si>
  <si>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</si>
  <si>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</si>
  <si>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</si>
  <si>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</si>
  <si>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</si>
  <si>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</si>
  <si>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</si>
  <si>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</si>
  <si>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</si>
  <si>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</si>
  <si>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</si>
  <si>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</si>
  <si>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</si>
  <si>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</si>
  <si>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</si>
  <si>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</si>
  <si>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</si>
  <si>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</si>
  <si>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</si>
  <si>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</si>
  <si>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</si>
  <si>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</si>
  <si>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</si>
  <si>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</si>
  <si>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</si>
  <si>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</si>
  <si>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</si>
  <si>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</si>
  <si>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</si>
  <si>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</si>
  <si>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</si>
  <si>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</si>
  <si>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</si>
  <si>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</si>
  <si>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</si>
  <si>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</si>
  <si>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</si>
  <si>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</si>
  <si>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</si>
  <si>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</si>
  <si>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</si>
  <si>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</si>
  <si>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</si>
  <si>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</si>
  <si>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</si>
  <si>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</si>
  <si>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</si>
  <si>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</si>
  <si>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</si>
  <si>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</si>
  <si>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</si>
  <si>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</si>
  <si>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</si>
  <si>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</si>
  <si>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</si>
  <si>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</si>
  <si>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</si>
  <si>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</si>
  <si>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</si>
  <si>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</si>
  <si>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</si>
  <si>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</si>
  <si>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</si>
  <si>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</si>
  <si>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</si>
  <si>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</si>
  <si>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</si>
  <si>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</si>
  <si>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</si>
  <si>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</si>
  <si>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</si>
  <si>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</si>
  <si>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</si>
  <si>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</si>
  <si>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</si>
  <si>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</si>
  <si>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</si>
  <si>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</si>
  <si>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</si>
  <si>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</si>
  <si>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</si>
  <si>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</si>
  <si>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</si>
  <si>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</si>
  <si>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</si>
  <si>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</si>
  <si>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</si>
  <si>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</si>
  <si>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</si>
  <si>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</si>
  <si>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</si>
  <si>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</si>
  <si>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</si>
  <si>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</si>
  <si>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</si>
  <si>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</si>
  <si>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</si>
  <si>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</si>
  <si>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</si>
  <si>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</si>
  <si>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</si>
  <si>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</si>
  <si>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</si>
  <si>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</si>
  <si>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</si>
  <si>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</si>
  <si>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</si>
  <si>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</si>
  <si>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</si>
  <si>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</si>
  <si>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</si>
  <si>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</si>
  <si>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</si>
  <si>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</si>
  <si>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21C1-QTD2        Sĩ số:     52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</si>
  <si>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</si>
  <si>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</si>
  <si>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</si>
  <si>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</si>
  <si>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</si>
  <si>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</si>
  <si>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</si>
  <si>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</si>
  <si>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</si>
  <si>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</si>
  <si>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</si>
  <si>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</si>
  <si>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</si>
  <si>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Minh</t>
  </si>
  <si>
    <t>Quang</t>
  </si>
  <si>
    <t>Nam</t>
  </si>
  <si>
    <t>14/11/2003</t>
  </si>
  <si>
    <t>21C1-QTD2</t>
  </si>
  <si>
    <t>Phạm Văn</t>
  </si>
  <si>
    <t>Hoà</t>
  </si>
  <si>
    <t>16/09/2003</t>
  </si>
  <si>
    <t>Nguyễn Thị Thanh</t>
  </si>
  <si>
    <t>Ngoan</t>
  </si>
  <si>
    <t>Nữ</t>
  </si>
  <si>
    <t>26/03/2003</t>
  </si>
  <si>
    <t>Phạm Hùng</t>
  </si>
  <si>
    <t>Hứa</t>
  </si>
  <si>
    <t>07/11/2003</t>
  </si>
  <si>
    <t>Nguyễn Thị Lan</t>
  </si>
  <si>
    <t>Anh</t>
  </si>
  <si>
    <t>14/02/2003</t>
  </si>
  <si>
    <t>Phạm Trương Thị</t>
  </si>
  <si>
    <t>Nghĩa</t>
  </si>
  <si>
    <t>02/02/2003</t>
  </si>
  <si>
    <t>Lê Tăng Hồng</t>
  </si>
  <si>
    <t>Ý</t>
  </si>
  <si>
    <t>14/02/2000</t>
  </si>
  <si>
    <t>Nguyễn Văn</t>
  </si>
  <si>
    <t>Thiên</t>
  </si>
  <si>
    <t>30/08/2003</t>
  </si>
  <si>
    <t>Nguyễn Thảo</t>
  </si>
  <si>
    <t>Tâm</t>
  </si>
  <si>
    <t>25/05/2003</t>
  </si>
  <si>
    <t>Nguyễn Hoàng</t>
  </si>
  <si>
    <t>Phúc</t>
  </si>
  <si>
    <t>06/01/2003</t>
  </si>
  <si>
    <t>Hoàng Văn</t>
  </si>
  <si>
    <t>Tường</t>
  </si>
  <si>
    <t>20/11/2003</t>
  </si>
  <si>
    <t>Nguyễn Thiện</t>
  </si>
  <si>
    <t>Chí</t>
  </si>
  <si>
    <t>21/03/2003</t>
  </si>
  <si>
    <t>Lê Hồ Uyên</t>
  </si>
  <si>
    <t>Nhi</t>
  </si>
  <si>
    <t>14/04/2003</t>
  </si>
  <si>
    <t>Đậu Thị Mỹ</t>
  </si>
  <si>
    <t>Huyền</t>
  </si>
  <si>
    <t>05/08/2002</t>
  </si>
  <si>
    <t>Hồ Huệ</t>
  </si>
  <si>
    <t>Hậu</t>
  </si>
  <si>
    <t>16/12/2003</t>
  </si>
  <si>
    <t>Nguyễn Thị Kim</t>
  </si>
  <si>
    <t>Ngân</t>
  </si>
  <si>
    <t>02/03/2003</t>
  </si>
  <si>
    <t>Nguyễn Viết</t>
  </si>
  <si>
    <t>Thảo</t>
  </si>
  <si>
    <t>08/01/2003</t>
  </si>
  <si>
    <t>Nguyễn Hoàng Minh</t>
  </si>
  <si>
    <t>Thái</t>
  </si>
  <si>
    <t>09/06/2003</t>
  </si>
  <si>
    <t>Nguyễn Chí</t>
  </si>
  <si>
    <t>Vũ</t>
  </si>
  <si>
    <t>24/02/2003</t>
  </si>
  <si>
    <t>Nguyễn Thị</t>
  </si>
  <si>
    <t>Lê Nguyễn Hoài</t>
  </si>
  <si>
    <t>05/12/2003</t>
  </si>
  <si>
    <t>Phan Tiến</t>
  </si>
  <si>
    <t>Phương</t>
  </si>
  <si>
    <t>30/08/2002</t>
  </si>
  <si>
    <t>Phạm Trọng</t>
  </si>
  <si>
    <t>Quân</t>
  </si>
  <si>
    <t>16/09/2002</t>
  </si>
  <si>
    <t>Huỳnh Thị Kim</t>
  </si>
  <si>
    <t>Huê</t>
  </si>
  <si>
    <t>09/10/2003</t>
  </si>
  <si>
    <t>Đào Thị Thanh</t>
  </si>
  <si>
    <t>25/10/2003</t>
  </si>
  <si>
    <t>Nguyễn Ngô Hiểu</t>
  </si>
  <si>
    <t>Ngọc</t>
  </si>
  <si>
    <t>15/02/2003</t>
  </si>
  <si>
    <t>Trần Tú</t>
  </si>
  <si>
    <t>Nguyễn Anh</t>
  </si>
  <si>
    <t>07/08/2003</t>
  </si>
  <si>
    <t>Dương Phước</t>
  </si>
  <si>
    <t>Thuận</t>
  </si>
  <si>
    <t>05/06/2003</t>
  </si>
  <si>
    <t>Lê Trọng</t>
  </si>
  <si>
    <t>Hiếu</t>
  </si>
  <si>
    <t>17/08/2003</t>
  </si>
  <si>
    <t>Trần Thị Ngọc</t>
  </si>
  <si>
    <t>Thanh</t>
  </si>
  <si>
    <t>20/05/2003</t>
  </si>
  <si>
    <t>Võ Hồng</t>
  </si>
  <si>
    <t>Nhật</t>
  </si>
  <si>
    <t>09/08/2003</t>
  </si>
  <si>
    <t>Nguyễn Hoài Nhật</t>
  </si>
  <si>
    <t>Trọng</t>
  </si>
  <si>
    <t>12/03/2002</t>
  </si>
  <si>
    <t>Thái Hoài</t>
  </si>
  <si>
    <t>Bão</t>
  </si>
  <si>
    <t>19/10/1999</t>
  </si>
  <si>
    <t>Trần Xuân</t>
  </si>
  <si>
    <t>Thiết</t>
  </si>
  <si>
    <t>20/12/2002</t>
  </si>
  <si>
    <t>Nguyễn Phan Thành</t>
  </si>
  <si>
    <t>Giang</t>
  </si>
  <si>
    <t>01/01/2003</t>
  </si>
  <si>
    <t>Nguyễn Thị Thảo</t>
  </si>
  <si>
    <t>Nguyên</t>
  </si>
  <si>
    <t>19/08/2003</t>
  </si>
  <si>
    <t>Nguyễn Quang</t>
  </si>
  <si>
    <t>Huy</t>
  </si>
  <si>
    <t>30/01/2003</t>
  </si>
  <si>
    <t>Lê Thị</t>
  </si>
  <si>
    <t>Quý</t>
  </si>
  <si>
    <t>27/08/2003</t>
  </si>
  <si>
    <t>Ung Kiều</t>
  </si>
  <si>
    <t>Tin</t>
  </si>
  <si>
    <t>30/06/2002</t>
  </si>
  <si>
    <t>Phụng</t>
  </si>
  <si>
    <t>Oanh</t>
  </si>
  <si>
    <t>23/10/2003</t>
  </si>
  <si>
    <t>Trần Thị Thu</t>
  </si>
  <si>
    <t>Hường</t>
  </si>
  <si>
    <t>23/04/2003</t>
  </si>
  <si>
    <t>Trần Thị Nhật</t>
  </si>
  <si>
    <t>Linh</t>
  </si>
  <si>
    <t>06/09/2003</t>
  </si>
  <si>
    <t>Trần Nguyễn Anh</t>
  </si>
  <si>
    <t>Thoại</t>
  </si>
  <si>
    <t>Trần Quyền</t>
  </si>
  <si>
    <t>Quy</t>
  </si>
  <si>
    <t>31/10/2003</t>
  </si>
  <si>
    <t>Phạm Thị Hồng</t>
  </si>
  <si>
    <t>Thắm</t>
  </si>
  <si>
    <t>09/09/2003</t>
  </si>
  <si>
    <t>Văn Nhật</t>
  </si>
  <si>
    <t>Minh</t>
  </si>
  <si>
    <t>09/01/2003</t>
  </si>
  <si>
    <t>Đoàn Đình</t>
  </si>
  <si>
    <t>Tùng</t>
  </si>
  <si>
    <t>07/04/2003</t>
  </si>
  <si>
    <t>Trần Thị Như</t>
  </si>
  <si>
    <t>Phượng</t>
  </si>
  <si>
    <t>Nguyễn Bình</t>
  </si>
  <si>
    <t>Phước</t>
  </si>
  <si>
    <t>23/02/2003</t>
  </si>
  <si>
    <t>Dương Võ</t>
  </si>
  <si>
    <t>30/06/2003</t>
  </si>
  <si>
    <t>TP. HCM, ngày 03 tháng 01 năm 2023</t>
  </si>
  <si>
    <t>Trưởng Khoa</t>
  </si>
  <si>
    <t>……………………………..</t>
  </si>
  <si>
    <t>DANH SÁCH SINH VIÊN ĐANG HỌC</t>
  </si>
  <si>
    <t>Lớp: 21C1-QTD2</t>
  </si>
  <si>
    <t>Khóa học: 2021</t>
  </si>
  <si>
    <t>Ngành: Quản trị doanh nghiệp vừa và nhỏ</t>
  </si>
  <si>
    <t>Bậc đào tạo: Cao đẳng</t>
  </si>
  <si>
    <t xml:space="preserve">Chuyên ngành: Quản trị doanh nghiệp vừa và nhỏ  </t>
  </si>
  <si>
    <t>Loại đào tạo: Chính quy 2.5 năm</t>
  </si>
  <si>
    <t>Mã SV</t>
  </si>
  <si>
    <t>Hiến máu T10</t>
  </si>
  <si>
    <t>Số ĐT</t>
  </si>
  <si>
    <t>Ghi chú</t>
  </si>
  <si>
    <t>21003687</t>
  </si>
  <si>
    <t>0935956115</t>
  </si>
  <si>
    <t>21003513</t>
  </si>
  <si>
    <t>0935438025</t>
  </si>
  <si>
    <t>21003545</t>
  </si>
  <si>
    <t>0393093285</t>
  </si>
  <si>
    <t>21003553</t>
  </si>
  <si>
    <t>0795738632</t>
  </si>
  <si>
    <t>21003522</t>
  </si>
  <si>
    <t>0817521006</t>
  </si>
  <si>
    <t>21003555</t>
  </si>
  <si>
    <t>0796555160</t>
  </si>
  <si>
    <t>21003526</t>
  </si>
  <si>
    <t>0389089874</t>
  </si>
  <si>
    <t>21003546</t>
  </si>
  <si>
    <t>0797562372</t>
  </si>
  <si>
    <t>21003548</t>
  </si>
  <si>
    <t>0388349351</t>
  </si>
  <si>
    <t>21003509</t>
  </si>
  <si>
    <t>0822750455</t>
  </si>
  <si>
    <t>21003511</t>
  </si>
  <si>
    <t>0366183251</t>
  </si>
  <si>
    <t>21003541</t>
  </si>
  <si>
    <t>0397379805</t>
  </si>
  <si>
    <t>21003563</t>
  </si>
  <si>
    <t>0398589811</t>
  </si>
  <si>
    <t>21003557</t>
  </si>
  <si>
    <t>0925670802</t>
  </si>
  <si>
    <t>21003525</t>
  </si>
  <si>
    <t>0367259612</t>
  </si>
  <si>
    <t>21003564</t>
  </si>
  <si>
    <t>0901539719</t>
  </si>
  <si>
    <t>21003568</t>
  </si>
  <si>
    <t>0362662755</t>
  </si>
  <si>
    <t>21003534</t>
  </si>
  <si>
    <t>0905489291</t>
  </si>
  <si>
    <t>21003543</t>
  </si>
  <si>
    <t>0333312854</t>
  </si>
  <si>
    <t>21003528</t>
  </si>
  <si>
    <t>0961900224</t>
  </si>
  <si>
    <t>21003514</t>
  </si>
  <si>
    <t>0867091346</t>
  </si>
  <si>
    <t>21003510</t>
  </si>
  <si>
    <t>0979001506</t>
  </si>
  <si>
    <t>21003544</t>
  </si>
  <si>
    <t>X</t>
  </si>
  <si>
    <t>0907815196</t>
  </si>
  <si>
    <t>BGH Duyệt cho học lại theo đơn ngày 05/10/2022_x000D_
Nghỉ từ đầu HKII/21-22 đến nay</t>
  </si>
  <si>
    <t>21003556</t>
  </si>
  <si>
    <t>0824551718</t>
  </si>
  <si>
    <t>21003551</t>
  </si>
  <si>
    <t>0326966575</t>
  </si>
  <si>
    <t>21003523</t>
  </si>
  <si>
    <t>0797140403</t>
  </si>
  <si>
    <t>21003562</t>
  </si>
  <si>
    <t>0392693884</t>
  </si>
  <si>
    <t>21003520</t>
  </si>
  <si>
    <t>0329780720</t>
  </si>
  <si>
    <t>21003561</t>
  </si>
  <si>
    <t>0794806141</t>
  </si>
  <si>
    <t>21003571</t>
  </si>
  <si>
    <t>0889937509</t>
  </si>
  <si>
    <t>21003535</t>
  </si>
  <si>
    <t>0817126599</t>
  </si>
  <si>
    <t>21003570</t>
  </si>
  <si>
    <t>0798052842</t>
  </si>
  <si>
    <t>21003540</t>
  </si>
  <si>
    <t>0977202395</t>
  </si>
  <si>
    <t>21003504</t>
  </si>
  <si>
    <t>0377885265</t>
  </si>
  <si>
    <t>21003566</t>
  </si>
  <si>
    <t>0946953592</t>
  </si>
  <si>
    <t>21003558</t>
  </si>
  <si>
    <t>0772582539</t>
  </si>
  <si>
    <t>21003518</t>
  </si>
  <si>
    <t>0965323205</t>
  </si>
  <si>
    <t>21003531</t>
  </si>
  <si>
    <t>0963357640</t>
  </si>
  <si>
    <t>21003567</t>
  </si>
  <si>
    <t>0378999816</t>
  </si>
  <si>
    <t>21003549</t>
  </si>
  <si>
    <t>0352080519</t>
  </si>
  <si>
    <t>21003533</t>
  </si>
  <si>
    <t>0965004124</t>
  </si>
  <si>
    <t>21003529</t>
  </si>
  <si>
    <t>0394870512</t>
  </si>
  <si>
    <t>21003517</t>
  </si>
  <si>
    <t>0961702349</t>
  </si>
  <si>
    <t>21003554</t>
  </si>
  <si>
    <t>0358792378</t>
  </si>
  <si>
    <t>21003565</t>
  </si>
  <si>
    <t>0899782643</t>
  </si>
  <si>
    <t>21003547</t>
  </si>
  <si>
    <t>0971815507</t>
  </si>
  <si>
    <t>21003559</t>
  </si>
  <si>
    <t>0987656634</t>
  </si>
  <si>
    <t>21003552</t>
  </si>
  <si>
    <t>0387550140</t>
  </si>
  <si>
    <t>21003569</t>
  </si>
  <si>
    <t>0777598100</t>
  </si>
  <si>
    <t>21003521</t>
  </si>
  <si>
    <t>0347018478</t>
  </si>
  <si>
    <t>21003532</t>
  </si>
  <si>
    <t>0774746761</t>
  </si>
  <si>
    <t>21003515</t>
  </si>
  <si>
    <t>0853006535</t>
  </si>
  <si>
    <t>Sỉ số: 52</t>
  </si>
  <si>
    <t>TP. HCM, ngày 06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</si>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</sst>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33"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63" fillId="3" borderId="4" xfId="0" applyFont="1" applyFill="1" applyBorder="1" applyAlignment="1">
      <alignment horizontal="left"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152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29602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634365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tabSelected="1" view="pageBreakPreview" zoomScaleNormal="100" zoomScaleSheetLayoutView="100" workbookViewId="0">
      <selection activeCell="E12" sqref="E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6" t="s">
        <v>134</v>
      </c>
      <c r="B2" s="136"/>
      <c r="C2" s="136"/>
      <c r="D2" s="136"/>
      <c r="E2" s="137" t="s">
        <v>135</v>
      </c>
      <c r="F2" s="137"/>
      <c r="G2" s="137"/>
      <c r="H2" s="137"/>
      <c r="I2" s="137"/>
      <c r="J2" s="3"/>
      <c r="K2" s="3"/>
      <c r="L2" s="3"/>
      <c r="M2" s="3"/>
      <c r="N2" s="3"/>
      <c r="O2" s="3"/>
      <c r="P2" s="3"/>
      <c r="Q2" s="3"/>
      <c r="R2" s="3"/>
      <c r="S2" s="3"/>
      <c r="T2" s="3"/>
    </row>
    <row r="3" spans="1:20" ht="17.100000000000001" customHeight="1">
      <c r="A3" s="137" t="s">
        <v>136</v>
      </c>
      <c r="B3" s="137"/>
      <c r="C3" s="137"/>
      <c r="D3" s="137"/>
      <c r="E3" s="138" t="s">
        <v>137</v>
      </c>
      <c r="F3" s="138"/>
      <c r="G3" s="138"/>
      <c r="H3" s="138"/>
      <c r="I3" s="138"/>
      <c r="J3" s="3"/>
      <c r="K3" s="3"/>
      <c r="L3" s="3"/>
      <c r="M3" s="3"/>
      <c r="N3" s="3"/>
      <c r="O3" s="3"/>
      <c r="P3" s="3"/>
      <c r="Q3" s="3"/>
      <c r="R3" s="3"/>
      <c r="S3" s="3"/>
      <c r="T3" s="3"/>
    </row>
    <row r="4" spans="1:20" ht="17.100000000000001" customHeight="1">
      <c r="A4" s="137" t="s">
        <v>138</v>
      </c>
      <c r="B4" s="137"/>
      <c r="C4" s="137"/>
      <c r="D4" s="137"/>
      <c r="E4" s="117"/>
      <c r="F4" s="117"/>
      <c r="G4" s="117"/>
      <c r="H4" s="117"/>
      <c r="I4" s="117"/>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160</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4" t="s">
        <v>334</v>
      </c>
      <c r="C12" s="63" t="s">
        <v>318</v>
      </c>
      <c r="D12" s="53" t="s">
        <v>190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336</v>
      </c>
      <c r="C13" s="63" t="s">
        <v>189</v>
      </c>
      <c r="D13" s="53" t="s">
        <v>190</v>
      </c>
      <c r="E13" s="45"/>
      <c r="F13" s="54" t="str">
        <f t="shared" ref="F13:F63" si="0">IF(AND(E13&gt;=90),"XS",IF(AND(E13&gt;=80),"Tốt",IF(AND(E13&gt;=70),"Khá",IF(AND(E13&gt;=60),"TB",IF(AND(E13&gt;=50),"TB",IF(AND(E13&lt;50),IF(AND(E13&gt;0),"Yếu",IF(AND(E13=0),"KXL"," "))))))))</f>
        <v>KXL</v>
      </c>
      <c r="G13" s="45"/>
      <c r="H13" s="60" t="str">
        <f t="shared" ref="H13:H63" si="1">IF(AND(G13&gt;=90),"XS",IF(AND(G13&gt;=80),"Tốt",IF(AND(G13&gt;=70),"Khá",IF(AND(G13&gt;=60),"TB",IF(AND(G13&gt;=50),"TB",IF(AND(G13&lt;50),IF(AND(G13&gt;0),"Yếu",IF(AND(G13=0),"KXL"," "))))))))</f>
        <v>KXL</v>
      </c>
      <c r="I13" s="65"/>
    </row>
    <row r="14" spans="1:20" s="12" customFormat="1" ht="17.45" customHeight="1">
      <c r="A14" s="45">
        <v>3</v>
      </c>
      <c r="B14" s="64" t="s">
        <v>338</v>
      </c>
      <c r="C14" s="63" t="s">
        <v>251</v>
      </c>
      <c r="D14" s="53" t="s">
        <v>190</v>
      </c>
      <c r="E14" s="45"/>
      <c r="F14" s="54" t="str">
        <f t="shared" si="0"/>
        <v>KXL</v>
      </c>
      <c r="G14" s="45"/>
      <c r="H14" s="60" t="str">
        <f t="shared" si="1"/>
        <v>KXL</v>
      </c>
      <c r="I14" s="65"/>
    </row>
    <row r="15" spans="1:20" s="12" customFormat="1" ht="17.45" customHeight="1">
      <c r="A15" s="45">
        <v>4</v>
      </c>
      <c r="B15" s="64" t="s">
        <v>340</v>
      </c>
      <c r="C15" s="63" t="s">
        <v>269</v>
      </c>
      <c r="D15" s="53" t="s">
        <v>270</v>
      </c>
      <c r="E15" s="45"/>
      <c r="F15" s="54" t="str">
        <f t="shared" si="0"/>
        <v>KXL</v>
      </c>
      <c r="G15" s="45"/>
      <c r="H15" s="60" t="str">
        <f t="shared" si="1"/>
        <v>KXL</v>
      </c>
      <c r="I15" s="14"/>
    </row>
    <row r="16" spans="1:20" s="12" customFormat="1" ht="17.45" customHeight="1">
      <c r="A16" s="45">
        <v>5</v>
      </c>
      <c r="B16" s="64" t="s">
        <v>342</v>
      </c>
      <c r="C16" s="63" t="s">
        <v>210</v>
      </c>
      <c r="D16" s="53" t="s">
        <v>211</v>
      </c>
      <c r="E16" s="45"/>
      <c r="F16" s="54" t="str">
        <f t="shared" si="0"/>
        <v>KXL</v>
      </c>
      <c r="G16" s="45"/>
      <c r="H16" s="60" t="str">
        <f t="shared" si="1"/>
        <v>KXL</v>
      </c>
      <c r="I16" s="14"/>
    </row>
    <row r="17" spans="1:9" s="12" customFormat="1" ht="17.45" customHeight="1">
      <c r="A17" s="45">
        <v>6</v>
      </c>
      <c r="B17" s="64" t="s">
        <v>344</v>
      </c>
      <c r="C17" s="63" t="s">
        <v>275</v>
      </c>
      <c r="D17" s="53" t="s">
        <v>276</v>
      </c>
      <c r="E17" s="45"/>
      <c r="F17" s="54" t="str">
        <f t="shared" si="0"/>
        <v>KXL</v>
      </c>
      <c r="G17" s="45"/>
      <c r="H17" s="60" t="str">
        <f t="shared" si="1"/>
        <v>KXL</v>
      </c>
      <c r="I17" s="14"/>
    </row>
    <row r="18" spans="1:9" s="12" customFormat="1" ht="17.45" customHeight="1">
      <c r="A18" s="45">
        <v>7</v>
      </c>
      <c r="B18" s="64" t="s">
        <v>346</v>
      </c>
      <c r="C18" s="63" t="s">
        <v>219</v>
      </c>
      <c r="D18" s="53" t="s">
        <v>220</v>
      </c>
      <c r="E18" s="45"/>
      <c r="F18" s="54" t="str">
        <f t="shared" si="0"/>
        <v>KXL</v>
      </c>
      <c r="G18" s="45"/>
      <c r="H18" s="60" t="str">
        <f t="shared" si="1"/>
        <v>KXL</v>
      </c>
      <c r="I18" s="14"/>
    </row>
    <row r="19" spans="1:9" s="12" customFormat="1" ht="17.45" customHeight="1">
      <c r="A19" s="45">
        <v>8</v>
      </c>
      <c r="B19" s="64" t="s">
        <v>348</v>
      </c>
      <c r="C19" s="63" t="s">
        <v>252</v>
      </c>
      <c r="D19" s="53" t="s">
        <v>220</v>
      </c>
      <c r="E19" s="45"/>
      <c r="F19" s="54" t="str">
        <f t="shared" si="0"/>
        <v>KXL</v>
      </c>
      <c r="G19" s="45"/>
      <c r="H19" s="60" t="str">
        <f t="shared" si="1"/>
        <v>KXL</v>
      </c>
      <c r="I19" s="14"/>
    </row>
    <row r="20" spans="1:9" s="12" customFormat="1" ht="17.45" customHeight="1">
      <c r="A20" s="45">
        <v>9</v>
      </c>
      <c r="B20" s="64" t="s">
        <v>350</v>
      </c>
      <c r="C20" s="63" t="s">
        <v>257</v>
      </c>
      <c r="D20" s="53" t="s">
        <v>258</v>
      </c>
      <c r="E20" s="45"/>
      <c r="F20" s="54" t="str">
        <f t="shared" si="0"/>
        <v>KXL</v>
      </c>
      <c r="G20" s="45"/>
      <c r="H20" s="60" t="str">
        <f t="shared" si="1"/>
        <v>KXL</v>
      </c>
      <c r="I20" s="65"/>
    </row>
    <row r="21" spans="1:9" s="12" customFormat="1" ht="17.45" customHeight="1">
      <c r="A21" s="45">
        <v>10</v>
      </c>
      <c r="B21" s="64" t="s">
        <v>352</v>
      </c>
      <c r="C21" s="63" t="s">
        <v>179</v>
      </c>
      <c r="D21" s="53" t="s">
        <v>180</v>
      </c>
      <c r="E21" s="45"/>
      <c r="F21" s="54" t="str">
        <f t="shared" si="0"/>
        <v>KXL</v>
      </c>
      <c r="G21" s="45"/>
      <c r="H21" s="60" t="str">
        <f t="shared" si="1"/>
        <v>KXL</v>
      </c>
      <c r="I21" s="65"/>
    </row>
    <row r="22" spans="1:9" s="12" customFormat="1" ht="17.45" customHeight="1">
      <c r="A22" s="45">
        <v>11</v>
      </c>
      <c r="B22" s="64" t="s">
        <v>354</v>
      </c>
      <c r="C22" s="63" t="s">
        <v>186</v>
      </c>
      <c r="D22" s="53" t="s">
        <v>187</v>
      </c>
      <c r="E22" s="45"/>
      <c r="F22" s="54" t="str">
        <f t="shared" si="0"/>
        <v>KXL</v>
      </c>
      <c r="G22" s="45"/>
      <c r="H22" s="60" t="str">
        <f t="shared" si="1"/>
        <v>KXL</v>
      </c>
      <c r="I22" s="65"/>
    </row>
    <row r="23" spans="1:9" s="12" customFormat="1" ht="17.45" customHeight="1">
      <c r="A23" s="45">
        <v>12</v>
      </c>
      <c r="B23" s="64" t="s">
        <v>356</v>
      </c>
      <c r="C23" s="63" t="s">
        <v>243</v>
      </c>
      <c r="D23" s="53" t="s">
        <v>244</v>
      </c>
      <c r="E23" s="45"/>
      <c r="F23" s="54" t="str">
        <f t="shared" si="0"/>
        <v>KXL</v>
      </c>
      <c r="G23" s="45"/>
      <c r="H23" s="60" t="str">
        <f t="shared" si="1"/>
        <v>KXL</v>
      </c>
      <c r="I23" s="14"/>
    </row>
    <row r="24" spans="1:9" s="12" customFormat="1" ht="17.45" customHeight="1">
      <c r="A24" s="45">
        <v>13</v>
      </c>
      <c r="B24" s="64" t="s">
        <v>358</v>
      </c>
      <c r="C24" s="63" t="s">
        <v>293</v>
      </c>
      <c r="D24" s="53" t="s">
        <v>294</v>
      </c>
      <c r="E24" s="45"/>
      <c r="F24" s="54" t="str">
        <f t="shared" si="0"/>
        <v>KXL</v>
      </c>
      <c r="G24" s="45"/>
      <c r="H24" s="60" t="str">
        <f t="shared" si="1"/>
        <v>KXL</v>
      </c>
      <c r="I24" s="14"/>
    </row>
    <row r="25" spans="1:9" s="12" customFormat="1" ht="17.45" customHeight="1">
      <c r="A25" s="45">
        <v>14</v>
      </c>
      <c r="B25" s="64" t="s">
        <v>360</v>
      </c>
      <c r="C25" s="63" t="s">
        <v>281</v>
      </c>
      <c r="D25" s="53" t="s">
        <v>282</v>
      </c>
      <c r="E25" s="45"/>
      <c r="F25" s="54" t="str">
        <f t="shared" si="0"/>
        <v>KXL</v>
      </c>
      <c r="G25" s="45"/>
      <c r="H25" s="60" t="str">
        <f t="shared" si="1"/>
        <v>KXL</v>
      </c>
      <c r="I25" s="14"/>
    </row>
    <row r="26" spans="1:9" s="12" customFormat="1" ht="17.45" customHeight="1">
      <c r="A26" s="45">
        <v>15</v>
      </c>
      <c r="B26" s="64" t="s">
        <v>362</v>
      </c>
      <c r="C26" s="63" t="s">
        <v>216</v>
      </c>
      <c r="D26" s="53" t="s">
        <v>217</v>
      </c>
      <c r="E26" s="45"/>
      <c r="F26" s="54" t="str">
        <f t="shared" si="0"/>
        <v>KXL</v>
      </c>
      <c r="G26" s="45"/>
      <c r="H26" s="60" t="str">
        <f t="shared" si="1"/>
        <v>KXL</v>
      </c>
      <c r="I26" s="14"/>
    </row>
    <row r="27" spans="1:9" s="12" customFormat="1" ht="17.45" customHeight="1">
      <c r="A27" s="45">
        <v>16</v>
      </c>
      <c r="B27" s="64" t="s">
        <v>364</v>
      </c>
      <c r="C27" s="63" t="s">
        <v>296</v>
      </c>
      <c r="D27" s="53" t="s">
        <v>297</v>
      </c>
      <c r="E27" s="45"/>
      <c r="F27" s="54" t="str">
        <f t="shared" si="0"/>
        <v>KXL</v>
      </c>
      <c r="G27" s="45"/>
      <c r="H27" s="60" t="str">
        <f t="shared" si="1"/>
        <v>KXL</v>
      </c>
      <c r="I27" s="14"/>
    </row>
    <row r="28" spans="1:9" s="12" customFormat="1" ht="17.45" customHeight="1">
      <c r="A28" s="45">
        <v>17</v>
      </c>
      <c r="B28" s="64" t="s">
        <v>366</v>
      </c>
      <c r="C28" s="63" t="s">
        <v>307</v>
      </c>
      <c r="D28" s="53" t="s">
        <v>308</v>
      </c>
      <c r="E28" s="45"/>
      <c r="F28" s="54" t="str">
        <f t="shared" si="0"/>
        <v>KXL</v>
      </c>
      <c r="G28" s="45"/>
      <c r="H28" s="60" t="str">
        <f t="shared" si="1"/>
        <v>KXL</v>
      </c>
      <c r="I28" s="14"/>
    </row>
    <row r="29" spans="1:9" s="12" customFormat="1" ht="17.45" customHeight="1">
      <c r="A29" s="45">
        <v>18</v>
      </c>
      <c r="B29" s="64" t="s">
        <v>368</v>
      </c>
      <c r="C29" s="63" t="s">
        <v>235</v>
      </c>
      <c r="D29" s="53" t="s">
        <v>176</v>
      </c>
      <c r="E29" s="45"/>
      <c r="F29" s="54" t="str">
        <f t="shared" si="0"/>
        <v>KXL</v>
      </c>
      <c r="G29" s="45"/>
      <c r="H29" s="60" t="str">
        <f t="shared" si="1"/>
        <v>KXL</v>
      </c>
      <c r="I29" s="14"/>
    </row>
    <row r="30" spans="1:9" s="12" customFormat="1" ht="17.45" customHeight="1">
      <c r="A30" s="45">
        <v>19</v>
      </c>
      <c r="B30" s="64" t="s">
        <v>370</v>
      </c>
      <c r="C30" s="63" t="s">
        <v>246</v>
      </c>
      <c r="D30" s="53" t="s">
        <v>223</v>
      </c>
      <c r="E30" s="45"/>
      <c r="F30" s="54" t="str">
        <f t="shared" si="0"/>
        <v>KXL</v>
      </c>
      <c r="G30" s="45"/>
      <c r="H30" s="60" t="str">
        <f t="shared" si="1"/>
        <v>KXL</v>
      </c>
      <c r="I30" s="14"/>
    </row>
    <row r="31" spans="1:9" s="12" customFormat="1" ht="17.45" customHeight="1">
      <c r="A31" s="45">
        <v>20</v>
      </c>
      <c r="B31" s="64" t="s">
        <v>372</v>
      </c>
      <c r="C31" s="63" t="s">
        <v>222</v>
      </c>
      <c r="D31" s="53" t="s">
        <v>223</v>
      </c>
      <c r="E31" s="45"/>
      <c r="F31" s="54" t="str">
        <f t="shared" si="0"/>
        <v>KXL</v>
      </c>
      <c r="G31" s="45"/>
      <c r="H31" s="60" t="str">
        <f t="shared" si="1"/>
        <v>KXL</v>
      </c>
      <c r="I31" s="65"/>
    </row>
    <row r="32" spans="1:9" s="12" customFormat="1" ht="17.45" customHeight="1">
      <c r="A32" s="45">
        <v>21</v>
      </c>
      <c r="B32" s="64" t="s">
        <v>374</v>
      </c>
      <c r="C32" s="63" t="s">
        <v>192</v>
      </c>
      <c r="D32" s="53" t="s">
        <v>193</v>
      </c>
      <c r="E32" s="45"/>
      <c r="F32" s="54" t="str">
        <f t="shared" si="0"/>
        <v>KXL</v>
      </c>
      <c r="G32" s="45"/>
      <c r="H32" s="60" t="str">
        <f t="shared" si="1"/>
        <v>KXL</v>
      </c>
      <c r="I32" s="14"/>
    </row>
    <row r="33" spans="1:9" s="12" customFormat="1" ht="17.45" customHeight="1">
      <c r="A33" s="45">
        <v>22</v>
      </c>
      <c r="B33" s="64" t="s">
        <v>376</v>
      </c>
      <c r="C33" s="63" t="s">
        <v>182</v>
      </c>
      <c r="D33" s="53" t="s">
        <v>183</v>
      </c>
      <c r="E33" s="45"/>
      <c r="F33" s="54" t="str">
        <f t="shared" si="0"/>
        <v>KXL</v>
      </c>
      <c r="G33" s="45"/>
      <c r="H33" s="60" t="str">
        <f t="shared" si="1"/>
        <v>KXL</v>
      </c>
      <c r="I33" s="14"/>
    </row>
    <row r="34" spans="1:9" s="12" customFormat="1" ht="17.45" customHeight="1">
      <c r="A34" s="45">
        <v>23</v>
      </c>
      <c r="B34" s="64" t="s">
        <v>378</v>
      </c>
      <c r="C34" s="63" t="s">
        <v>248</v>
      </c>
      <c r="D34" s="53" t="s">
        <v>249</v>
      </c>
      <c r="E34" s="45"/>
      <c r="F34" s="54" t="str">
        <f t="shared" si="0"/>
        <v>KXL</v>
      </c>
      <c r="G34" s="45"/>
      <c r="H34" s="60" t="str">
        <f t="shared" si="1"/>
        <v>KXL</v>
      </c>
      <c r="I34" s="14"/>
    </row>
    <row r="35" spans="1:9" s="12" customFormat="1" ht="17.45" customHeight="1">
      <c r="A35" s="45">
        <v>24</v>
      </c>
      <c r="B35" s="64" t="s">
        <v>382</v>
      </c>
      <c r="C35" s="63" t="s">
        <v>278</v>
      </c>
      <c r="D35" s="53" t="s">
        <v>279</v>
      </c>
      <c r="E35" s="45"/>
      <c r="F35" s="54" t="str">
        <f t="shared" si="0"/>
        <v>KXL</v>
      </c>
      <c r="G35" s="45"/>
      <c r="H35" s="60" t="str">
        <f t="shared" si="1"/>
        <v>KXL</v>
      </c>
      <c r="I35" s="14"/>
    </row>
    <row r="36" spans="1:9" s="12" customFormat="1" ht="17.45" customHeight="1">
      <c r="A36" s="45">
        <v>25</v>
      </c>
      <c r="B36" s="64" t="s">
        <v>384</v>
      </c>
      <c r="C36" s="63" t="s">
        <v>263</v>
      </c>
      <c r="D36" s="53" t="s">
        <v>264</v>
      </c>
      <c r="E36" s="45"/>
      <c r="F36" s="54" t="str">
        <f t="shared" si="0"/>
        <v>KXL</v>
      </c>
      <c r="G36" s="45"/>
      <c r="H36" s="60" t="str">
        <f t="shared" si="1"/>
        <v>KXL</v>
      </c>
      <c r="I36" s="14"/>
    </row>
    <row r="37" spans="1:9" s="12" customFormat="1" ht="17.45" customHeight="1">
      <c r="A37" s="45">
        <v>26</v>
      </c>
      <c r="B37" s="64" t="s">
        <v>386</v>
      </c>
      <c r="C37" s="63" t="s">
        <v>213</v>
      </c>
      <c r="D37" s="53" t="s">
        <v>214</v>
      </c>
      <c r="E37" s="45"/>
      <c r="F37" s="54" t="str">
        <f t="shared" si="0"/>
        <v>KXL</v>
      </c>
      <c r="G37" s="45"/>
      <c r="H37" s="60" t="str">
        <f t="shared" si="1"/>
        <v>KXL</v>
      </c>
      <c r="I37" s="14"/>
    </row>
    <row r="38" spans="1:9" s="12" customFormat="1" ht="17.45" customHeight="1">
      <c r="A38" s="45">
        <v>27</v>
      </c>
      <c r="B38" s="64" t="s">
        <v>388</v>
      </c>
      <c r="C38" s="63" t="s">
        <v>234</v>
      </c>
      <c r="D38" s="53" t="s">
        <v>291</v>
      </c>
      <c r="E38" s="45"/>
      <c r="F38" s="54" t="str">
        <f t="shared" si="0"/>
        <v>KXL</v>
      </c>
      <c r="G38" s="45"/>
      <c r="H38" s="60" t="str">
        <f t="shared" si="1"/>
        <v>KXL</v>
      </c>
      <c r="I38" s="65"/>
    </row>
    <row r="39" spans="1:9" s="12" customFormat="1" ht="17.45" customHeight="1">
      <c r="A39" s="45">
        <v>28</v>
      </c>
      <c r="B39" s="64" t="s">
        <v>390</v>
      </c>
      <c r="C39" s="63" t="s">
        <v>204</v>
      </c>
      <c r="D39" s="53" t="s">
        <v>205</v>
      </c>
      <c r="E39" s="45"/>
      <c r="F39" s="54" t="str">
        <f t="shared" si="0"/>
        <v>KXL</v>
      </c>
      <c r="G39" s="45"/>
      <c r="H39" s="60" t="str">
        <f t="shared" si="1"/>
        <v>KXL</v>
      </c>
      <c r="I39" s="14"/>
    </row>
    <row r="40" spans="1:9" s="12" customFormat="1" ht="17.45" customHeight="1">
      <c r="A40" s="45">
        <v>29</v>
      </c>
      <c r="B40" s="64" t="s">
        <v>392</v>
      </c>
      <c r="C40" s="63" t="s">
        <v>222</v>
      </c>
      <c r="D40" s="53" t="s">
        <v>290</v>
      </c>
      <c r="E40" s="45"/>
      <c r="F40" s="54" t="str">
        <f t="shared" si="0"/>
        <v>KXL</v>
      </c>
      <c r="G40" s="45"/>
      <c r="H40" s="60" t="str">
        <f t="shared" si="1"/>
        <v>KXL</v>
      </c>
      <c r="I40" s="65"/>
    </row>
    <row r="41" spans="1:9" s="12" customFormat="1" ht="17.45" customHeight="1">
      <c r="A41" s="45">
        <v>30</v>
      </c>
      <c r="B41" s="64" t="s">
        <v>394</v>
      </c>
      <c r="C41" s="63" t="s">
        <v>315</v>
      </c>
      <c r="D41" s="53" t="s">
        <v>316</v>
      </c>
      <c r="E41" s="45"/>
      <c r="F41" s="54" t="str">
        <f t="shared" si="0"/>
        <v>KXL</v>
      </c>
      <c r="G41" s="45"/>
      <c r="H41" s="60" t="str">
        <f t="shared" si="1"/>
        <v>KXL</v>
      </c>
      <c r="I41" s="65"/>
    </row>
    <row r="42" spans="1:9" s="12" customFormat="1" ht="17.45" customHeight="1">
      <c r="A42" s="45">
        <v>31</v>
      </c>
      <c r="B42" s="64" t="s">
        <v>396</v>
      </c>
      <c r="C42" s="63" t="s">
        <v>237</v>
      </c>
      <c r="D42" s="53" t="s">
        <v>238</v>
      </c>
      <c r="E42" s="45"/>
      <c r="F42" s="54" t="str">
        <f t="shared" si="0"/>
        <v>KXL</v>
      </c>
      <c r="G42" s="45"/>
      <c r="H42" s="60" t="str">
        <f t="shared" si="1"/>
        <v>KXL</v>
      </c>
      <c r="I42" s="65"/>
    </row>
    <row r="43" spans="1:9" s="12" customFormat="1" ht="17.45" customHeight="1">
      <c r="A43" s="45">
        <v>32</v>
      </c>
      <c r="B43" s="64" t="s">
        <v>398</v>
      </c>
      <c r="C43" s="63" t="s">
        <v>313</v>
      </c>
      <c r="D43" s="53" t="s">
        <v>314</v>
      </c>
      <c r="E43" s="45"/>
      <c r="F43" s="54" t="str">
        <f t="shared" si="0"/>
        <v>KXL</v>
      </c>
      <c r="G43" s="45"/>
      <c r="H43" s="60" t="str">
        <f t="shared" si="1"/>
        <v>KXL</v>
      </c>
      <c r="I43" s="14"/>
    </row>
    <row r="44" spans="1:9" s="12" customFormat="1" ht="17.45" customHeight="1">
      <c r="A44" s="45">
        <v>33</v>
      </c>
      <c r="B44" s="64" t="s">
        <v>400</v>
      </c>
      <c r="C44" s="63" t="s">
        <v>240</v>
      </c>
      <c r="D44" s="53" t="s">
        <v>241</v>
      </c>
      <c r="E44" s="45"/>
      <c r="F44" s="54" t="str">
        <f t="shared" si="0"/>
        <v>KXL</v>
      </c>
      <c r="G44" s="45"/>
      <c r="H44" s="60" t="str">
        <f t="shared" si="1"/>
        <v>KXL</v>
      </c>
      <c r="I44" s="14"/>
    </row>
    <row r="45" spans="1:9" s="12" customFormat="1" ht="17.45" customHeight="1">
      <c r="A45" s="45">
        <v>34</v>
      </c>
      <c r="B45" s="64" t="s">
        <v>402</v>
      </c>
      <c r="C45" s="63" t="s">
        <v>174</v>
      </c>
      <c r="D45" s="53" t="s">
        <v>175</v>
      </c>
      <c r="E45" s="45"/>
      <c r="F45" s="54" t="str">
        <f t="shared" si="0"/>
        <v>KXL</v>
      </c>
      <c r="G45" s="45"/>
      <c r="H45" s="60" t="str">
        <f t="shared" si="1"/>
        <v>KXL</v>
      </c>
      <c r="I45" s="14"/>
    </row>
    <row r="46" spans="1:9" s="12" customFormat="1" ht="17.45" customHeight="1">
      <c r="A46" s="45">
        <v>35</v>
      </c>
      <c r="B46" s="64" t="s">
        <v>404</v>
      </c>
      <c r="C46" s="63" t="s">
        <v>301</v>
      </c>
      <c r="D46" s="53" t="s">
        <v>302</v>
      </c>
      <c r="E46" s="45"/>
      <c r="F46" s="54" t="str">
        <f t="shared" si="0"/>
        <v>KXL</v>
      </c>
      <c r="G46" s="45"/>
      <c r="H46" s="60" t="str">
        <f t="shared" si="1"/>
        <v>KXL</v>
      </c>
      <c r="I46" s="14"/>
    </row>
    <row r="47" spans="1:9" s="12" customFormat="1" ht="17.45" customHeight="1">
      <c r="A47" s="45">
        <v>36</v>
      </c>
      <c r="B47" s="64" t="s">
        <v>406</v>
      </c>
      <c r="C47" s="63" t="s">
        <v>284</v>
      </c>
      <c r="D47" s="53" t="s">
        <v>285</v>
      </c>
      <c r="E47" s="45"/>
      <c r="F47" s="54" t="str">
        <f t="shared" si="0"/>
        <v>KXL</v>
      </c>
      <c r="G47" s="45"/>
      <c r="H47" s="60" t="str">
        <f t="shared" si="1"/>
        <v>KXL</v>
      </c>
      <c r="I47" s="14"/>
    </row>
    <row r="48" spans="1:9" s="12" customFormat="1" ht="17.45" customHeight="1">
      <c r="A48" s="45">
        <v>37</v>
      </c>
      <c r="B48" s="64" t="s">
        <v>408</v>
      </c>
      <c r="C48" s="63" t="s">
        <v>201</v>
      </c>
      <c r="D48" s="53" t="s">
        <v>202</v>
      </c>
      <c r="E48" s="45"/>
      <c r="F48" s="54" t="str">
        <f t="shared" si="0"/>
        <v>KXL</v>
      </c>
      <c r="G48" s="45"/>
      <c r="H48" s="60" t="str">
        <f t="shared" si="1"/>
        <v>KXL</v>
      </c>
      <c r="I48" s="14"/>
    </row>
    <row r="49" spans="1:9" s="12" customFormat="1" ht="17.45" customHeight="1">
      <c r="A49" s="45">
        <v>38</v>
      </c>
      <c r="B49" s="64" t="s">
        <v>410</v>
      </c>
      <c r="C49" s="63" t="s">
        <v>228</v>
      </c>
      <c r="D49" s="53" t="s">
        <v>229</v>
      </c>
      <c r="E49" s="45"/>
      <c r="F49" s="54" t="str">
        <f t="shared" si="0"/>
        <v>KXL</v>
      </c>
      <c r="G49" s="45"/>
      <c r="H49" s="60" t="str">
        <f t="shared" si="1"/>
        <v>KXL</v>
      </c>
      <c r="I49" s="14"/>
    </row>
    <row r="50" spans="1:9" s="12" customFormat="1" ht="17.45" customHeight="1">
      <c r="A50" s="45">
        <v>39</v>
      </c>
      <c r="B50" s="64" t="s">
        <v>412</v>
      </c>
      <c r="C50" s="63" t="s">
        <v>304</v>
      </c>
      <c r="D50" s="53" t="s">
        <v>305</v>
      </c>
      <c r="E50" s="45"/>
      <c r="F50" s="54" t="str">
        <f t="shared" si="0"/>
        <v>KXL</v>
      </c>
      <c r="G50" s="45"/>
      <c r="H50" s="60" t="str">
        <f t="shared" si="1"/>
        <v>KXL</v>
      </c>
      <c r="I50" s="14"/>
    </row>
    <row r="51" spans="1:9" s="12" customFormat="1" ht="17.45" customHeight="1">
      <c r="A51" s="45">
        <v>40</v>
      </c>
      <c r="B51" s="64" t="s">
        <v>414</v>
      </c>
      <c r="C51" s="63" t="s">
        <v>260</v>
      </c>
      <c r="D51" s="53" t="s">
        <v>261</v>
      </c>
      <c r="E51" s="45"/>
      <c r="F51" s="54" t="str">
        <f t="shared" si="0"/>
        <v>KXL</v>
      </c>
      <c r="G51" s="45"/>
      <c r="H51" s="60" t="str">
        <f t="shared" si="1"/>
        <v>KXL</v>
      </c>
      <c r="I51" s="65"/>
    </row>
    <row r="52" spans="1:9" s="12" customFormat="1" ht="17.45" customHeight="1">
      <c r="A52" s="45">
        <v>41</v>
      </c>
      <c r="B52" s="64" t="s">
        <v>416</v>
      </c>
      <c r="C52" s="63" t="s">
        <v>234</v>
      </c>
      <c r="D52" s="53" t="s">
        <v>226</v>
      </c>
      <c r="E52" s="45"/>
      <c r="F52" s="54" t="str">
        <f t="shared" si="0"/>
        <v>KXL</v>
      </c>
      <c r="G52" s="45"/>
      <c r="H52" s="60" t="str">
        <f t="shared" si="1"/>
        <v>KXL</v>
      </c>
      <c r="I52" s="14"/>
    </row>
    <row r="53" spans="1:9" s="12" customFormat="1" ht="17.45" customHeight="1">
      <c r="A53" s="45">
        <v>42</v>
      </c>
      <c r="B53" s="64" t="s">
        <v>418</v>
      </c>
      <c r="C53" s="63" t="s">
        <v>225</v>
      </c>
      <c r="D53" s="53" t="s">
        <v>226</v>
      </c>
      <c r="E53" s="45"/>
      <c r="F53" s="54" t="str">
        <f t="shared" si="0"/>
        <v>KXL</v>
      </c>
      <c r="G53" s="45"/>
      <c r="H53" s="60" t="str">
        <f t="shared" si="1"/>
        <v>KXL</v>
      </c>
      <c r="I53" s="14"/>
    </row>
    <row r="54" spans="1:9" s="12" customFormat="1" ht="17.45" customHeight="1">
      <c r="A54" s="45">
        <v>43</v>
      </c>
      <c r="B54" s="64" t="s">
        <v>420</v>
      </c>
      <c r="C54" s="63" t="s">
        <v>198</v>
      </c>
      <c r="D54" s="53" t="s">
        <v>199</v>
      </c>
      <c r="E54" s="45"/>
      <c r="F54" s="54" t="str">
        <f t="shared" si="0"/>
        <v>KXL</v>
      </c>
      <c r="G54" s="45"/>
      <c r="H54" s="60" t="str">
        <f t="shared" si="1"/>
        <v>KXL</v>
      </c>
      <c r="I54" s="14"/>
    </row>
    <row r="55" spans="1:9" s="12" customFormat="1" ht="17.45" customHeight="1">
      <c r="A55" s="45">
        <v>44</v>
      </c>
      <c r="B55" s="64" t="s">
        <v>422</v>
      </c>
      <c r="C55" s="63" t="s">
        <v>272</v>
      </c>
      <c r="D55" s="53" t="s">
        <v>273</v>
      </c>
      <c r="E55" s="45"/>
      <c r="F55" s="54" t="str">
        <f t="shared" si="0"/>
        <v>KXL</v>
      </c>
      <c r="G55" s="45"/>
      <c r="H55" s="60" t="str">
        <f t="shared" si="1"/>
        <v>KXL</v>
      </c>
      <c r="I55" s="14"/>
    </row>
    <row r="56" spans="1:9" s="12" customFormat="1" ht="17.45" customHeight="1">
      <c r="A56" s="45">
        <v>45</v>
      </c>
      <c r="B56" s="64" t="s">
        <v>424</v>
      </c>
      <c r="C56" s="63" t="s">
        <v>299</v>
      </c>
      <c r="D56" s="53" t="s">
        <v>300</v>
      </c>
      <c r="E56" s="45"/>
      <c r="F56" s="54" t="str">
        <f t="shared" si="0"/>
        <v>KXL</v>
      </c>
      <c r="G56" s="45"/>
      <c r="H56" s="60" t="str">
        <f t="shared" si="1"/>
        <v>KXL</v>
      </c>
      <c r="I56" s="14"/>
    </row>
    <row r="57" spans="1:9" s="12" customFormat="1" ht="17.45" customHeight="1">
      <c r="A57" s="45">
        <v>46</v>
      </c>
      <c r="B57" s="64" t="s">
        <v>426</v>
      </c>
      <c r="C57" s="63" t="s">
        <v>254</v>
      </c>
      <c r="D57" s="53" t="s">
        <v>255</v>
      </c>
      <c r="E57" s="45"/>
      <c r="F57" s="54" t="str">
        <f t="shared" si="0"/>
        <v>KXL</v>
      </c>
      <c r="G57" s="45"/>
      <c r="H57" s="60" t="str">
        <f t="shared" si="1"/>
        <v>KXL</v>
      </c>
      <c r="I57" s="14"/>
    </row>
    <row r="58" spans="1:9" s="12" customFormat="1" ht="17.45" customHeight="1">
      <c r="A58" s="45">
        <v>47</v>
      </c>
      <c r="B58" s="64" t="s">
        <v>428</v>
      </c>
      <c r="C58" s="63" t="s">
        <v>287</v>
      </c>
      <c r="D58" s="53" t="s">
        <v>288</v>
      </c>
      <c r="E58" s="45"/>
      <c r="F58" s="54" t="str">
        <f t="shared" si="0"/>
        <v>KXL</v>
      </c>
      <c r="G58" s="45"/>
      <c r="H58" s="60" t="str">
        <f t="shared" si="1"/>
        <v>KXL</v>
      </c>
      <c r="I58" s="65"/>
    </row>
    <row r="59" spans="1:9" s="12" customFormat="1" ht="17.45" customHeight="1">
      <c r="A59" s="45">
        <v>48</v>
      </c>
      <c r="B59" s="64" t="s">
        <v>430</v>
      </c>
      <c r="C59" s="63" t="s">
        <v>266</v>
      </c>
      <c r="D59" s="53" t="s">
        <v>267</v>
      </c>
      <c r="E59" s="45"/>
      <c r="F59" s="54" t="str">
        <f t="shared" si="0"/>
        <v>KXL</v>
      </c>
      <c r="G59" s="45"/>
      <c r="H59" s="60" t="str">
        <f t="shared" si="1"/>
        <v>KXL</v>
      </c>
      <c r="I59" s="14"/>
    </row>
    <row r="60" spans="1:9" s="12" customFormat="1" ht="17.45" customHeight="1">
      <c r="A60" s="45">
        <v>49</v>
      </c>
      <c r="B60" s="64" t="s">
        <v>432</v>
      </c>
      <c r="C60" s="63" t="s">
        <v>310</v>
      </c>
      <c r="D60" s="53" t="s">
        <v>311</v>
      </c>
      <c r="E60" s="45"/>
      <c r="F60" s="54" t="str">
        <f t="shared" si="0"/>
        <v>KXL</v>
      </c>
      <c r="G60" s="45"/>
      <c r="H60" s="60" t="str">
        <f t="shared" si="1"/>
        <v>KXL</v>
      </c>
      <c r="I60" s="65"/>
    </row>
    <row r="61" spans="1:9" s="12" customFormat="1" ht="17.45" customHeight="1">
      <c r="A61" s="45">
        <v>50</v>
      </c>
      <c r="B61" s="64" t="s">
        <v>434</v>
      </c>
      <c r="C61" s="63" t="s">
        <v>207</v>
      </c>
      <c r="D61" s="53" t="s">
        <v>208</v>
      </c>
      <c r="E61" s="45"/>
      <c r="F61" s="54" t="str">
        <f t="shared" si="0"/>
        <v>KXL</v>
      </c>
      <c r="G61" s="45"/>
      <c r="H61" s="60" t="str">
        <f t="shared" si="1"/>
        <v>KXL</v>
      </c>
      <c r="I61" s="65"/>
    </row>
    <row r="62" spans="1:9" s="12" customFormat="1" ht="17.45" customHeight="1">
      <c r="A62" s="45">
        <v>51</v>
      </c>
      <c r="B62" s="64" t="s">
        <v>436</v>
      </c>
      <c r="C62" s="63" t="s">
        <v>231</v>
      </c>
      <c r="D62" s="53" t="s">
        <v>232</v>
      </c>
      <c r="E62" s="45"/>
      <c r="F62" s="54" t="str">
        <f t="shared" si="0"/>
        <v>KXL</v>
      </c>
      <c r="G62" s="45"/>
      <c r="H62" s="60" t="str">
        <f t="shared" si="1"/>
        <v>KXL</v>
      </c>
      <c r="I62" s="65"/>
    </row>
    <row r="63" spans="1:9" s="12" customFormat="1" ht="17.45" customHeight="1">
      <c r="A63" s="45">
        <v>52</v>
      </c>
      <c r="B63" s="64" t="s">
        <v>438</v>
      </c>
      <c r="C63" s="63" t="s">
        <v>195</v>
      </c>
      <c r="D63" s="53" t="s">
        <v>196</v>
      </c>
      <c r="E63" s="45"/>
      <c r="F63" s="54" t="str">
        <f t="shared" si="0"/>
        <v>KXL</v>
      </c>
      <c r="G63" s="45"/>
      <c r="H63" s="60" t="str">
        <f t="shared" si="1"/>
        <v>KXL</v>
      </c>
      <c r="I63" s="14"/>
    </row>
    <row r="64" spans="1:9" ht="20.100000000000001" customHeight="1">
      <c r="A64" s="46"/>
      <c r="B64" s="46"/>
      <c r="C64" s="133" t="s">
        <v>146</v>
      </c>
      <c r="D64" s="133"/>
      <c r="E64" s="133"/>
      <c r="F64" s="133"/>
      <c r="G64" s="133"/>
      <c r="H64" s="133"/>
      <c r="I64" s="133"/>
    </row>
    <row r="65" spans="1:10" ht="18" customHeight="1">
      <c r="C65" s="134" t="s">
        <v>147</v>
      </c>
      <c r="D65" s="134"/>
      <c r="E65" s="135" t="s">
        <v>142</v>
      </c>
      <c r="F65" s="135"/>
      <c r="G65" s="135" t="s">
        <v>143</v>
      </c>
      <c r="H65" s="135"/>
      <c r="I65" s="134" t="s">
        <v>13</v>
      </c>
    </row>
    <row r="66" spans="1:10" s="12" customFormat="1" ht="18" customHeight="1">
      <c r="C66" s="134"/>
      <c r="D66" s="134"/>
      <c r="E66" s="52" t="s">
        <v>148</v>
      </c>
      <c r="F66" s="19" t="s">
        <v>149</v>
      </c>
      <c r="G66" s="52" t="s">
        <v>148</v>
      </c>
      <c r="H66" s="19" t="s">
        <v>149</v>
      </c>
      <c r="I66" s="134"/>
    </row>
    <row r="67" spans="1:10" ht="18" customHeight="1">
      <c r="C67" s="118" t="s">
        <v>150</v>
      </c>
      <c r="D67" s="118"/>
      <c r="E67" s="55">
        <f>COUNTIF(F12:F63,"XS")</f>
        <v>0</v>
      </c>
      <c r="F67" s="56" t="e">
        <f>E67*100/#REF!</f>
        <v>#REF!</v>
      </c>
      <c r="G67" s="61">
        <f>COUNTIF(H12:H63,"XS")</f>
        <v>0</v>
      </c>
      <c r="H67" s="62" t="e">
        <f>G67*100/#REF!</f>
        <v>#REF!</v>
      </c>
      <c r="I67" s="59"/>
    </row>
    <row r="68" spans="1:10" ht="18" customHeight="1">
      <c r="C68" s="118" t="s">
        <v>151</v>
      </c>
      <c r="D68" s="118"/>
      <c r="E68" s="55">
        <f>COUNTIF(F12:F63,"Tốt")</f>
        <v>0</v>
      </c>
      <c r="F68" s="56" t="e">
        <f>E68*100/#REF!</f>
        <v>#REF!</v>
      </c>
      <c r="G68" s="61">
        <f>COUNTIF(H12:H63,"Tốt")</f>
        <v>0</v>
      </c>
      <c r="H68" s="62" t="e">
        <f>G68*100/#REF!</f>
        <v>#REF!</v>
      </c>
      <c r="I68" s="59"/>
    </row>
    <row r="69" spans="1:10" ht="18" customHeight="1">
      <c r="C69" s="118" t="s">
        <v>152</v>
      </c>
      <c r="D69" s="118"/>
      <c r="E69" s="55">
        <f>COUNTIF(F12:F63,"Khá")</f>
        <v>0</v>
      </c>
      <c r="F69" s="56" t="e">
        <f>E69*100/#REF!</f>
        <v>#REF!</v>
      </c>
      <c r="G69" s="61">
        <f>COUNTIF(H12:H63,"Khá")</f>
        <v>0</v>
      </c>
      <c r="H69" s="62" t="e">
        <f>G69*100/#REF!</f>
        <v>#REF!</v>
      </c>
      <c r="I69" s="59"/>
    </row>
    <row r="70" spans="1:10" ht="18" customHeight="1">
      <c r="C70" s="118" t="s">
        <v>153</v>
      </c>
      <c r="D70" s="118"/>
      <c r="E70" s="55">
        <f>COUNTIF(F12:F63,"TB")</f>
        <v>0</v>
      </c>
      <c r="F70" s="56" t="e">
        <f>E70*100/#REF!</f>
        <v>#REF!</v>
      </c>
      <c r="G70" s="61">
        <f>COUNTIF(H12:H63,"TB")</f>
        <v>0</v>
      </c>
      <c r="H70" s="62" t="e">
        <f>G70*100/#REF!</f>
        <v>#REF!</v>
      </c>
      <c r="I70" s="59"/>
    </row>
    <row r="71" spans="1:10" ht="18" customHeight="1">
      <c r="C71" s="118" t="s">
        <v>154</v>
      </c>
      <c r="D71" s="118"/>
      <c r="E71" s="55">
        <f>COUNTIF(F12:F63,"Yếu")</f>
        <v>0</v>
      </c>
      <c r="F71" s="56" t="e">
        <f>E71*100/#REF!</f>
        <v>#REF!</v>
      </c>
      <c r="G71" s="61">
        <f>COUNTIF(H12:H63,"Yếu")</f>
        <v>0</v>
      </c>
      <c r="H71" s="62" t="e">
        <f>G71*100/#REF!</f>
        <v>#REF!</v>
      </c>
      <c r="I71" s="59"/>
    </row>
    <row r="72" spans="1:10" ht="18" customHeight="1">
      <c r="C72" s="118" t="s">
        <v>155</v>
      </c>
      <c r="D72" s="118"/>
      <c r="E72" s="55">
        <f>COUNTIF(F12:F63,"KXL")</f>
        <v>52</v>
      </c>
      <c r="F72" s="56" t="e">
        <f>E72*100/#REF!</f>
        <v>#REF!</v>
      </c>
      <c r="G72" s="61">
        <f>COUNTIF(H12:H63,"KXL")</f>
        <v>52</v>
      </c>
      <c r="H72" s="62" t="e">
        <f>G72*100/#REF!</f>
        <v>#REF!</v>
      </c>
      <c r="I72" s="59"/>
    </row>
    <row r="73" spans="1:10">
      <c r="C73" s="44"/>
      <c r="D73" s="44"/>
      <c r="F73" s="57"/>
    </row>
    <row r="74" spans="1:10" ht="18" customHeight="1">
      <c r="E74" s="119" t="s">
        <v>159</v>
      </c>
      <c r="F74" s="119"/>
      <c r="G74" s="119"/>
      <c r="H74" s="119"/>
      <c r="I74" s="119"/>
    </row>
    <row r="75" spans="1:10" ht="18" customHeight="1">
      <c r="A75" s="117" t="s">
        <v>156</v>
      </c>
      <c r="B75" s="117"/>
      <c r="C75" s="117"/>
      <c r="D75" s="117"/>
      <c r="E75" s="117"/>
      <c r="F75" s="117" t="s">
        <v>142</v>
      </c>
      <c r="G75" s="117"/>
      <c r="H75" s="117"/>
      <c r="I75" s="58" t="s">
        <v>157</v>
      </c>
      <c r="J75" s="58"/>
    </row>
    <row r="76" spans="1:10" ht="18" customHeight="1"/>
    <row r="77" spans="1:10" ht="18" customHeight="1"/>
    <row r="78" spans="1:10" ht="18" customHeight="1"/>
    <row r="79" spans="1:10" ht="18" customHeight="1">
      <c r="A79" s="4">
        <v>1</v>
      </c>
    </row>
  </sheetData>
  <mergeCells count="30">
    <mergeCell ref="A2:D2"/>
    <mergeCell ref="E2:I2"/>
    <mergeCell ref="A3:D3"/>
    <mergeCell ref="E3:I3"/>
    <mergeCell ref="A4:D4"/>
    <mergeCell ref="E4:I4"/>
    <mergeCell ref="C67:D67"/>
    <mergeCell ref="A5:D5"/>
    <mergeCell ref="A6:I6"/>
    <mergeCell ref="A7:I7"/>
    <mergeCell ref="A8:I8"/>
    <mergeCell ref="A10:A11"/>
    <mergeCell ref="B10:B11"/>
    <mergeCell ref="C10:D11"/>
    <mergeCell ref="E10:F10"/>
    <mergeCell ref="G10:H10"/>
    <mergeCell ref="I10:I11"/>
    <mergeCell ref="C64:I64"/>
    <mergeCell ref="C65:D66"/>
    <mergeCell ref="E65:F65"/>
    <mergeCell ref="G65:H65"/>
    <mergeCell ref="I65:I66"/>
    <mergeCell ref="A75:E75"/>
    <mergeCell ref="F75:H75"/>
    <mergeCell ref="C68:D68"/>
    <mergeCell ref="C69:D69"/>
    <mergeCell ref="C70:D70"/>
    <mergeCell ref="C71:D71"/>
    <mergeCell ref="C72:D72"/>
    <mergeCell ref="E74:I74"/>
  </mergeCells>
  <conditionalFormatting sqref="F12:F63 H12:H6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workbookViewId="0">
      <selection activeCell="G11" sqref="G11"/>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10.125" style="89" customWidth="1"/>
    <col min="7" max="7" width="12.625" style="89" customWidth="1"/>
    <col min="8" max="9" width="9.75" style="89" customWidth="1"/>
    <col min="10" max="10" width="13.625" style="89" customWidth="1"/>
    <col min="11" max="11" width="12" style="89" hidden="1" customWidth="1"/>
    <col min="12" max="12" width="16.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3" width="12.625" style="89" customWidth="1"/>
    <col min="264" max="265" width="9.75" style="89" customWidth="1"/>
    <col min="266" max="266" width="13.625"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19" width="12.625" style="89" customWidth="1"/>
    <col min="520" max="521" width="9.75" style="89" customWidth="1"/>
    <col min="522" max="522" width="13.625"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5" width="12.625" style="89" customWidth="1"/>
    <col min="776" max="777" width="9.75" style="89" customWidth="1"/>
    <col min="778" max="778" width="13.625"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1" width="12.625" style="89" customWidth="1"/>
    <col min="1032" max="1033" width="9.75" style="89" customWidth="1"/>
    <col min="1034" max="1034" width="13.625"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87" width="12.625" style="89" customWidth="1"/>
    <col min="1288" max="1289" width="9.75" style="89" customWidth="1"/>
    <col min="1290" max="1290" width="13.625"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3" width="12.625" style="89" customWidth="1"/>
    <col min="1544" max="1545" width="9.75" style="89" customWidth="1"/>
    <col min="1546" max="1546" width="13.625"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799" width="12.625" style="89" customWidth="1"/>
    <col min="1800" max="1801" width="9.75" style="89" customWidth="1"/>
    <col min="1802" max="1802" width="13.625"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5" width="12.625" style="89" customWidth="1"/>
    <col min="2056" max="2057" width="9.75" style="89" customWidth="1"/>
    <col min="2058" max="2058" width="13.625"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1" width="12.625" style="89" customWidth="1"/>
    <col min="2312" max="2313" width="9.75" style="89" customWidth="1"/>
    <col min="2314" max="2314" width="13.625"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67" width="12.625" style="89" customWidth="1"/>
    <col min="2568" max="2569" width="9.75" style="89" customWidth="1"/>
    <col min="2570" max="2570" width="13.625"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3" width="12.625" style="89" customWidth="1"/>
    <col min="2824" max="2825" width="9.75" style="89" customWidth="1"/>
    <col min="2826" max="2826" width="13.625"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79" width="12.625" style="89" customWidth="1"/>
    <col min="3080" max="3081" width="9.75" style="89" customWidth="1"/>
    <col min="3082" max="3082" width="13.625"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5" width="12.625" style="89" customWidth="1"/>
    <col min="3336" max="3337" width="9.75" style="89" customWidth="1"/>
    <col min="3338" max="3338" width="13.625"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1" width="12.625" style="89" customWidth="1"/>
    <col min="3592" max="3593" width="9.75" style="89" customWidth="1"/>
    <col min="3594" max="3594" width="13.625"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47" width="12.625" style="89" customWidth="1"/>
    <col min="3848" max="3849" width="9.75" style="89" customWidth="1"/>
    <col min="3850" max="3850" width="13.625"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3" width="12.625" style="89" customWidth="1"/>
    <col min="4104" max="4105" width="9.75" style="89" customWidth="1"/>
    <col min="4106" max="4106" width="13.625"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59" width="12.625" style="89" customWidth="1"/>
    <col min="4360" max="4361" width="9.75" style="89" customWidth="1"/>
    <col min="4362" max="4362" width="13.625"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5" width="12.625" style="89" customWidth="1"/>
    <col min="4616" max="4617" width="9.75" style="89" customWidth="1"/>
    <col min="4618" max="4618" width="13.625"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1" width="12.625" style="89" customWidth="1"/>
    <col min="4872" max="4873" width="9.75" style="89" customWidth="1"/>
    <col min="4874" max="4874" width="13.625"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27" width="12.625" style="89" customWidth="1"/>
    <col min="5128" max="5129" width="9.75" style="89" customWidth="1"/>
    <col min="5130" max="5130" width="13.625"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3" width="12.625" style="89" customWidth="1"/>
    <col min="5384" max="5385" width="9.75" style="89" customWidth="1"/>
    <col min="5386" max="5386" width="13.625"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39" width="12.625" style="89" customWidth="1"/>
    <col min="5640" max="5641" width="9.75" style="89" customWidth="1"/>
    <col min="5642" max="5642" width="13.625"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5" width="12.625" style="89" customWidth="1"/>
    <col min="5896" max="5897" width="9.75" style="89" customWidth="1"/>
    <col min="5898" max="5898" width="13.625"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1" width="12.625" style="89" customWidth="1"/>
    <col min="6152" max="6153" width="9.75" style="89" customWidth="1"/>
    <col min="6154" max="6154" width="13.625"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07" width="12.625" style="89" customWidth="1"/>
    <col min="6408" max="6409" width="9.75" style="89" customWidth="1"/>
    <col min="6410" max="6410" width="13.625"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3" width="12.625" style="89" customWidth="1"/>
    <col min="6664" max="6665" width="9.75" style="89" customWidth="1"/>
    <col min="6666" max="6666" width="13.625"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19" width="12.625" style="89" customWidth="1"/>
    <col min="6920" max="6921" width="9.75" style="89" customWidth="1"/>
    <col min="6922" max="6922" width="13.625"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5" width="12.625" style="89" customWidth="1"/>
    <col min="7176" max="7177" width="9.75" style="89" customWidth="1"/>
    <col min="7178" max="7178" width="13.625"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1" width="12.625" style="89" customWidth="1"/>
    <col min="7432" max="7433" width="9.75" style="89" customWidth="1"/>
    <col min="7434" max="7434" width="13.625"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87" width="12.625" style="89" customWidth="1"/>
    <col min="7688" max="7689" width="9.75" style="89" customWidth="1"/>
    <col min="7690" max="7690" width="13.625"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3" width="12.625" style="89" customWidth="1"/>
    <col min="7944" max="7945" width="9.75" style="89" customWidth="1"/>
    <col min="7946" max="7946" width="13.625"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199" width="12.625" style="89" customWidth="1"/>
    <col min="8200" max="8201" width="9.75" style="89" customWidth="1"/>
    <col min="8202" max="8202" width="13.625"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5" width="12.625" style="89" customWidth="1"/>
    <col min="8456" max="8457" width="9.75" style="89" customWidth="1"/>
    <col min="8458" max="8458" width="13.625"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1" width="12.625" style="89" customWidth="1"/>
    <col min="8712" max="8713" width="9.75" style="89" customWidth="1"/>
    <col min="8714" max="8714" width="13.625"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67" width="12.625" style="89" customWidth="1"/>
    <col min="8968" max="8969" width="9.75" style="89" customWidth="1"/>
    <col min="8970" max="8970" width="13.625"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3" width="12.625" style="89" customWidth="1"/>
    <col min="9224" max="9225" width="9.75" style="89" customWidth="1"/>
    <col min="9226" max="9226" width="13.625"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79" width="12.625" style="89" customWidth="1"/>
    <col min="9480" max="9481" width="9.75" style="89" customWidth="1"/>
    <col min="9482" max="9482" width="13.625"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5" width="12.625" style="89" customWidth="1"/>
    <col min="9736" max="9737" width="9.75" style="89" customWidth="1"/>
    <col min="9738" max="9738" width="13.625"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1" width="12.625" style="89" customWidth="1"/>
    <col min="9992" max="9993" width="9.75" style="89" customWidth="1"/>
    <col min="9994" max="9994" width="13.625"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47" width="12.625" style="89" customWidth="1"/>
    <col min="10248" max="10249" width="9.75" style="89" customWidth="1"/>
    <col min="10250" max="10250" width="13.625"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3" width="12.625" style="89" customWidth="1"/>
    <col min="10504" max="10505" width="9.75" style="89" customWidth="1"/>
    <col min="10506" max="10506" width="13.625"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59" width="12.625" style="89" customWidth="1"/>
    <col min="10760" max="10761" width="9.75" style="89" customWidth="1"/>
    <col min="10762" max="10762" width="13.625"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5" width="12.625" style="89" customWidth="1"/>
    <col min="11016" max="11017" width="9.75" style="89" customWidth="1"/>
    <col min="11018" max="11018" width="13.625"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1" width="12.625" style="89" customWidth="1"/>
    <col min="11272" max="11273" width="9.75" style="89" customWidth="1"/>
    <col min="11274" max="11274" width="13.625"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27" width="12.625" style="89" customWidth="1"/>
    <col min="11528" max="11529" width="9.75" style="89" customWidth="1"/>
    <col min="11530" max="11530" width="13.625"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3" width="12.625" style="89" customWidth="1"/>
    <col min="11784" max="11785" width="9.75" style="89" customWidth="1"/>
    <col min="11786" max="11786" width="13.625"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39" width="12.625" style="89" customWidth="1"/>
    <col min="12040" max="12041" width="9.75" style="89" customWidth="1"/>
    <col min="12042" max="12042" width="13.625"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5" width="12.625" style="89" customWidth="1"/>
    <col min="12296" max="12297" width="9.75" style="89" customWidth="1"/>
    <col min="12298" max="12298" width="13.625"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1" width="12.625" style="89" customWidth="1"/>
    <col min="12552" max="12553" width="9.75" style="89" customWidth="1"/>
    <col min="12554" max="12554" width="13.625"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07" width="12.625" style="89" customWidth="1"/>
    <col min="12808" max="12809" width="9.75" style="89" customWidth="1"/>
    <col min="12810" max="12810" width="13.625"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3" width="12.625" style="89" customWidth="1"/>
    <col min="13064" max="13065" width="9.75" style="89" customWidth="1"/>
    <col min="13066" max="13066" width="13.625"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19" width="12.625" style="89" customWidth="1"/>
    <col min="13320" max="13321" width="9.75" style="89" customWidth="1"/>
    <col min="13322" max="13322" width="13.625"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5" width="12.625" style="89" customWidth="1"/>
    <col min="13576" max="13577" width="9.75" style="89" customWidth="1"/>
    <col min="13578" max="13578" width="13.625"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1" width="12.625" style="89" customWidth="1"/>
    <col min="13832" max="13833" width="9.75" style="89" customWidth="1"/>
    <col min="13834" max="13834" width="13.625"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87" width="12.625" style="89" customWidth="1"/>
    <col min="14088" max="14089" width="9.75" style="89" customWidth="1"/>
    <col min="14090" max="14090" width="13.625"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3" width="12.625" style="89" customWidth="1"/>
    <col min="14344" max="14345" width="9.75" style="89" customWidth="1"/>
    <col min="14346" max="14346" width="13.625"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599" width="12.625" style="89" customWidth="1"/>
    <col min="14600" max="14601" width="9.75" style="89" customWidth="1"/>
    <col min="14602" max="14602" width="13.625"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5" width="12.625" style="89" customWidth="1"/>
    <col min="14856" max="14857" width="9.75" style="89" customWidth="1"/>
    <col min="14858" max="14858" width="13.625"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1" width="12.625" style="89" customWidth="1"/>
    <col min="15112" max="15113" width="9.75" style="89" customWidth="1"/>
    <col min="15114" max="15114" width="13.625"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67" width="12.625" style="89" customWidth="1"/>
    <col min="15368" max="15369" width="9.75" style="89" customWidth="1"/>
    <col min="15370" max="15370" width="13.625"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3" width="12.625" style="89" customWidth="1"/>
    <col min="15624" max="15625" width="9.75" style="89" customWidth="1"/>
    <col min="15626" max="15626" width="13.625"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79" width="12.625" style="89" customWidth="1"/>
    <col min="15880" max="15881" width="9.75" style="89" customWidth="1"/>
    <col min="15882" max="15882" width="13.625"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5" width="12.625" style="89" customWidth="1"/>
    <col min="16136" max="16137" width="9.75" style="89" customWidth="1"/>
    <col min="16138" max="16138" width="13.625" style="89" customWidth="1"/>
    <col min="16139" max="16139" width="12" style="89" customWidth="1"/>
    <col min="16140" max="16140" width="16.125" style="89" customWidth="1"/>
    <col min="16141" max="16384" width="9" style="89"/>
  </cols>
  <sheetData>
    <row r="1" spans="1:12" ht="27" customHeight="1">
      <c r="A1" s="139" t="s">
        <v>323</v>
      </c>
      <c r="B1" s="139"/>
      <c r="C1" s="139"/>
      <c r="D1" s="139"/>
      <c r="E1" s="139"/>
      <c r="F1" s="139"/>
      <c r="G1" s="139"/>
      <c r="H1" s="139"/>
      <c r="I1" s="139"/>
      <c r="J1" s="139"/>
      <c r="K1" s="139"/>
      <c r="L1" s="139"/>
    </row>
    <row r="2" spans="1:12" s="92" customFormat="1" ht="18" customHeight="1">
      <c r="A2" s="90"/>
      <c r="B2" s="90"/>
      <c r="C2" s="91" t="s">
        <v>324</v>
      </c>
      <c r="D2" s="91"/>
      <c r="E2" s="91"/>
      <c r="F2" s="91"/>
      <c r="G2" s="91"/>
      <c r="H2" s="91"/>
      <c r="I2" s="91"/>
      <c r="J2" s="91" t="s">
        <v>325</v>
      </c>
      <c r="K2" s="90"/>
      <c r="L2" s="90"/>
    </row>
    <row r="3" spans="1:12" s="92" customFormat="1" ht="18" customHeight="1">
      <c r="A3" s="90"/>
      <c r="B3" s="90"/>
      <c r="C3" s="91" t="s">
        <v>326</v>
      </c>
      <c r="D3" s="91"/>
      <c r="E3" s="91"/>
      <c r="F3" s="91"/>
      <c r="G3" s="91"/>
      <c r="H3" s="91"/>
      <c r="I3" s="91"/>
      <c r="J3" s="91" t="s">
        <v>327</v>
      </c>
      <c r="K3" s="90"/>
      <c r="L3" s="90"/>
    </row>
    <row r="4" spans="1:12" s="92" customFormat="1" ht="18" customHeight="1">
      <c r="A4" s="90"/>
      <c r="C4" s="91" t="s">
        <v>328</v>
      </c>
      <c r="D4" s="91"/>
      <c r="E4" s="91"/>
      <c r="F4" s="93"/>
      <c r="G4" s="93"/>
      <c r="H4" s="91"/>
      <c r="I4" s="91"/>
      <c r="J4" s="91" t="s">
        <v>329</v>
      </c>
      <c r="K4" s="90"/>
      <c r="L4" s="90"/>
    </row>
    <row r="5" spans="1:12" ht="9.75" customHeight="1">
      <c r="A5" s="94"/>
      <c r="B5" s="94"/>
      <c r="C5" s="94"/>
      <c r="D5" s="94"/>
      <c r="E5" s="94"/>
      <c r="F5" s="94"/>
      <c r="G5" s="94"/>
      <c r="H5" s="94"/>
      <c r="I5" s="94"/>
      <c r="J5" s="94"/>
      <c r="K5" s="94"/>
      <c r="L5" s="94"/>
    </row>
    <row r="6" spans="1:12" ht="30" customHeight="1">
      <c r="A6" s="95" t="s">
        <v>163</v>
      </c>
      <c r="B6" s="95" t="s">
        <v>330</v>
      </c>
      <c r="C6" s="95" t="s">
        <v>165</v>
      </c>
      <c r="D6" s="95" t="s">
        <v>166</v>
      </c>
      <c r="E6" s="96" t="s">
        <v>173</v>
      </c>
      <c r="F6" s="96" t="s">
        <v>331</v>
      </c>
      <c r="G6" s="96"/>
      <c r="H6" s="96"/>
      <c r="I6" s="96"/>
      <c r="J6" s="96"/>
      <c r="K6" s="95" t="s">
        <v>332</v>
      </c>
      <c r="L6" s="95" t="s">
        <v>333</v>
      </c>
    </row>
    <row r="7" spans="1:12" ht="20.100000000000001" customHeight="1">
      <c r="A7" s="97">
        <v>1</v>
      </c>
      <c r="B7" s="98" t="s">
        <v>334</v>
      </c>
      <c r="C7" s="99" t="s">
        <v>318</v>
      </c>
      <c r="D7" s="100" t="s">
        <v>190</v>
      </c>
      <c r="E7" s="101"/>
      <c r="F7" s="101"/>
      <c r="G7" s="101"/>
      <c r="H7" s="101"/>
      <c r="I7" s="101"/>
      <c r="J7" s="101"/>
      <c r="K7" s="102" t="s">
        <v>335</v>
      </c>
      <c r="L7" s="100"/>
    </row>
    <row r="8" spans="1:12" ht="20.100000000000001" customHeight="1">
      <c r="A8" s="97">
        <v>2</v>
      </c>
      <c r="B8" s="98" t="s">
        <v>336</v>
      </c>
      <c r="C8" s="99" t="s">
        <v>189</v>
      </c>
      <c r="D8" s="100" t="s">
        <v>190</v>
      </c>
      <c r="E8" s="101">
        <v>221</v>
      </c>
      <c r="F8" s="101"/>
      <c r="G8" s="101"/>
      <c r="H8" s="101"/>
      <c r="I8" s="101"/>
      <c r="J8" s="101"/>
      <c r="K8" s="102" t="s">
        <v>337</v>
      </c>
      <c r="L8" s="100"/>
    </row>
    <row r="9" spans="1:12" ht="20.100000000000001" customHeight="1">
      <c r="A9" s="97">
        <v>3</v>
      </c>
      <c r="B9" s="98" t="s">
        <v>338</v>
      </c>
      <c r="C9" s="99" t="s">
        <v>251</v>
      </c>
      <c r="D9" s="100" t="s">
        <v>190</v>
      </c>
      <c r="E9" s="101"/>
      <c r="F9" s="101"/>
      <c r="G9" s="101"/>
      <c r="H9" s="101"/>
      <c r="I9" s="101"/>
      <c r="J9" s="101"/>
      <c r="K9" s="102" t="s">
        <v>339</v>
      </c>
      <c r="L9" s="100"/>
    </row>
    <row r="10" spans="1:12" ht="20.100000000000001" customHeight="1">
      <c r="A10" s="97">
        <v>4</v>
      </c>
      <c r="B10" s="98" t="s">
        <v>340</v>
      </c>
      <c r="C10" s="99" t="s">
        <v>269</v>
      </c>
      <c r="D10" s="100" t="s">
        <v>270</v>
      </c>
      <c r="E10" s="101">
        <v>143</v>
      </c>
      <c r="F10" s="101"/>
      <c r="G10" s="101"/>
      <c r="H10" s="101"/>
      <c r="I10" s="101"/>
      <c r="J10" s="101"/>
      <c r="K10" s="102" t="s">
        <v>341</v>
      </c>
      <c r="L10" s="100"/>
    </row>
    <row r="11" spans="1:12" ht="20.100000000000001" customHeight="1">
      <c r="A11" s="97">
        <v>5</v>
      </c>
      <c r="B11" s="98" t="s">
        <v>342</v>
      </c>
      <c r="C11" s="99" t="s">
        <v>210</v>
      </c>
      <c r="D11" s="100" t="s">
        <v>211</v>
      </c>
      <c r="E11" s="101">
        <v>145</v>
      </c>
      <c r="F11" s="101"/>
      <c r="G11" s="101"/>
      <c r="H11" s="101"/>
      <c r="I11" s="101"/>
      <c r="J11" s="101"/>
      <c r="K11" s="102" t="s">
        <v>343</v>
      </c>
      <c r="L11" s="100"/>
    </row>
    <row r="12" spans="1:12" ht="20.100000000000001" customHeight="1">
      <c r="A12" s="97">
        <v>6</v>
      </c>
      <c r="B12" s="98" t="s">
        <v>344</v>
      </c>
      <c r="C12" s="99" t="s">
        <v>275</v>
      </c>
      <c r="D12" s="100" t="s">
        <v>276</v>
      </c>
      <c r="E12" s="101">
        <v>67</v>
      </c>
      <c r="F12" s="101"/>
      <c r="G12" s="101"/>
      <c r="H12" s="101"/>
      <c r="I12" s="101"/>
      <c r="J12" s="101"/>
      <c r="K12" s="102" t="s">
        <v>345</v>
      </c>
      <c r="L12" s="100"/>
    </row>
    <row r="13" spans="1:12" ht="20.100000000000001" customHeight="1">
      <c r="A13" s="97">
        <v>7</v>
      </c>
      <c r="B13" s="98" t="s">
        <v>346</v>
      </c>
      <c r="C13" s="99" t="s">
        <v>219</v>
      </c>
      <c r="D13" s="100" t="s">
        <v>220</v>
      </c>
      <c r="E13" s="101"/>
      <c r="F13" s="101"/>
      <c r="G13" s="101"/>
      <c r="H13" s="101"/>
      <c r="I13" s="101"/>
      <c r="J13" s="101"/>
      <c r="K13" s="102" t="s">
        <v>347</v>
      </c>
      <c r="L13" s="100"/>
    </row>
    <row r="14" spans="1:12" ht="20.100000000000001" customHeight="1">
      <c r="A14" s="97">
        <v>8</v>
      </c>
      <c r="B14" s="98" t="s">
        <v>348</v>
      </c>
      <c r="C14" s="99" t="s">
        <v>252</v>
      </c>
      <c r="D14" s="100" t="s">
        <v>220</v>
      </c>
      <c r="E14" s="101">
        <v>61</v>
      </c>
      <c r="F14" s="101"/>
      <c r="G14" s="101"/>
      <c r="H14" s="101"/>
      <c r="I14" s="101"/>
      <c r="J14" s="101"/>
      <c r="K14" s="102" t="s">
        <v>349</v>
      </c>
      <c r="L14" s="100"/>
    </row>
    <row r="15" spans="1:12" ht="20.100000000000001" customHeight="1">
      <c r="A15" s="97">
        <v>9</v>
      </c>
      <c r="B15" s="98" t="s">
        <v>350</v>
      </c>
      <c r="C15" s="99" t="s">
        <v>257</v>
      </c>
      <c r="D15" s="100" t="s">
        <v>258</v>
      </c>
      <c r="E15" s="101"/>
      <c r="F15" s="101"/>
      <c r="G15" s="101"/>
      <c r="H15" s="101"/>
      <c r="I15" s="101"/>
      <c r="J15" s="101"/>
      <c r="K15" s="102" t="s">
        <v>351</v>
      </c>
      <c r="L15" s="100"/>
    </row>
    <row r="16" spans="1:12" ht="20.100000000000001" customHeight="1">
      <c r="A16" s="97">
        <v>10</v>
      </c>
      <c r="B16" s="98" t="s">
        <v>352</v>
      </c>
      <c r="C16" s="99" t="s">
        <v>179</v>
      </c>
      <c r="D16" s="100" t="s">
        <v>180</v>
      </c>
      <c r="E16" s="101"/>
      <c r="F16" s="101"/>
      <c r="G16" s="101"/>
      <c r="H16" s="101"/>
      <c r="I16" s="101"/>
      <c r="J16" s="101"/>
      <c r="K16" s="102" t="s">
        <v>353</v>
      </c>
      <c r="L16" s="100"/>
    </row>
    <row r="17" spans="1:12" ht="20.100000000000001" customHeight="1">
      <c r="A17" s="97">
        <v>11</v>
      </c>
      <c r="B17" s="98" t="s">
        <v>354</v>
      </c>
      <c r="C17" s="99" t="s">
        <v>186</v>
      </c>
      <c r="D17" s="100" t="s">
        <v>187</v>
      </c>
      <c r="E17" s="101"/>
      <c r="F17" s="101"/>
      <c r="G17" s="101"/>
      <c r="H17" s="101"/>
      <c r="I17" s="101"/>
      <c r="J17" s="101"/>
      <c r="K17" s="102" t="s">
        <v>355</v>
      </c>
      <c r="L17" s="100"/>
    </row>
    <row r="18" spans="1:12" ht="20.100000000000001" customHeight="1">
      <c r="A18" s="97">
        <v>12</v>
      </c>
      <c r="B18" s="98" t="s">
        <v>356</v>
      </c>
      <c r="C18" s="99" t="s">
        <v>243</v>
      </c>
      <c r="D18" s="100" t="s">
        <v>244</v>
      </c>
      <c r="E18" s="101">
        <v>39</v>
      </c>
      <c r="F18" s="101"/>
      <c r="G18" s="101"/>
      <c r="H18" s="101"/>
      <c r="I18" s="101"/>
      <c r="J18" s="101"/>
      <c r="K18" s="102" t="s">
        <v>357</v>
      </c>
      <c r="L18" s="100"/>
    </row>
    <row r="19" spans="1:12" ht="20.100000000000001" customHeight="1">
      <c r="A19" s="97">
        <v>13</v>
      </c>
      <c r="B19" s="98" t="s">
        <v>358</v>
      </c>
      <c r="C19" s="99" t="s">
        <v>293</v>
      </c>
      <c r="D19" s="100" t="s">
        <v>294</v>
      </c>
      <c r="E19" s="101">
        <v>171</v>
      </c>
      <c r="F19" s="101"/>
      <c r="G19" s="101"/>
      <c r="H19" s="101"/>
      <c r="I19" s="101"/>
      <c r="J19" s="101"/>
      <c r="K19" s="102" t="s">
        <v>359</v>
      </c>
      <c r="L19" s="100"/>
    </row>
    <row r="20" spans="1:12" ht="20.100000000000001" customHeight="1">
      <c r="A20" s="97">
        <v>14</v>
      </c>
      <c r="B20" s="98" t="s">
        <v>360</v>
      </c>
      <c r="C20" s="99" t="s">
        <v>281</v>
      </c>
      <c r="D20" s="100" t="s">
        <v>282</v>
      </c>
      <c r="E20" s="101">
        <v>30</v>
      </c>
      <c r="F20" s="101"/>
      <c r="G20" s="101"/>
      <c r="H20" s="101"/>
      <c r="I20" s="101"/>
      <c r="J20" s="101"/>
      <c r="K20" s="102" t="s">
        <v>361</v>
      </c>
      <c r="L20" s="100"/>
    </row>
    <row r="21" spans="1:12" ht="20.100000000000001" customHeight="1">
      <c r="A21" s="97">
        <v>15</v>
      </c>
      <c r="B21" s="98" t="s">
        <v>362</v>
      </c>
      <c r="C21" s="99" t="s">
        <v>216</v>
      </c>
      <c r="D21" s="100" t="s">
        <v>217</v>
      </c>
      <c r="E21" s="101">
        <v>216</v>
      </c>
      <c r="F21" s="101"/>
      <c r="G21" s="101"/>
      <c r="H21" s="101"/>
      <c r="I21" s="101"/>
      <c r="J21" s="101"/>
      <c r="K21" s="102" t="s">
        <v>363</v>
      </c>
      <c r="L21" s="100"/>
    </row>
    <row r="22" spans="1:12" ht="20.100000000000001" customHeight="1">
      <c r="A22" s="97">
        <v>16</v>
      </c>
      <c r="B22" s="98" t="s">
        <v>364</v>
      </c>
      <c r="C22" s="99" t="s">
        <v>296</v>
      </c>
      <c r="D22" s="100" t="s">
        <v>297</v>
      </c>
      <c r="E22" s="101">
        <v>221</v>
      </c>
      <c r="F22" s="101"/>
      <c r="G22" s="101"/>
      <c r="H22" s="101"/>
      <c r="I22" s="101"/>
      <c r="J22" s="101"/>
      <c r="K22" s="102" t="s">
        <v>365</v>
      </c>
      <c r="L22" s="100"/>
    </row>
    <row r="23" spans="1:12" ht="20.100000000000001" customHeight="1">
      <c r="A23" s="97">
        <v>17</v>
      </c>
      <c r="B23" s="98" t="s">
        <v>366</v>
      </c>
      <c r="C23" s="99" t="s">
        <v>307</v>
      </c>
      <c r="D23" s="100" t="s">
        <v>308</v>
      </c>
      <c r="E23" s="101">
        <v>216</v>
      </c>
      <c r="F23" s="101"/>
      <c r="G23" s="101"/>
      <c r="H23" s="101"/>
      <c r="I23" s="101"/>
      <c r="J23" s="101"/>
      <c r="K23" s="102" t="s">
        <v>367</v>
      </c>
      <c r="L23" s="100"/>
    </row>
    <row r="24" spans="1:12" ht="20.100000000000001" customHeight="1">
      <c r="A24" s="97">
        <v>18</v>
      </c>
      <c r="B24" s="98" t="s">
        <v>368</v>
      </c>
      <c r="C24" s="99" t="s">
        <v>235</v>
      </c>
      <c r="D24" s="100" t="s">
        <v>176</v>
      </c>
      <c r="E24" s="101"/>
      <c r="F24" s="101"/>
      <c r="G24" s="101"/>
      <c r="H24" s="101"/>
      <c r="I24" s="101"/>
      <c r="J24" s="101"/>
      <c r="K24" s="102" t="s">
        <v>369</v>
      </c>
      <c r="L24" s="100"/>
    </row>
    <row r="25" spans="1:12" ht="20.100000000000001" customHeight="1">
      <c r="A25" s="97">
        <v>19</v>
      </c>
      <c r="B25" s="98" t="s">
        <v>370</v>
      </c>
      <c r="C25" s="99" t="s">
        <v>246</v>
      </c>
      <c r="D25" s="100" t="s">
        <v>223</v>
      </c>
      <c r="E25" s="101">
        <v>191</v>
      </c>
      <c r="F25" s="101"/>
      <c r="G25" s="101"/>
      <c r="H25" s="101"/>
      <c r="I25" s="101"/>
      <c r="J25" s="101"/>
      <c r="K25" s="102" t="s">
        <v>371</v>
      </c>
      <c r="L25" s="100"/>
    </row>
    <row r="26" spans="1:12" ht="20.100000000000001" customHeight="1">
      <c r="A26" s="97">
        <v>20</v>
      </c>
      <c r="B26" s="98" t="s">
        <v>372</v>
      </c>
      <c r="C26" s="99" t="s">
        <v>222</v>
      </c>
      <c r="D26" s="100" t="s">
        <v>223</v>
      </c>
      <c r="E26" s="101"/>
      <c r="F26" s="101"/>
      <c r="G26" s="101"/>
      <c r="H26" s="101"/>
      <c r="I26" s="101"/>
      <c r="J26" s="101"/>
      <c r="K26" s="102" t="s">
        <v>373</v>
      </c>
      <c r="L26" s="100"/>
    </row>
    <row r="27" spans="1:12" ht="20.100000000000001" customHeight="1">
      <c r="A27" s="97">
        <v>21</v>
      </c>
      <c r="B27" s="98" t="s">
        <v>374</v>
      </c>
      <c r="C27" s="99" t="s">
        <v>192</v>
      </c>
      <c r="D27" s="100" t="s">
        <v>193</v>
      </c>
      <c r="E27" s="101">
        <v>187</v>
      </c>
      <c r="F27" s="101"/>
      <c r="G27" s="101"/>
      <c r="H27" s="101"/>
      <c r="I27" s="101"/>
      <c r="J27" s="101"/>
      <c r="K27" s="102" t="s">
        <v>375</v>
      </c>
      <c r="L27" s="100"/>
    </row>
    <row r="28" spans="1:12" ht="20.100000000000001" customHeight="1">
      <c r="A28" s="97">
        <v>22</v>
      </c>
      <c r="B28" s="98" t="s">
        <v>376</v>
      </c>
      <c r="C28" s="99" t="s">
        <v>182</v>
      </c>
      <c r="D28" s="100" t="s">
        <v>183</v>
      </c>
      <c r="E28" s="101"/>
      <c r="F28" s="101"/>
      <c r="G28" s="101"/>
      <c r="H28" s="101"/>
      <c r="I28" s="101"/>
      <c r="J28" s="101"/>
      <c r="K28" s="102" t="s">
        <v>377</v>
      </c>
      <c r="L28" s="100"/>
    </row>
    <row r="29" spans="1:12" ht="20.100000000000001" customHeight="1">
      <c r="A29" s="97">
        <v>23</v>
      </c>
      <c r="B29" s="98" t="s">
        <v>378</v>
      </c>
      <c r="C29" s="99" t="s">
        <v>248</v>
      </c>
      <c r="D29" s="100" t="s">
        <v>249</v>
      </c>
      <c r="E29" s="101"/>
      <c r="F29" s="101" t="s">
        <v>379</v>
      </c>
      <c r="G29" s="101"/>
      <c r="H29" s="101"/>
      <c r="I29" s="101"/>
      <c r="J29" s="101"/>
      <c r="K29" s="102" t="s">
        <v>380</v>
      </c>
      <c r="L29" s="164" t="s">
        <v>381</v>
      </c>
    </row>
    <row r="30" spans="1:12" ht="20.100000000000001" customHeight="1">
      <c r="A30" s="97">
        <v>24</v>
      </c>
      <c r="B30" s="98" t="s">
        <v>382</v>
      </c>
      <c r="C30" s="99" t="s">
        <v>278</v>
      </c>
      <c r="D30" s="100" t="s">
        <v>279</v>
      </c>
      <c r="E30" s="101">
        <v>43</v>
      </c>
      <c r="F30" s="101"/>
      <c r="G30" s="101"/>
      <c r="H30" s="101"/>
      <c r="I30" s="101"/>
      <c r="J30" s="101"/>
      <c r="K30" s="102" t="s">
        <v>383</v>
      </c>
      <c r="L30" s="100"/>
    </row>
    <row r="31" spans="1:12" ht="20.100000000000001" customHeight="1">
      <c r="A31" s="97">
        <v>25</v>
      </c>
      <c r="B31" s="98" t="s">
        <v>384</v>
      </c>
      <c r="C31" s="99" t="s">
        <v>263</v>
      </c>
      <c r="D31" s="100" t="s">
        <v>264</v>
      </c>
      <c r="E31" s="101"/>
      <c r="F31" s="101"/>
      <c r="G31" s="101"/>
      <c r="H31" s="101"/>
      <c r="I31" s="101"/>
      <c r="J31" s="101"/>
      <c r="K31" s="102" t="s">
        <v>385</v>
      </c>
      <c r="L31" s="100"/>
    </row>
    <row r="32" spans="1:12" ht="20.100000000000001" customHeight="1">
      <c r="A32" s="97">
        <v>26</v>
      </c>
      <c r="B32" s="98" t="s">
        <v>386</v>
      </c>
      <c r="C32" s="99" t="s">
        <v>213</v>
      </c>
      <c r="D32" s="100" t="s">
        <v>214</v>
      </c>
      <c r="E32" s="101">
        <v>38</v>
      </c>
      <c r="F32" s="101"/>
      <c r="G32" s="101"/>
      <c r="H32" s="101"/>
      <c r="I32" s="101"/>
      <c r="J32" s="101"/>
      <c r="K32" s="102" t="s">
        <v>387</v>
      </c>
      <c r="L32" s="100"/>
    </row>
    <row r="33" spans="1:12" ht="20.100000000000001" customHeight="1">
      <c r="A33" s="97">
        <v>27</v>
      </c>
      <c r="B33" s="98" t="s">
        <v>388</v>
      </c>
      <c r="C33" s="99" t="s">
        <v>234</v>
      </c>
      <c r="D33" s="100" t="s">
        <v>291</v>
      </c>
      <c r="E33" s="101">
        <v>39</v>
      </c>
      <c r="F33" s="101"/>
      <c r="G33" s="101"/>
      <c r="H33" s="101"/>
      <c r="I33" s="101"/>
      <c r="J33" s="101"/>
      <c r="K33" s="102" t="s">
        <v>389</v>
      </c>
      <c r="L33" s="100"/>
    </row>
    <row r="34" spans="1:12" ht="20.100000000000001" customHeight="1">
      <c r="A34" s="97">
        <v>28</v>
      </c>
      <c r="B34" s="98" t="s">
        <v>390</v>
      </c>
      <c r="C34" s="99" t="s">
        <v>204</v>
      </c>
      <c r="D34" s="100" t="s">
        <v>205</v>
      </c>
      <c r="E34" s="101">
        <v>190</v>
      </c>
      <c r="F34" s="101"/>
      <c r="G34" s="101"/>
      <c r="H34" s="101"/>
      <c r="I34" s="101"/>
      <c r="J34" s="101"/>
      <c r="K34" s="102" t="s">
        <v>391</v>
      </c>
      <c r="L34" s="100"/>
    </row>
    <row r="35" spans="1:12" ht="20.100000000000001" customHeight="1">
      <c r="A35" s="97">
        <v>29</v>
      </c>
      <c r="B35" s="98" t="s">
        <v>392</v>
      </c>
      <c r="C35" s="99" t="s">
        <v>222</v>
      </c>
      <c r="D35" s="100" t="s">
        <v>290</v>
      </c>
      <c r="E35" s="101"/>
      <c r="F35" s="101"/>
      <c r="G35" s="101"/>
      <c r="H35" s="101"/>
      <c r="I35" s="101"/>
      <c r="J35" s="101"/>
      <c r="K35" s="102" t="s">
        <v>393</v>
      </c>
      <c r="L35" s="100"/>
    </row>
    <row r="36" spans="1:12" ht="20.100000000000001" customHeight="1">
      <c r="A36" s="97">
        <v>30</v>
      </c>
      <c r="B36" s="98" t="s">
        <v>394</v>
      </c>
      <c r="C36" s="99" t="s">
        <v>315</v>
      </c>
      <c r="D36" s="100" t="s">
        <v>316</v>
      </c>
      <c r="E36" s="101">
        <v>220</v>
      </c>
      <c r="F36" s="101"/>
      <c r="G36" s="101"/>
      <c r="H36" s="101"/>
      <c r="I36" s="101"/>
      <c r="J36" s="101"/>
      <c r="K36" s="102" t="s">
        <v>395</v>
      </c>
      <c r="L36" s="100"/>
    </row>
    <row r="37" spans="1:12" ht="20.100000000000001" customHeight="1">
      <c r="A37" s="97">
        <v>31</v>
      </c>
      <c r="B37" s="98" t="s">
        <v>396</v>
      </c>
      <c r="C37" s="99" t="s">
        <v>237</v>
      </c>
      <c r="D37" s="100" t="s">
        <v>238</v>
      </c>
      <c r="E37" s="101">
        <v>224</v>
      </c>
      <c r="F37" s="101"/>
      <c r="G37" s="101"/>
      <c r="H37" s="101"/>
      <c r="I37" s="101"/>
      <c r="J37" s="101"/>
      <c r="K37" s="102" t="s">
        <v>397</v>
      </c>
      <c r="L37" s="100"/>
    </row>
    <row r="38" spans="1:12" ht="20.100000000000001" customHeight="1">
      <c r="A38" s="97">
        <v>32</v>
      </c>
      <c r="B38" s="98" t="s">
        <v>398</v>
      </c>
      <c r="C38" s="99" t="s">
        <v>313</v>
      </c>
      <c r="D38" s="100" t="s">
        <v>314</v>
      </c>
      <c r="E38" s="101">
        <v>216</v>
      </c>
      <c r="F38" s="101"/>
      <c r="G38" s="101"/>
      <c r="H38" s="101"/>
      <c r="I38" s="101"/>
      <c r="J38" s="101"/>
      <c r="K38" s="102" t="s">
        <v>399</v>
      </c>
      <c r="L38" s="100"/>
    </row>
    <row r="39" spans="1:12" ht="20.100000000000001" customHeight="1">
      <c r="A39" s="97">
        <v>33</v>
      </c>
      <c r="B39" s="98" t="s">
        <v>400</v>
      </c>
      <c r="C39" s="99" t="s">
        <v>240</v>
      </c>
      <c r="D39" s="100" t="s">
        <v>241</v>
      </c>
      <c r="E39" s="101"/>
      <c r="F39" s="101"/>
      <c r="G39" s="101"/>
      <c r="H39" s="101"/>
      <c r="I39" s="101"/>
      <c r="J39" s="101"/>
      <c r="K39" s="102" t="s">
        <v>401</v>
      </c>
      <c r="L39" s="100"/>
    </row>
    <row r="40" spans="1:12" ht="20.100000000000001" customHeight="1">
      <c r="A40" s="97">
        <v>34</v>
      </c>
      <c r="B40" s="98" t="s">
        <v>402</v>
      </c>
      <c r="C40" s="99" t="s">
        <v>174</v>
      </c>
      <c r="D40" s="100" t="s">
        <v>175</v>
      </c>
      <c r="E40" s="101"/>
      <c r="F40" s="101"/>
      <c r="G40" s="101"/>
      <c r="H40" s="101"/>
      <c r="I40" s="101"/>
      <c r="J40" s="101"/>
      <c r="K40" s="102" t="s">
        <v>403</v>
      </c>
      <c r="L40" s="100"/>
    </row>
    <row r="41" spans="1:12" ht="20.100000000000001" customHeight="1">
      <c r="A41" s="97">
        <v>35</v>
      </c>
      <c r="B41" s="98" t="s">
        <v>404</v>
      </c>
      <c r="C41" s="99" t="s">
        <v>301</v>
      </c>
      <c r="D41" s="100" t="s">
        <v>302</v>
      </c>
      <c r="E41" s="101">
        <v>34</v>
      </c>
      <c r="F41" s="101"/>
      <c r="G41" s="101"/>
      <c r="H41" s="101"/>
      <c r="I41" s="101"/>
      <c r="J41" s="101"/>
      <c r="K41" s="102" t="s">
        <v>405</v>
      </c>
      <c r="L41" s="100"/>
    </row>
    <row r="42" spans="1:12" ht="20.100000000000001" customHeight="1">
      <c r="A42" s="97">
        <v>36</v>
      </c>
      <c r="B42" s="98" t="s">
        <v>406</v>
      </c>
      <c r="C42" s="99" t="s">
        <v>284</v>
      </c>
      <c r="D42" s="100" t="s">
        <v>285</v>
      </c>
      <c r="E42" s="101">
        <v>209</v>
      </c>
      <c r="F42" s="101"/>
      <c r="G42" s="101"/>
      <c r="H42" s="101"/>
      <c r="I42" s="101"/>
      <c r="J42" s="101"/>
      <c r="K42" s="102" t="s">
        <v>407</v>
      </c>
      <c r="L42" s="100"/>
    </row>
    <row r="43" spans="1:12" ht="20.100000000000001" customHeight="1">
      <c r="A43" s="97">
        <v>37</v>
      </c>
      <c r="B43" s="98" t="s">
        <v>408</v>
      </c>
      <c r="C43" s="99" t="s">
        <v>201</v>
      </c>
      <c r="D43" s="100" t="s">
        <v>202</v>
      </c>
      <c r="E43" s="101">
        <v>47</v>
      </c>
      <c r="F43" s="101"/>
      <c r="G43" s="101"/>
      <c r="H43" s="101"/>
      <c r="I43" s="101"/>
      <c r="J43" s="101"/>
      <c r="K43" s="102" t="s">
        <v>409</v>
      </c>
      <c r="L43" s="100"/>
    </row>
    <row r="44" spans="1:12" ht="20.100000000000001" customHeight="1">
      <c r="A44" s="97">
        <v>38</v>
      </c>
      <c r="B44" s="98" t="s">
        <v>410</v>
      </c>
      <c r="C44" s="99" t="s">
        <v>228</v>
      </c>
      <c r="D44" s="100" t="s">
        <v>229</v>
      </c>
      <c r="E44" s="101">
        <v>30</v>
      </c>
      <c r="F44" s="101"/>
      <c r="G44" s="101"/>
      <c r="H44" s="101"/>
      <c r="I44" s="101"/>
      <c r="J44" s="101"/>
      <c r="K44" s="102" t="s">
        <v>411</v>
      </c>
      <c r="L44" s="100"/>
    </row>
    <row r="45" spans="1:12" ht="20.100000000000001" customHeight="1">
      <c r="A45" s="97">
        <v>39</v>
      </c>
      <c r="B45" s="98" t="s">
        <v>412</v>
      </c>
      <c r="C45" s="99" t="s">
        <v>304</v>
      </c>
      <c r="D45" s="100" t="s">
        <v>305</v>
      </c>
      <c r="E45" s="101"/>
      <c r="F45" s="101"/>
      <c r="G45" s="101"/>
      <c r="H45" s="101"/>
      <c r="I45" s="101"/>
      <c r="J45" s="101"/>
      <c r="K45" s="102" t="s">
        <v>413</v>
      </c>
      <c r="L45" s="100"/>
    </row>
    <row r="46" spans="1:12" ht="20.100000000000001" customHeight="1">
      <c r="A46" s="97">
        <v>40</v>
      </c>
      <c r="B46" s="98" t="s">
        <v>414</v>
      </c>
      <c r="C46" s="99" t="s">
        <v>260</v>
      </c>
      <c r="D46" s="100" t="s">
        <v>261</v>
      </c>
      <c r="E46" s="101">
        <v>183</v>
      </c>
      <c r="F46" s="101"/>
      <c r="G46" s="101"/>
      <c r="H46" s="101"/>
      <c r="I46" s="101"/>
      <c r="J46" s="101"/>
      <c r="K46" s="102" t="s">
        <v>415</v>
      </c>
      <c r="L46" s="100"/>
    </row>
    <row r="47" spans="1:12" ht="20.100000000000001" customHeight="1">
      <c r="A47" s="97">
        <v>41</v>
      </c>
      <c r="B47" s="98" t="s">
        <v>416</v>
      </c>
      <c r="C47" s="99" t="s">
        <v>234</v>
      </c>
      <c r="D47" s="100" t="s">
        <v>226</v>
      </c>
      <c r="E47" s="101">
        <v>187</v>
      </c>
      <c r="F47" s="101"/>
      <c r="G47" s="101"/>
      <c r="H47" s="101"/>
      <c r="I47" s="101"/>
      <c r="J47" s="101"/>
      <c r="K47" s="102" t="s">
        <v>417</v>
      </c>
      <c r="L47" s="100"/>
    </row>
    <row r="48" spans="1:12" ht="20.100000000000001" customHeight="1">
      <c r="A48" s="97">
        <v>42</v>
      </c>
      <c r="B48" s="98" t="s">
        <v>418</v>
      </c>
      <c r="C48" s="99" t="s">
        <v>225</v>
      </c>
      <c r="D48" s="100" t="s">
        <v>226</v>
      </c>
      <c r="E48" s="101">
        <v>173</v>
      </c>
      <c r="F48" s="101"/>
      <c r="G48" s="101"/>
      <c r="H48" s="101"/>
      <c r="I48" s="101"/>
      <c r="J48" s="101"/>
      <c r="K48" s="102" t="s">
        <v>419</v>
      </c>
      <c r="L48" s="100"/>
    </row>
    <row r="49" spans="1:12" ht="20.100000000000001" customHeight="1">
      <c r="A49" s="97">
        <v>43</v>
      </c>
      <c r="B49" s="98" t="s">
        <v>420</v>
      </c>
      <c r="C49" s="99" t="s">
        <v>198</v>
      </c>
      <c r="D49" s="100" t="s">
        <v>199</v>
      </c>
      <c r="E49" s="101"/>
      <c r="F49" s="101"/>
      <c r="G49" s="101"/>
      <c r="H49" s="101"/>
      <c r="I49" s="101"/>
      <c r="J49" s="101"/>
      <c r="K49" s="102" t="s">
        <v>421</v>
      </c>
      <c r="L49" s="100"/>
    </row>
    <row r="50" spans="1:12" ht="20.100000000000001" customHeight="1">
      <c r="A50" s="97">
        <v>44</v>
      </c>
      <c r="B50" s="98" t="s">
        <v>422</v>
      </c>
      <c r="C50" s="99" t="s">
        <v>272</v>
      </c>
      <c r="D50" s="100" t="s">
        <v>273</v>
      </c>
      <c r="E50" s="101">
        <v>55</v>
      </c>
      <c r="F50" s="101"/>
      <c r="G50" s="101"/>
      <c r="H50" s="101"/>
      <c r="I50" s="101"/>
      <c r="J50" s="101"/>
      <c r="K50" s="102" t="s">
        <v>423</v>
      </c>
      <c r="L50" s="100"/>
    </row>
    <row r="51" spans="1:12" ht="20.100000000000001" customHeight="1">
      <c r="A51" s="97">
        <v>45</v>
      </c>
      <c r="B51" s="98" t="s">
        <v>424</v>
      </c>
      <c r="C51" s="99" t="s">
        <v>299</v>
      </c>
      <c r="D51" s="100" t="s">
        <v>300</v>
      </c>
      <c r="E51" s="101">
        <v>224</v>
      </c>
      <c r="F51" s="101"/>
      <c r="G51" s="101"/>
      <c r="H51" s="101"/>
      <c r="I51" s="101"/>
      <c r="J51" s="101"/>
      <c r="K51" s="102" t="s">
        <v>425</v>
      </c>
      <c r="L51" s="100"/>
    </row>
    <row r="52" spans="1:12" ht="20.100000000000001" customHeight="1">
      <c r="A52" s="97">
        <v>46</v>
      </c>
      <c r="B52" s="98" t="s">
        <v>426</v>
      </c>
      <c r="C52" s="99" t="s">
        <v>254</v>
      </c>
      <c r="D52" s="100" t="s">
        <v>255</v>
      </c>
      <c r="E52" s="101">
        <v>35</v>
      </c>
      <c r="F52" s="101"/>
      <c r="G52" s="101"/>
      <c r="H52" s="101"/>
      <c r="I52" s="101"/>
      <c r="J52" s="101"/>
      <c r="K52" s="102" t="s">
        <v>427</v>
      </c>
      <c r="L52" s="100"/>
    </row>
    <row r="53" spans="1:12" ht="20.100000000000001" customHeight="1">
      <c r="A53" s="97">
        <v>47</v>
      </c>
      <c r="B53" s="98" t="s">
        <v>428</v>
      </c>
      <c r="C53" s="99" t="s">
        <v>287</v>
      </c>
      <c r="D53" s="100" t="s">
        <v>288</v>
      </c>
      <c r="E53" s="101">
        <v>100</v>
      </c>
      <c r="F53" s="101"/>
      <c r="G53" s="101"/>
      <c r="H53" s="101"/>
      <c r="I53" s="101"/>
      <c r="J53" s="101"/>
      <c r="K53" s="102" t="s">
        <v>429</v>
      </c>
      <c r="L53" s="100"/>
    </row>
    <row r="54" spans="1:12" ht="20.100000000000001" customHeight="1">
      <c r="A54" s="97">
        <v>48</v>
      </c>
      <c r="B54" s="98" t="s">
        <v>430</v>
      </c>
      <c r="C54" s="99" t="s">
        <v>266</v>
      </c>
      <c r="D54" s="100" t="s">
        <v>267</v>
      </c>
      <c r="E54" s="101">
        <v>182</v>
      </c>
      <c r="F54" s="101"/>
      <c r="G54" s="101"/>
      <c r="H54" s="101"/>
      <c r="I54" s="101"/>
      <c r="J54" s="101"/>
      <c r="K54" s="102" t="s">
        <v>431</v>
      </c>
      <c r="L54" s="100"/>
    </row>
    <row r="55" spans="1:12" ht="20.100000000000001" customHeight="1">
      <c r="A55" s="97">
        <v>49</v>
      </c>
      <c r="B55" s="98" t="s">
        <v>432</v>
      </c>
      <c r="C55" s="99" t="s">
        <v>310</v>
      </c>
      <c r="D55" s="100" t="s">
        <v>311</v>
      </c>
      <c r="E55" s="101">
        <v>48</v>
      </c>
      <c r="F55" s="101"/>
      <c r="G55" s="101"/>
      <c r="H55" s="101"/>
      <c r="I55" s="101"/>
      <c r="J55" s="101"/>
      <c r="K55" s="102" t="s">
        <v>433</v>
      </c>
      <c r="L55" s="100"/>
    </row>
    <row r="56" spans="1:12" ht="20.100000000000001" customHeight="1">
      <c r="A56" s="97">
        <v>50</v>
      </c>
      <c r="B56" s="98" t="s">
        <v>434</v>
      </c>
      <c r="C56" s="99" t="s">
        <v>207</v>
      </c>
      <c r="D56" s="100" t="s">
        <v>208</v>
      </c>
      <c r="E56" s="101">
        <v>101</v>
      </c>
      <c r="F56" s="101"/>
      <c r="G56" s="101"/>
      <c r="H56" s="101"/>
      <c r="I56" s="101"/>
      <c r="J56" s="101"/>
      <c r="K56" s="102" t="s">
        <v>435</v>
      </c>
      <c r="L56" s="100"/>
    </row>
    <row r="57" spans="1:12" ht="20.100000000000001" customHeight="1">
      <c r="A57" s="97">
        <v>51</v>
      </c>
      <c r="B57" s="98" t="s">
        <v>436</v>
      </c>
      <c r="C57" s="99" t="s">
        <v>231</v>
      </c>
      <c r="D57" s="100" t="s">
        <v>232</v>
      </c>
      <c r="E57" s="101">
        <v>199</v>
      </c>
      <c r="F57" s="101"/>
      <c r="G57" s="101"/>
      <c r="H57" s="101"/>
      <c r="I57" s="101"/>
      <c r="J57" s="101"/>
      <c r="K57" s="102" t="s">
        <v>437</v>
      </c>
      <c r="L57" s="100"/>
    </row>
    <row r="58" spans="1:12" ht="20.100000000000001" customHeight="1">
      <c r="A58" s="97">
        <v>52</v>
      </c>
      <c r="B58" s="98" t="s">
        <v>438</v>
      </c>
      <c r="C58" s="99" t="s">
        <v>195</v>
      </c>
      <c r="D58" s="100" t="s">
        <v>196</v>
      </c>
      <c r="E58" s="101">
        <v>166</v>
      </c>
      <c r="F58" s="101"/>
      <c r="G58" s="101"/>
      <c r="H58" s="101"/>
      <c r="I58" s="101"/>
      <c r="J58" s="101"/>
      <c r="K58" s="102" t="s">
        <v>439</v>
      </c>
      <c r="L58" s="100"/>
    </row>
    <row r="59" spans="1:12" ht="12" customHeight="1">
      <c r="A59" s="103"/>
      <c r="B59" s="104"/>
      <c r="C59" s="104"/>
      <c r="D59" s="104"/>
      <c r="E59" s="104"/>
      <c r="F59" s="104"/>
      <c r="G59" s="104"/>
      <c r="H59" s="104"/>
      <c r="I59" s="104"/>
      <c r="J59" s="104"/>
      <c r="K59" s="104"/>
      <c r="L59" s="105"/>
    </row>
    <row r="60" spans="1:12" ht="15.75" customHeight="1">
      <c r="A60" s="103"/>
      <c r="B60" s="106" t="s">
        <v>440</v>
      </c>
      <c r="C60" s="106"/>
      <c r="D60" s="107"/>
      <c r="E60" s="107"/>
      <c r="F60" s="107"/>
      <c r="G60" s="107"/>
      <c r="H60" s="107"/>
      <c r="I60" s="107"/>
      <c r="J60" s="140" t="s">
        <v>441</v>
      </c>
      <c r="K60" s="140"/>
      <c r="L60" s="140"/>
    </row>
    <row r="61" spans="1:12">
      <c r="A61" s="103"/>
      <c r="B61" s="108"/>
      <c r="C61" s="108"/>
      <c r="D61" s="106"/>
      <c r="E61" s="106"/>
      <c r="F61" s="106"/>
      <c r="G61" s="106"/>
      <c r="H61" s="106"/>
      <c r="I61" s="106"/>
      <c r="J61" s="141" t="s">
        <v>442</v>
      </c>
      <c r="K61" s="141"/>
      <c r="L61" s="141"/>
    </row>
    <row r="62" spans="1:12">
      <c r="A62" s="103"/>
      <c r="B62" s="108"/>
      <c r="C62" s="108"/>
      <c r="D62" s="108"/>
      <c r="E62" s="108"/>
      <c r="F62" s="108"/>
      <c r="G62" s="108"/>
      <c r="H62" s="108"/>
      <c r="I62" s="108"/>
      <c r="J62" s="108"/>
      <c r="K62" s="108"/>
      <c r="L62" s="108"/>
    </row>
    <row r="63" spans="1:12">
      <c r="A63" s="103"/>
      <c r="B63" s="108"/>
      <c r="C63" s="108"/>
      <c r="D63" s="108"/>
      <c r="E63" s="108"/>
      <c r="F63" s="108"/>
      <c r="G63" s="108"/>
      <c r="H63" s="108"/>
      <c r="I63" s="108"/>
      <c r="J63" s="108"/>
      <c r="K63" s="108"/>
      <c r="L63" s="108"/>
    </row>
    <row r="64" spans="1:12">
      <c r="A64" s="103"/>
      <c r="B64" s="104"/>
      <c r="C64" s="104"/>
      <c r="D64" s="104"/>
      <c r="E64" s="104"/>
      <c r="F64" s="104"/>
      <c r="G64" s="104"/>
      <c r="H64" s="104"/>
      <c r="I64" s="104"/>
      <c r="J64" s="104"/>
      <c r="K64" s="104"/>
      <c r="L64" s="109"/>
    </row>
    <row r="65" spans="1:12">
      <c r="A65" s="103"/>
      <c r="B65" s="142"/>
      <c r="C65" s="142"/>
      <c r="D65" s="110"/>
      <c r="E65" s="110"/>
      <c r="F65" s="110"/>
      <c r="G65" s="110"/>
      <c r="H65" s="110"/>
      <c r="I65" s="110"/>
      <c r="J65" s="142"/>
      <c r="K65" s="142"/>
      <c r="L65" s="142"/>
    </row>
    <row r="66" spans="1:12">
      <c r="A66" s="103"/>
      <c r="B66" s="104"/>
      <c r="C66" s="104"/>
      <c r="D66" s="104"/>
      <c r="E66" s="104"/>
      <c r="F66" s="104"/>
      <c r="G66" s="104"/>
      <c r="H66" s="104"/>
      <c r="I66" s="104"/>
      <c r="J66" s="104"/>
      <c r="K66" s="104"/>
      <c r="L66" s="104"/>
    </row>
    <row r="67" spans="1:12">
      <c r="A67" s="111"/>
      <c r="B67" s="112"/>
      <c r="C67" s="112"/>
      <c r="D67" s="112"/>
      <c r="E67" s="112"/>
      <c r="F67" s="112"/>
      <c r="G67" s="112"/>
      <c r="H67" s="112"/>
      <c r="I67" s="112"/>
      <c r="J67" s="112"/>
      <c r="K67" s="112"/>
      <c r="L67" s="112"/>
    </row>
    <row r="68" spans="1:12">
      <c r="A68" s="111"/>
      <c r="B68" s="112"/>
      <c r="C68" s="112"/>
      <c r="D68" s="112"/>
      <c r="E68" s="112"/>
      <c r="F68" s="112"/>
      <c r="G68" s="112"/>
      <c r="H68" s="112"/>
      <c r="I68" s="112"/>
      <c r="J68" s="112"/>
      <c r="K68" s="112"/>
      <c r="L68" s="112"/>
    </row>
    <row r="69" spans="1:12">
      <c r="A69" s="111"/>
      <c r="B69" s="143"/>
      <c r="C69" s="143"/>
      <c r="D69" s="113"/>
      <c r="E69" s="113"/>
      <c r="F69" s="113"/>
      <c r="G69" s="113"/>
      <c r="H69" s="113"/>
      <c r="I69" s="113"/>
      <c r="J69" s="113"/>
      <c r="K69" s="113"/>
      <c r="L69" s="114"/>
    </row>
    <row r="70" spans="1:12">
      <c r="A70" s="111"/>
      <c r="B70" s="114"/>
      <c r="C70" s="114"/>
      <c r="D70" s="114"/>
      <c r="E70" s="114"/>
      <c r="F70" s="114"/>
      <c r="G70" s="114"/>
      <c r="H70" s="114"/>
      <c r="I70" s="114"/>
      <c r="J70" s="114"/>
      <c r="K70" s="114"/>
      <c r="L70" s="114"/>
    </row>
    <row r="71" spans="1:12">
      <c r="A71" s="115"/>
      <c r="B71" s="116"/>
      <c r="C71" s="116"/>
      <c r="D71" s="116"/>
      <c r="E71" s="116"/>
      <c r="F71" s="116"/>
      <c r="G71" s="116"/>
      <c r="H71" s="116"/>
      <c r="I71" s="116"/>
      <c r="J71" s="116"/>
      <c r="K71" s="116"/>
    </row>
  </sheetData>
  <mergeCells count="6">
    <mergeCell ref="B69:C69"/>
    <mergeCell ref="A1:L1"/>
    <mergeCell ref="J60:L60"/>
    <mergeCell ref="J61:L61"/>
    <mergeCell ref="B65:C65"/>
    <mergeCell ref="J65:L6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topLeftCell="C43" workbookViewId="0">
      <selection activeCell="E52" sqref="E52:E59"/>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2.87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12.87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12.87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12.87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12.87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12.87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12.87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12.87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12.87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12.87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12.87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12.87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12.87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12.87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12.87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12.87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12.87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12.87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12.87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12.87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12.87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12.87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12.87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12.87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12.87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12.87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12.87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12.87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12.87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12.87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12.87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12.87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12.87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12.87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12.87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12.87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12.87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12.87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12.87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12.87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12.87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12.87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12.87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12.87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12.87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12.87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12.87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12.87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12.87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12.87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12.87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12.87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12.87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12.87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12.87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12.87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12.87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12.87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12.87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12.87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12.87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12.87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12.87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12.87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47" t="s">
        <v>161</v>
      </c>
      <c r="B4" s="147"/>
      <c r="C4" s="147"/>
      <c r="D4" s="147"/>
      <c r="E4" s="147"/>
      <c r="F4" s="147"/>
      <c r="G4" s="147"/>
      <c r="H4" s="147"/>
      <c r="I4" s="147"/>
      <c r="J4" s="147"/>
      <c r="K4" s="147"/>
    </row>
    <row r="5" spans="1:12" s="68" customFormat="1" ht="16.5" customHeight="1">
      <c r="A5" s="148" t="s">
        <v>162</v>
      </c>
      <c r="B5" s="148"/>
      <c r="C5" s="148"/>
      <c r="D5" s="148"/>
      <c r="E5" s="148"/>
      <c r="F5" s="148"/>
      <c r="G5" s="148"/>
      <c r="H5" s="148"/>
      <c r="I5" s="148"/>
      <c r="J5" s="148"/>
      <c r="K5" s="148"/>
    </row>
    <row r="6" spans="1:12" ht="10.5" customHeight="1">
      <c r="A6" s="69"/>
      <c r="B6" s="69"/>
      <c r="C6" s="69"/>
      <c r="D6" s="69"/>
      <c r="E6" s="69"/>
      <c r="F6" s="69"/>
      <c r="G6" s="69"/>
      <c r="H6" s="69"/>
      <c r="I6" s="69"/>
      <c r="J6" s="69"/>
      <c r="K6" s="69"/>
    </row>
    <row r="7" spans="1:12" s="71" customFormat="1" ht="24.75" customHeight="1">
      <c r="A7" s="70" t="s">
        <v>163</v>
      </c>
      <c r="B7" s="70" t="s">
        <v>164</v>
      </c>
      <c r="C7" s="70" t="s">
        <v>165</v>
      </c>
      <c r="D7" s="70" t="s">
        <v>166</v>
      </c>
      <c r="E7" s="70" t="s">
        <v>173</v>
      </c>
      <c r="F7" s="70" t="s">
        <v>167</v>
      </c>
      <c r="G7" s="70" t="s">
        <v>168</v>
      </c>
      <c r="H7" s="70" t="s">
        <v>169</v>
      </c>
      <c r="I7" s="70" t="s">
        <v>170</v>
      </c>
      <c r="J7" s="70" t="s">
        <v>171</v>
      </c>
      <c r="K7" s="70" t="s">
        <v>172</v>
      </c>
      <c r="L7" s="70" t="s">
        <v>173</v>
      </c>
    </row>
    <row r="8" spans="1:12" s="71" customFormat="1" ht="15">
      <c r="A8" s="72">
        <v>5</v>
      </c>
      <c r="B8" s="73">
        <v>21003513</v>
      </c>
      <c r="C8" s="74" t="s">
        <v>189</v>
      </c>
      <c r="D8" s="75" t="s">
        <v>190</v>
      </c>
      <c r="E8" s="73">
        <v>221</v>
      </c>
      <c r="F8" s="73" t="s">
        <v>184</v>
      </c>
      <c r="G8" s="76" t="s">
        <v>191</v>
      </c>
      <c r="H8" s="74" t="s">
        <v>178</v>
      </c>
      <c r="I8" s="77">
        <v>0</v>
      </c>
      <c r="J8" s="77">
        <v>94</v>
      </c>
      <c r="K8" s="73">
        <v>94</v>
      </c>
      <c r="L8" s="73">
        <v>221</v>
      </c>
    </row>
    <row r="9" spans="1:12" s="71" customFormat="1" ht="15">
      <c r="A9" s="72">
        <v>27</v>
      </c>
      <c r="B9" s="73">
        <v>21003545</v>
      </c>
      <c r="C9" s="74" t="s">
        <v>251</v>
      </c>
      <c r="D9" s="75" t="s">
        <v>190</v>
      </c>
      <c r="E9" s="73">
        <v>25</v>
      </c>
      <c r="F9" s="73" t="s">
        <v>184</v>
      </c>
      <c r="G9" s="76" t="s">
        <v>221</v>
      </c>
      <c r="H9" s="74" t="s">
        <v>178</v>
      </c>
      <c r="I9" s="77">
        <v>4</v>
      </c>
      <c r="J9" s="77">
        <v>6</v>
      </c>
      <c r="K9" s="73">
        <v>10</v>
      </c>
      <c r="L9" s="73">
        <v>25</v>
      </c>
    </row>
    <row r="10" spans="1:12" s="71" customFormat="1" ht="15">
      <c r="A10" s="72">
        <v>52</v>
      </c>
      <c r="B10" s="73">
        <v>21003687</v>
      </c>
      <c r="C10" s="74" t="s">
        <v>318</v>
      </c>
      <c r="D10" s="75" t="s">
        <v>190</v>
      </c>
      <c r="E10" s="73">
        <v>41</v>
      </c>
      <c r="F10" s="73" t="s">
        <v>176</v>
      </c>
      <c r="G10" s="76" t="s">
        <v>319</v>
      </c>
      <c r="H10" s="74" t="s">
        <v>178</v>
      </c>
      <c r="I10" s="77">
        <v>2</v>
      </c>
      <c r="J10" s="77">
        <v>13</v>
      </c>
      <c r="K10" s="73">
        <v>15</v>
      </c>
      <c r="L10" s="73">
        <v>41</v>
      </c>
    </row>
    <row r="11" spans="1:12" s="71" customFormat="1" ht="15">
      <c r="A11" s="72">
        <v>34</v>
      </c>
      <c r="B11" s="73">
        <v>21003553</v>
      </c>
      <c r="C11" s="74" t="s">
        <v>269</v>
      </c>
      <c r="D11" s="75" t="s">
        <v>270</v>
      </c>
      <c r="E11" s="73">
        <v>143</v>
      </c>
      <c r="F11" s="73" t="s">
        <v>176</v>
      </c>
      <c r="G11" s="76" t="s">
        <v>271</v>
      </c>
      <c r="H11" s="74" t="s">
        <v>178</v>
      </c>
      <c r="I11" s="77">
        <v>4</v>
      </c>
      <c r="J11" s="77">
        <v>60</v>
      </c>
      <c r="K11" s="73">
        <v>64</v>
      </c>
      <c r="L11" s="73">
        <v>143</v>
      </c>
    </row>
    <row r="12" spans="1:12" s="71" customFormat="1" ht="15">
      <c r="A12" s="72">
        <v>12</v>
      </c>
      <c r="B12" s="73">
        <v>21003522</v>
      </c>
      <c r="C12" s="74" t="s">
        <v>210</v>
      </c>
      <c r="D12" s="75" t="s">
        <v>211</v>
      </c>
      <c r="E12" s="73">
        <v>145</v>
      </c>
      <c r="F12" s="73" t="s">
        <v>176</v>
      </c>
      <c r="G12" s="76" t="s">
        <v>212</v>
      </c>
      <c r="H12" s="74" t="s">
        <v>178</v>
      </c>
      <c r="I12" s="77">
        <v>0</v>
      </c>
      <c r="J12" s="77">
        <v>64</v>
      </c>
      <c r="K12" s="73">
        <v>64</v>
      </c>
      <c r="L12" s="73">
        <v>145</v>
      </c>
    </row>
    <row r="13" spans="1:12" s="71" customFormat="1" ht="15">
      <c r="A13" s="72">
        <v>36</v>
      </c>
      <c r="B13" s="73">
        <v>21003555</v>
      </c>
      <c r="C13" s="74" t="s">
        <v>275</v>
      </c>
      <c r="D13" s="75" t="s">
        <v>276</v>
      </c>
      <c r="E13" s="73">
        <v>67</v>
      </c>
      <c r="F13" s="73" t="s">
        <v>176</v>
      </c>
      <c r="G13" s="76" t="s">
        <v>277</v>
      </c>
      <c r="H13" s="74" t="s">
        <v>178</v>
      </c>
      <c r="I13" s="77">
        <v>4</v>
      </c>
      <c r="J13" s="77">
        <v>30</v>
      </c>
      <c r="K13" s="73">
        <v>34</v>
      </c>
      <c r="L13" s="73">
        <v>67</v>
      </c>
    </row>
    <row r="14" spans="1:12" s="71" customFormat="1" ht="15">
      <c r="A14" s="72">
        <v>15</v>
      </c>
      <c r="B14" s="73">
        <v>21003526</v>
      </c>
      <c r="C14" s="74" t="s">
        <v>219</v>
      </c>
      <c r="D14" s="75" t="s">
        <v>220</v>
      </c>
      <c r="E14" s="73">
        <v>27</v>
      </c>
      <c r="F14" s="73" t="s">
        <v>176</v>
      </c>
      <c r="G14" s="76" t="s">
        <v>221</v>
      </c>
      <c r="H14" s="74" t="s">
        <v>178</v>
      </c>
      <c r="I14" s="77">
        <v>5</v>
      </c>
      <c r="J14" s="77">
        <v>5</v>
      </c>
      <c r="K14" s="73">
        <v>10</v>
      </c>
      <c r="L14" s="73">
        <v>27</v>
      </c>
    </row>
    <row r="15" spans="1:12" s="71" customFormat="1" ht="15">
      <c r="A15" s="72">
        <v>28</v>
      </c>
      <c r="B15" s="73">
        <v>21003546</v>
      </c>
      <c r="C15" s="74" t="s">
        <v>252</v>
      </c>
      <c r="D15" s="75" t="s">
        <v>220</v>
      </c>
      <c r="E15" s="73">
        <v>61</v>
      </c>
      <c r="F15" s="73" t="s">
        <v>176</v>
      </c>
      <c r="G15" s="76" t="s">
        <v>253</v>
      </c>
      <c r="H15" s="74" t="s">
        <v>178</v>
      </c>
      <c r="I15" s="77">
        <v>2</v>
      </c>
      <c r="J15" s="77">
        <v>29</v>
      </c>
      <c r="K15" s="73">
        <v>31</v>
      </c>
      <c r="L15" s="73">
        <v>61</v>
      </c>
    </row>
    <row r="16" spans="1:12" s="71" customFormat="1" ht="15">
      <c r="A16" s="72">
        <v>30</v>
      </c>
      <c r="B16" s="73">
        <v>21003548</v>
      </c>
      <c r="C16" s="74" t="s">
        <v>257</v>
      </c>
      <c r="D16" s="75" t="s">
        <v>258</v>
      </c>
      <c r="E16" s="73">
        <v>26</v>
      </c>
      <c r="F16" s="73" t="s">
        <v>176</v>
      </c>
      <c r="G16" s="76" t="s">
        <v>259</v>
      </c>
      <c r="H16" s="74" t="s">
        <v>178</v>
      </c>
      <c r="I16" s="77">
        <v>6</v>
      </c>
      <c r="J16" s="77">
        <v>3</v>
      </c>
      <c r="K16" s="73">
        <v>9</v>
      </c>
      <c r="L16" s="73">
        <v>26</v>
      </c>
    </row>
    <row r="17" spans="1:12" s="71" customFormat="1" ht="15">
      <c r="A17" s="72">
        <v>2</v>
      </c>
      <c r="B17" s="73">
        <v>21003509</v>
      </c>
      <c r="C17" s="74" t="s">
        <v>179</v>
      </c>
      <c r="D17" s="75" t="s">
        <v>180</v>
      </c>
      <c r="E17" s="73">
        <v>10</v>
      </c>
      <c r="F17" s="73" t="s">
        <v>176</v>
      </c>
      <c r="G17" s="76" t="s">
        <v>181</v>
      </c>
      <c r="H17" s="74" t="s">
        <v>178</v>
      </c>
      <c r="I17" s="77">
        <v>1</v>
      </c>
      <c r="J17" s="77">
        <v>3</v>
      </c>
      <c r="K17" s="73">
        <v>4</v>
      </c>
      <c r="L17" s="73">
        <v>10</v>
      </c>
    </row>
    <row r="18" spans="1:12" s="71" customFormat="1" ht="15">
      <c r="A18" s="72">
        <v>4</v>
      </c>
      <c r="B18" s="73">
        <v>21003511</v>
      </c>
      <c r="C18" s="74" t="s">
        <v>186</v>
      </c>
      <c r="D18" s="75" t="s">
        <v>187</v>
      </c>
      <c r="E18" s="73">
        <v>19</v>
      </c>
      <c r="F18" s="73" t="s">
        <v>176</v>
      </c>
      <c r="G18" s="76" t="s">
        <v>188</v>
      </c>
      <c r="H18" s="74" t="s">
        <v>178</v>
      </c>
      <c r="I18" s="77">
        <v>3</v>
      </c>
      <c r="J18" s="77">
        <v>4</v>
      </c>
      <c r="K18" s="73">
        <v>7</v>
      </c>
      <c r="L18" s="73">
        <v>19</v>
      </c>
    </row>
    <row r="19" spans="1:12" s="71" customFormat="1" ht="15">
      <c r="A19" s="72">
        <v>24</v>
      </c>
      <c r="B19" s="73">
        <v>21003541</v>
      </c>
      <c r="C19" s="74" t="s">
        <v>243</v>
      </c>
      <c r="D19" s="75" t="s">
        <v>244</v>
      </c>
      <c r="E19" s="73">
        <v>39</v>
      </c>
      <c r="F19" s="73" t="s">
        <v>184</v>
      </c>
      <c r="G19" s="76" t="s">
        <v>245</v>
      </c>
      <c r="H19" s="74" t="s">
        <v>178</v>
      </c>
      <c r="I19" s="77">
        <v>3</v>
      </c>
      <c r="J19" s="77">
        <v>12</v>
      </c>
      <c r="K19" s="73">
        <v>15</v>
      </c>
      <c r="L19" s="73">
        <v>39</v>
      </c>
    </row>
    <row r="20" spans="1:12" s="71" customFormat="1" ht="15">
      <c r="A20" s="72">
        <v>43</v>
      </c>
      <c r="B20" s="73">
        <v>21003563</v>
      </c>
      <c r="C20" s="74" t="s">
        <v>293</v>
      </c>
      <c r="D20" s="75" t="s">
        <v>294</v>
      </c>
      <c r="E20" s="73">
        <v>171</v>
      </c>
      <c r="F20" s="73" t="s">
        <v>184</v>
      </c>
      <c r="G20" s="76" t="s">
        <v>295</v>
      </c>
      <c r="H20" s="74" t="s">
        <v>178</v>
      </c>
      <c r="I20" s="77">
        <v>0</v>
      </c>
      <c r="J20" s="77">
        <v>73</v>
      </c>
      <c r="K20" s="73">
        <v>73</v>
      </c>
      <c r="L20" s="73">
        <v>171</v>
      </c>
    </row>
    <row r="21" spans="1:12" s="71" customFormat="1" ht="15">
      <c r="A21" s="72">
        <v>38</v>
      </c>
      <c r="B21" s="73">
        <v>21003557</v>
      </c>
      <c r="C21" s="74" t="s">
        <v>281</v>
      </c>
      <c r="D21" s="75" t="s">
        <v>282</v>
      </c>
      <c r="E21" s="73">
        <v>30</v>
      </c>
      <c r="F21" s="73" t="s">
        <v>176</v>
      </c>
      <c r="G21" s="76" t="s">
        <v>283</v>
      </c>
      <c r="H21" s="74" t="s">
        <v>178</v>
      </c>
      <c r="I21" s="77">
        <v>3</v>
      </c>
      <c r="J21" s="77">
        <v>8</v>
      </c>
      <c r="K21" s="73">
        <v>11</v>
      </c>
      <c r="L21" s="73">
        <v>30</v>
      </c>
    </row>
    <row r="22" spans="1:12" s="71" customFormat="1" ht="15">
      <c r="A22" s="72">
        <v>14</v>
      </c>
      <c r="B22" s="73">
        <v>21003525</v>
      </c>
      <c r="C22" s="74" t="s">
        <v>216</v>
      </c>
      <c r="D22" s="75" t="s">
        <v>217</v>
      </c>
      <c r="E22" s="73">
        <v>216</v>
      </c>
      <c r="F22" s="73" t="s">
        <v>184</v>
      </c>
      <c r="G22" s="76" t="s">
        <v>218</v>
      </c>
      <c r="H22" s="74" t="s">
        <v>178</v>
      </c>
      <c r="I22" s="77">
        <v>0</v>
      </c>
      <c r="J22" s="77">
        <v>91</v>
      </c>
      <c r="K22" s="73">
        <v>91</v>
      </c>
      <c r="L22" s="73">
        <v>216</v>
      </c>
    </row>
    <row r="23" spans="1:12" s="71" customFormat="1" ht="15">
      <c r="A23" s="72">
        <v>44</v>
      </c>
      <c r="B23" s="73">
        <v>21003564</v>
      </c>
      <c r="C23" s="74" t="s">
        <v>296</v>
      </c>
      <c r="D23" s="75" t="s">
        <v>297</v>
      </c>
      <c r="E23" s="73">
        <v>221</v>
      </c>
      <c r="F23" s="73" t="s">
        <v>184</v>
      </c>
      <c r="G23" s="76" t="s">
        <v>298</v>
      </c>
      <c r="H23" s="74" t="s">
        <v>178</v>
      </c>
      <c r="I23" s="77">
        <v>0</v>
      </c>
      <c r="J23" s="77">
        <v>94</v>
      </c>
      <c r="K23" s="73">
        <v>94</v>
      </c>
      <c r="L23" s="73">
        <v>221</v>
      </c>
    </row>
    <row r="24" spans="1:12" s="71" customFormat="1" ht="15">
      <c r="A24" s="72">
        <v>48</v>
      </c>
      <c r="B24" s="73">
        <v>21003568</v>
      </c>
      <c r="C24" s="74" t="s">
        <v>307</v>
      </c>
      <c r="D24" s="75" t="s">
        <v>308</v>
      </c>
      <c r="E24" s="73">
        <v>216</v>
      </c>
      <c r="F24" s="73" t="s">
        <v>176</v>
      </c>
      <c r="G24" s="76" t="s">
        <v>309</v>
      </c>
      <c r="H24" s="74" t="s">
        <v>178</v>
      </c>
      <c r="I24" s="77">
        <v>0</v>
      </c>
      <c r="J24" s="77">
        <v>92</v>
      </c>
      <c r="K24" s="73">
        <v>92</v>
      </c>
      <c r="L24" s="73">
        <v>216</v>
      </c>
    </row>
    <row r="25" spans="1:12" s="71" customFormat="1" ht="15">
      <c r="A25" s="72">
        <v>21</v>
      </c>
      <c r="B25" s="73">
        <v>21003534</v>
      </c>
      <c r="C25" s="74" t="s">
        <v>235</v>
      </c>
      <c r="D25" s="75" t="s">
        <v>176</v>
      </c>
      <c r="E25" s="73">
        <v>18</v>
      </c>
      <c r="F25" s="73" t="s">
        <v>176</v>
      </c>
      <c r="G25" s="76" t="s">
        <v>236</v>
      </c>
      <c r="H25" s="74" t="s">
        <v>178</v>
      </c>
      <c r="I25" s="77">
        <v>1</v>
      </c>
      <c r="J25" s="77">
        <v>5</v>
      </c>
      <c r="K25" s="73">
        <v>6</v>
      </c>
      <c r="L25" s="73">
        <v>18</v>
      </c>
    </row>
    <row r="26" spans="1:12" s="71" customFormat="1" ht="15">
      <c r="A26" s="72">
        <v>16</v>
      </c>
      <c r="B26" s="73">
        <v>21003528</v>
      </c>
      <c r="C26" s="74" t="s">
        <v>222</v>
      </c>
      <c r="D26" s="75" t="s">
        <v>223</v>
      </c>
      <c r="E26" s="73">
        <v>24</v>
      </c>
      <c r="F26" s="73" t="s">
        <v>184</v>
      </c>
      <c r="G26" s="76" t="s">
        <v>224</v>
      </c>
      <c r="H26" s="74" t="s">
        <v>178</v>
      </c>
      <c r="I26" s="77">
        <v>2</v>
      </c>
      <c r="J26" s="77">
        <v>10</v>
      </c>
      <c r="K26" s="73">
        <v>12</v>
      </c>
      <c r="L26" s="73">
        <v>24</v>
      </c>
    </row>
    <row r="27" spans="1:12" s="71" customFormat="1" ht="15">
      <c r="A27" s="72">
        <v>25</v>
      </c>
      <c r="B27" s="73">
        <v>21003543</v>
      </c>
      <c r="C27" s="74" t="s">
        <v>246</v>
      </c>
      <c r="D27" s="75" t="s">
        <v>223</v>
      </c>
      <c r="E27" s="73">
        <v>191</v>
      </c>
      <c r="F27" s="73" t="s">
        <v>184</v>
      </c>
      <c r="G27" s="76" t="s">
        <v>247</v>
      </c>
      <c r="H27" s="74" t="s">
        <v>178</v>
      </c>
      <c r="I27" s="77">
        <v>0</v>
      </c>
      <c r="J27" s="77">
        <v>79</v>
      </c>
      <c r="K27" s="73">
        <v>79</v>
      </c>
      <c r="L27" s="73">
        <v>191</v>
      </c>
    </row>
    <row r="28" spans="1:12" s="71" customFormat="1" ht="15">
      <c r="A28" s="72">
        <v>6</v>
      </c>
      <c r="B28" s="73">
        <v>21003514</v>
      </c>
      <c r="C28" s="74" t="s">
        <v>192</v>
      </c>
      <c r="D28" s="75" t="s">
        <v>193</v>
      </c>
      <c r="E28" s="73">
        <v>187</v>
      </c>
      <c r="F28" s="73" t="s">
        <v>184</v>
      </c>
      <c r="G28" s="76" t="s">
        <v>194</v>
      </c>
      <c r="H28" s="74" t="s">
        <v>178</v>
      </c>
      <c r="I28" s="77">
        <v>5</v>
      </c>
      <c r="J28" s="77">
        <v>78</v>
      </c>
      <c r="K28" s="73">
        <v>83</v>
      </c>
      <c r="L28" s="73">
        <v>187</v>
      </c>
    </row>
    <row r="29" spans="1:12" s="71" customFormat="1" ht="15">
      <c r="A29" s="72">
        <v>3</v>
      </c>
      <c r="B29" s="73">
        <v>21003510</v>
      </c>
      <c r="C29" s="74" t="s">
        <v>182</v>
      </c>
      <c r="D29" s="75" t="s">
        <v>183</v>
      </c>
      <c r="E29" s="73">
        <v>20</v>
      </c>
      <c r="F29" s="73" t="s">
        <v>184</v>
      </c>
      <c r="G29" s="76" t="s">
        <v>185</v>
      </c>
      <c r="H29" s="74" t="s">
        <v>178</v>
      </c>
      <c r="I29" s="77">
        <v>1</v>
      </c>
      <c r="J29" s="77">
        <v>5</v>
      </c>
      <c r="K29" s="73">
        <v>6</v>
      </c>
      <c r="L29" s="73">
        <v>20</v>
      </c>
    </row>
    <row r="30" spans="1:12" s="71" customFormat="1" ht="15">
      <c r="A30" s="72">
        <v>26</v>
      </c>
      <c r="B30" s="73">
        <v>21003544</v>
      </c>
      <c r="C30" s="74" t="s">
        <v>248</v>
      </c>
      <c r="D30" s="75" t="s">
        <v>249</v>
      </c>
      <c r="E30" s="73">
        <v>8</v>
      </c>
      <c r="F30" s="73" t="s">
        <v>184</v>
      </c>
      <c r="G30" s="76" t="s">
        <v>250</v>
      </c>
      <c r="H30" s="74" t="s">
        <v>178</v>
      </c>
      <c r="I30" s="77">
        <v>1</v>
      </c>
      <c r="J30" s="77">
        <v>2</v>
      </c>
      <c r="K30" s="73">
        <v>3</v>
      </c>
      <c r="L30" s="73">
        <v>8</v>
      </c>
    </row>
    <row r="31" spans="1:12" s="71" customFormat="1" ht="15">
      <c r="A31" s="72">
        <v>37</v>
      </c>
      <c r="B31" s="73">
        <v>21003556</v>
      </c>
      <c r="C31" s="74" t="s">
        <v>278</v>
      </c>
      <c r="D31" s="75" t="s">
        <v>279</v>
      </c>
      <c r="E31" s="73">
        <v>43</v>
      </c>
      <c r="F31" s="73" t="s">
        <v>184</v>
      </c>
      <c r="G31" s="76" t="s">
        <v>280</v>
      </c>
      <c r="H31" s="74" t="s">
        <v>178</v>
      </c>
      <c r="I31" s="77">
        <v>2</v>
      </c>
      <c r="J31" s="77">
        <v>13</v>
      </c>
      <c r="K31" s="73">
        <v>15</v>
      </c>
      <c r="L31" s="73">
        <v>43</v>
      </c>
    </row>
    <row r="32" spans="1:12" s="71" customFormat="1" ht="15">
      <c r="A32" s="72">
        <v>32</v>
      </c>
      <c r="B32" s="73">
        <v>21003551</v>
      </c>
      <c r="C32" s="74" t="s">
        <v>263</v>
      </c>
      <c r="D32" s="75" t="s">
        <v>264</v>
      </c>
      <c r="E32" s="73">
        <v>29</v>
      </c>
      <c r="F32" s="73" t="s">
        <v>176</v>
      </c>
      <c r="G32" s="76" t="s">
        <v>265</v>
      </c>
      <c r="H32" s="74" t="s">
        <v>178</v>
      </c>
      <c r="I32" s="77">
        <v>6</v>
      </c>
      <c r="J32" s="77">
        <v>5</v>
      </c>
      <c r="K32" s="73">
        <v>11</v>
      </c>
      <c r="L32" s="73">
        <v>29</v>
      </c>
    </row>
    <row r="33" spans="1:12" s="71" customFormat="1" ht="15">
      <c r="A33" s="72">
        <v>13</v>
      </c>
      <c r="B33" s="73">
        <v>21003523</v>
      </c>
      <c r="C33" s="74" t="s">
        <v>213</v>
      </c>
      <c r="D33" s="75" t="s">
        <v>214</v>
      </c>
      <c r="E33" s="73">
        <v>38</v>
      </c>
      <c r="F33" s="73" t="s">
        <v>184</v>
      </c>
      <c r="G33" s="76" t="s">
        <v>215</v>
      </c>
      <c r="H33" s="74" t="s">
        <v>178</v>
      </c>
      <c r="I33" s="77">
        <v>4</v>
      </c>
      <c r="J33" s="77">
        <v>9</v>
      </c>
      <c r="K33" s="73">
        <v>13</v>
      </c>
      <c r="L33" s="73">
        <v>38</v>
      </c>
    </row>
    <row r="34" spans="1:12" s="71" customFormat="1" ht="15">
      <c r="A34" s="72">
        <v>42</v>
      </c>
      <c r="B34" s="73">
        <v>21003562</v>
      </c>
      <c r="C34" s="74" t="s">
        <v>234</v>
      </c>
      <c r="D34" s="75" t="s">
        <v>291</v>
      </c>
      <c r="E34" s="73">
        <v>39</v>
      </c>
      <c r="F34" s="73" t="s">
        <v>184</v>
      </c>
      <c r="G34" s="76" t="s">
        <v>292</v>
      </c>
      <c r="H34" s="74" t="s">
        <v>178</v>
      </c>
      <c r="I34" s="77">
        <v>2</v>
      </c>
      <c r="J34" s="77">
        <v>15</v>
      </c>
      <c r="K34" s="73">
        <v>17</v>
      </c>
      <c r="L34" s="73">
        <v>39</v>
      </c>
    </row>
    <row r="35" spans="1:12" s="71" customFormat="1" ht="15">
      <c r="A35" s="72">
        <v>10</v>
      </c>
      <c r="B35" s="73">
        <v>21003520</v>
      </c>
      <c r="C35" s="74" t="s">
        <v>204</v>
      </c>
      <c r="D35" s="75" t="s">
        <v>205</v>
      </c>
      <c r="E35" s="73">
        <v>190</v>
      </c>
      <c r="F35" s="73" t="s">
        <v>176</v>
      </c>
      <c r="G35" s="76" t="s">
        <v>206</v>
      </c>
      <c r="H35" s="74" t="s">
        <v>178</v>
      </c>
      <c r="I35" s="77">
        <v>0</v>
      </c>
      <c r="J35" s="77">
        <v>80</v>
      </c>
      <c r="K35" s="73">
        <v>80</v>
      </c>
      <c r="L35" s="73">
        <v>190</v>
      </c>
    </row>
    <row r="36" spans="1:12" s="71" customFormat="1" ht="15">
      <c r="A36" s="72">
        <v>41</v>
      </c>
      <c r="B36" s="73">
        <v>21003561</v>
      </c>
      <c r="C36" s="74" t="s">
        <v>222</v>
      </c>
      <c r="D36" s="75" t="s">
        <v>290</v>
      </c>
      <c r="E36" s="73">
        <v>11</v>
      </c>
      <c r="F36" s="73" t="s">
        <v>184</v>
      </c>
      <c r="G36" s="76" t="s">
        <v>259</v>
      </c>
      <c r="H36" s="74" t="s">
        <v>178</v>
      </c>
      <c r="I36" s="77">
        <v>0</v>
      </c>
      <c r="J36" s="77">
        <v>4</v>
      </c>
      <c r="K36" s="73">
        <v>4</v>
      </c>
      <c r="L36" s="73">
        <v>11</v>
      </c>
    </row>
    <row r="37" spans="1:12" s="71" customFormat="1" ht="15">
      <c r="A37" s="72">
        <v>51</v>
      </c>
      <c r="B37" s="73">
        <v>21003571</v>
      </c>
      <c r="C37" s="74" t="s">
        <v>315</v>
      </c>
      <c r="D37" s="75" t="s">
        <v>316</v>
      </c>
      <c r="E37" s="73">
        <v>220</v>
      </c>
      <c r="F37" s="73" t="s">
        <v>176</v>
      </c>
      <c r="G37" s="76" t="s">
        <v>317</v>
      </c>
      <c r="H37" s="74" t="s">
        <v>178</v>
      </c>
      <c r="I37" s="77">
        <v>0</v>
      </c>
      <c r="J37" s="77">
        <v>93</v>
      </c>
      <c r="K37" s="73">
        <v>93</v>
      </c>
      <c r="L37" s="73">
        <v>220</v>
      </c>
    </row>
    <row r="38" spans="1:12" s="71" customFormat="1" ht="15">
      <c r="A38" s="72">
        <v>22</v>
      </c>
      <c r="B38" s="73">
        <v>21003535</v>
      </c>
      <c r="C38" s="74" t="s">
        <v>237</v>
      </c>
      <c r="D38" s="75" t="s">
        <v>238</v>
      </c>
      <c r="E38" s="73">
        <v>224</v>
      </c>
      <c r="F38" s="73" t="s">
        <v>176</v>
      </c>
      <c r="G38" s="76" t="s">
        <v>239</v>
      </c>
      <c r="H38" s="74" t="s">
        <v>178</v>
      </c>
      <c r="I38" s="77">
        <v>0</v>
      </c>
      <c r="J38" s="77">
        <v>94</v>
      </c>
      <c r="K38" s="73">
        <v>94</v>
      </c>
      <c r="L38" s="73">
        <v>224</v>
      </c>
    </row>
    <row r="39" spans="1:12" s="71" customFormat="1" ht="15">
      <c r="A39" s="72">
        <v>50</v>
      </c>
      <c r="B39" s="73">
        <v>21003570</v>
      </c>
      <c r="C39" s="74" t="s">
        <v>313</v>
      </c>
      <c r="D39" s="75" t="s">
        <v>314</v>
      </c>
      <c r="E39" s="73">
        <v>216</v>
      </c>
      <c r="F39" s="73" t="s">
        <v>184</v>
      </c>
      <c r="G39" s="76" t="s">
        <v>233</v>
      </c>
      <c r="H39" s="74" t="s">
        <v>178</v>
      </c>
      <c r="I39" s="77">
        <v>1</v>
      </c>
      <c r="J39" s="77">
        <v>90</v>
      </c>
      <c r="K39" s="73">
        <v>91</v>
      </c>
      <c r="L39" s="73">
        <v>216</v>
      </c>
    </row>
    <row r="40" spans="1:12" s="71" customFormat="1" ht="15">
      <c r="A40" s="72">
        <v>23</v>
      </c>
      <c r="B40" s="73">
        <v>21003540</v>
      </c>
      <c r="C40" s="74" t="s">
        <v>240</v>
      </c>
      <c r="D40" s="75" t="s">
        <v>241</v>
      </c>
      <c r="E40" s="73">
        <v>20</v>
      </c>
      <c r="F40" s="73" t="s">
        <v>176</v>
      </c>
      <c r="G40" s="76" t="s">
        <v>242</v>
      </c>
      <c r="H40" s="74" t="s">
        <v>178</v>
      </c>
      <c r="I40" s="77">
        <v>2</v>
      </c>
      <c r="J40" s="77">
        <v>7</v>
      </c>
      <c r="K40" s="73">
        <v>9</v>
      </c>
      <c r="L40" s="73">
        <v>20</v>
      </c>
    </row>
    <row r="41" spans="1:12" s="71" customFormat="1" ht="15">
      <c r="A41" s="72">
        <v>1</v>
      </c>
      <c r="B41" s="73">
        <v>21003504</v>
      </c>
      <c r="C41" s="74" t="s">
        <v>174</v>
      </c>
      <c r="D41" s="75" t="s">
        <v>175</v>
      </c>
      <c r="E41" s="73">
        <v>41</v>
      </c>
      <c r="F41" s="73" t="s">
        <v>176</v>
      </c>
      <c r="G41" s="76" t="s">
        <v>177</v>
      </c>
      <c r="H41" s="74" t="s">
        <v>178</v>
      </c>
      <c r="I41" s="77">
        <v>4</v>
      </c>
      <c r="J41" s="77">
        <v>11</v>
      </c>
      <c r="K41" s="73">
        <v>15</v>
      </c>
      <c r="L41" s="73">
        <v>41</v>
      </c>
    </row>
    <row r="42" spans="1:12" s="71" customFormat="1" ht="15">
      <c r="A42" s="72">
        <v>46</v>
      </c>
      <c r="B42" s="73">
        <v>21003566</v>
      </c>
      <c r="C42" s="74" t="s">
        <v>301</v>
      </c>
      <c r="D42" s="75" t="s">
        <v>302</v>
      </c>
      <c r="E42" s="73">
        <v>34</v>
      </c>
      <c r="F42" s="73" t="s">
        <v>176</v>
      </c>
      <c r="G42" s="76" t="s">
        <v>303</v>
      </c>
      <c r="H42" s="74" t="s">
        <v>178</v>
      </c>
      <c r="I42" s="77">
        <v>5</v>
      </c>
      <c r="J42" s="77">
        <v>7</v>
      </c>
      <c r="K42" s="73">
        <v>12</v>
      </c>
      <c r="L42" s="73">
        <v>34</v>
      </c>
    </row>
    <row r="43" spans="1:12" s="71" customFormat="1" ht="15">
      <c r="A43" s="72">
        <v>39</v>
      </c>
      <c r="B43" s="73">
        <v>21003558</v>
      </c>
      <c r="C43" s="74" t="s">
        <v>284</v>
      </c>
      <c r="D43" s="75" t="s">
        <v>285</v>
      </c>
      <c r="E43" s="73">
        <v>209</v>
      </c>
      <c r="F43" s="73" t="s">
        <v>184</v>
      </c>
      <c r="G43" s="76" t="s">
        <v>286</v>
      </c>
      <c r="H43" s="74" t="s">
        <v>178</v>
      </c>
      <c r="I43" s="77">
        <v>0</v>
      </c>
      <c r="J43" s="77">
        <v>87</v>
      </c>
      <c r="K43" s="73">
        <v>87</v>
      </c>
      <c r="L43" s="73">
        <v>209</v>
      </c>
    </row>
    <row r="44" spans="1:12" s="71" customFormat="1" ht="15">
      <c r="A44" s="72">
        <v>9</v>
      </c>
      <c r="B44" s="73">
        <v>21003518</v>
      </c>
      <c r="C44" s="74" t="s">
        <v>201</v>
      </c>
      <c r="D44" s="75" t="s">
        <v>202</v>
      </c>
      <c r="E44" s="73">
        <v>47</v>
      </c>
      <c r="F44" s="73" t="s">
        <v>184</v>
      </c>
      <c r="G44" s="76" t="s">
        <v>203</v>
      </c>
      <c r="H44" s="74" t="s">
        <v>178</v>
      </c>
      <c r="I44" s="77">
        <v>3</v>
      </c>
      <c r="J44" s="77">
        <v>16</v>
      </c>
      <c r="K44" s="73">
        <v>19</v>
      </c>
      <c r="L44" s="73">
        <v>47</v>
      </c>
    </row>
    <row r="45" spans="1:12" s="71" customFormat="1" ht="15">
      <c r="A45" s="72">
        <v>18</v>
      </c>
      <c r="B45" s="73">
        <v>21003531</v>
      </c>
      <c r="C45" s="74" t="s">
        <v>228</v>
      </c>
      <c r="D45" s="75" t="s">
        <v>229</v>
      </c>
      <c r="E45" s="73">
        <v>30</v>
      </c>
      <c r="F45" s="73" t="s">
        <v>176</v>
      </c>
      <c r="G45" s="76" t="s">
        <v>230</v>
      </c>
      <c r="H45" s="74" t="s">
        <v>178</v>
      </c>
      <c r="I45" s="77">
        <v>2</v>
      </c>
      <c r="J45" s="77">
        <v>10</v>
      </c>
      <c r="K45" s="73">
        <v>12</v>
      </c>
      <c r="L45" s="73">
        <v>30</v>
      </c>
    </row>
    <row r="46" spans="1:12" s="71" customFormat="1" ht="15">
      <c r="A46" s="72">
        <v>47</v>
      </c>
      <c r="B46" s="73">
        <v>21003567</v>
      </c>
      <c r="C46" s="74" t="s">
        <v>304</v>
      </c>
      <c r="D46" s="75" t="s">
        <v>305</v>
      </c>
      <c r="E46" s="73">
        <v>18</v>
      </c>
      <c r="F46" s="73" t="s">
        <v>184</v>
      </c>
      <c r="G46" s="76" t="s">
        <v>306</v>
      </c>
      <c r="H46" s="74" t="s">
        <v>178</v>
      </c>
      <c r="I46" s="77">
        <v>4</v>
      </c>
      <c r="J46" s="77">
        <v>4</v>
      </c>
      <c r="K46" s="73">
        <v>8</v>
      </c>
      <c r="L46" s="73">
        <v>18</v>
      </c>
    </row>
    <row r="47" spans="1:12" s="71" customFormat="1" ht="15">
      <c r="A47" s="72">
        <v>31</v>
      </c>
      <c r="B47" s="73">
        <v>21003549</v>
      </c>
      <c r="C47" s="74" t="s">
        <v>260</v>
      </c>
      <c r="D47" s="75" t="s">
        <v>261</v>
      </c>
      <c r="E47" s="73">
        <v>183</v>
      </c>
      <c r="F47" s="73" t="s">
        <v>184</v>
      </c>
      <c r="G47" s="76" t="s">
        <v>262</v>
      </c>
      <c r="H47" s="74" t="s">
        <v>178</v>
      </c>
      <c r="I47" s="77">
        <v>1</v>
      </c>
      <c r="J47" s="77">
        <v>78</v>
      </c>
      <c r="K47" s="73">
        <v>79</v>
      </c>
      <c r="L47" s="73">
        <v>183</v>
      </c>
    </row>
    <row r="48" spans="1:12" s="71" customFormat="1" ht="15">
      <c r="A48" s="72">
        <v>17</v>
      </c>
      <c r="B48" s="73">
        <v>21003529</v>
      </c>
      <c r="C48" s="74" t="s">
        <v>225</v>
      </c>
      <c r="D48" s="75" t="s">
        <v>226</v>
      </c>
      <c r="E48" s="73">
        <v>173</v>
      </c>
      <c r="F48" s="73" t="s">
        <v>176</v>
      </c>
      <c r="G48" s="76" t="s">
        <v>227</v>
      </c>
      <c r="H48" s="74" t="s">
        <v>178</v>
      </c>
      <c r="I48" s="77">
        <v>0</v>
      </c>
      <c r="J48" s="77">
        <v>76</v>
      </c>
      <c r="K48" s="73">
        <v>76</v>
      </c>
      <c r="L48" s="73">
        <v>173</v>
      </c>
    </row>
    <row r="49" spans="1:12" s="71" customFormat="1" ht="15">
      <c r="A49" s="72">
        <v>20</v>
      </c>
      <c r="B49" s="73">
        <v>21003533</v>
      </c>
      <c r="C49" s="74" t="s">
        <v>234</v>
      </c>
      <c r="D49" s="75" t="s">
        <v>226</v>
      </c>
      <c r="E49" s="73">
        <v>187</v>
      </c>
      <c r="F49" s="73" t="s">
        <v>184</v>
      </c>
      <c r="G49" s="76" t="s">
        <v>209</v>
      </c>
      <c r="H49" s="74" t="s">
        <v>178</v>
      </c>
      <c r="I49" s="77">
        <v>0</v>
      </c>
      <c r="J49" s="77">
        <v>83</v>
      </c>
      <c r="K49" s="73">
        <v>83</v>
      </c>
      <c r="L49" s="73">
        <v>187</v>
      </c>
    </row>
    <row r="50" spans="1:12" s="71" customFormat="1" ht="15">
      <c r="A50" s="72">
        <v>8</v>
      </c>
      <c r="B50" s="73">
        <v>21003517</v>
      </c>
      <c r="C50" s="74" t="s">
        <v>198</v>
      </c>
      <c r="D50" s="75" t="s">
        <v>199</v>
      </c>
      <c r="E50" s="73">
        <v>29</v>
      </c>
      <c r="F50" s="73" t="s">
        <v>176</v>
      </c>
      <c r="G50" s="76" t="s">
        <v>200</v>
      </c>
      <c r="H50" s="74" t="s">
        <v>178</v>
      </c>
      <c r="I50" s="77">
        <v>3</v>
      </c>
      <c r="J50" s="77">
        <v>8</v>
      </c>
      <c r="K50" s="73">
        <v>11</v>
      </c>
      <c r="L50" s="73">
        <v>29</v>
      </c>
    </row>
    <row r="51" spans="1:12" s="71" customFormat="1" ht="15">
      <c r="A51" s="72">
        <v>35</v>
      </c>
      <c r="B51" s="73">
        <v>21003554</v>
      </c>
      <c r="C51" s="74" t="s">
        <v>272</v>
      </c>
      <c r="D51" s="75" t="s">
        <v>273</v>
      </c>
      <c r="E51" s="73">
        <v>55</v>
      </c>
      <c r="F51" s="73" t="s">
        <v>176</v>
      </c>
      <c r="G51" s="76" t="s">
        <v>274</v>
      </c>
      <c r="H51" s="74" t="s">
        <v>178</v>
      </c>
      <c r="I51" s="77">
        <v>5</v>
      </c>
      <c r="J51" s="77">
        <v>26</v>
      </c>
      <c r="K51" s="73">
        <v>31</v>
      </c>
      <c r="L51" s="73">
        <v>55</v>
      </c>
    </row>
    <row r="52" spans="1:12" s="71" customFormat="1" ht="15">
      <c r="A52" s="72">
        <v>45</v>
      </c>
      <c r="B52" s="73">
        <v>21003565</v>
      </c>
      <c r="C52" s="74" t="s">
        <v>299</v>
      </c>
      <c r="D52" s="75" t="s">
        <v>300</v>
      </c>
      <c r="E52" s="73">
        <v>224</v>
      </c>
      <c r="F52" s="73" t="s">
        <v>176</v>
      </c>
      <c r="G52" s="76" t="s">
        <v>245</v>
      </c>
      <c r="H52" s="74" t="s">
        <v>178</v>
      </c>
      <c r="I52" s="77">
        <v>0</v>
      </c>
      <c r="J52" s="77">
        <v>94</v>
      </c>
      <c r="K52" s="73">
        <v>94</v>
      </c>
      <c r="L52" s="73">
        <v>224</v>
      </c>
    </row>
    <row r="53" spans="1:12" s="71" customFormat="1" ht="15">
      <c r="A53" s="72">
        <v>29</v>
      </c>
      <c r="B53" s="73">
        <v>21003547</v>
      </c>
      <c r="C53" s="74" t="s">
        <v>254</v>
      </c>
      <c r="D53" s="75" t="s">
        <v>255</v>
      </c>
      <c r="E53" s="73">
        <v>35</v>
      </c>
      <c r="F53" s="73" t="s">
        <v>176</v>
      </c>
      <c r="G53" s="76" t="s">
        <v>256</v>
      </c>
      <c r="H53" s="74" t="s">
        <v>178</v>
      </c>
      <c r="I53" s="77">
        <v>10</v>
      </c>
      <c r="J53" s="77">
        <v>6</v>
      </c>
      <c r="K53" s="73">
        <v>16</v>
      </c>
      <c r="L53" s="73">
        <v>35</v>
      </c>
    </row>
    <row r="54" spans="1:12" s="71" customFormat="1" ht="15">
      <c r="A54" s="72">
        <v>40</v>
      </c>
      <c r="B54" s="73">
        <v>21003559</v>
      </c>
      <c r="C54" s="74" t="s">
        <v>287</v>
      </c>
      <c r="D54" s="75" t="s">
        <v>288</v>
      </c>
      <c r="E54" s="73">
        <v>100</v>
      </c>
      <c r="F54" s="73" t="s">
        <v>176</v>
      </c>
      <c r="G54" s="76" t="s">
        <v>289</v>
      </c>
      <c r="H54" s="74" t="s">
        <v>178</v>
      </c>
      <c r="I54" s="77">
        <v>4</v>
      </c>
      <c r="J54" s="77">
        <v>47</v>
      </c>
      <c r="K54" s="73">
        <v>51</v>
      </c>
      <c r="L54" s="73">
        <v>100</v>
      </c>
    </row>
    <row r="55" spans="1:12" s="71" customFormat="1" ht="15">
      <c r="A55" s="72">
        <v>33</v>
      </c>
      <c r="B55" s="73">
        <v>21003552</v>
      </c>
      <c r="C55" s="74" t="s">
        <v>266</v>
      </c>
      <c r="D55" s="75" t="s">
        <v>267</v>
      </c>
      <c r="E55" s="73">
        <v>182</v>
      </c>
      <c r="F55" s="73" t="s">
        <v>176</v>
      </c>
      <c r="G55" s="76" t="s">
        <v>268</v>
      </c>
      <c r="H55" s="74" t="s">
        <v>178</v>
      </c>
      <c r="I55" s="77">
        <v>0</v>
      </c>
      <c r="J55" s="77">
        <v>76</v>
      </c>
      <c r="K55" s="73">
        <v>76</v>
      </c>
      <c r="L55" s="73">
        <v>182</v>
      </c>
    </row>
    <row r="56" spans="1:12" s="71" customFormat="1" ht="15">
      <c r="A56" s="72">
        <v>49</v>
      </c>
      <c r="B56" s="73">
        <v>21003569</v>
      </c>
      <c r="C56" s="74" t="s">
        <v>310</v>
      </c>
      <c r="D56" s="75" t="s">
        <v>311</v>
      </c>
      <c r="E56" s="73">
        <v>48</v>
      </c>
      <c r="F56" s="73" t="s">
        <v>176</v>
      </c>
      <c r="G56" s="76" t="s">
        <v>312</v>
      </c>
      <c r="H56" s="74" t="s">
        <v>178</v>
      </c>
      <c r="I56" s="77">
        <v>5</v>
      </c>
      <c r="J56" s="77">
        <v>18</v>
      </c>
      <c r="K56" s="73">
        <v>23</v>
      </c>
      <c r="L56" s="73">
        <v>48</v>
      </c>
    </row>
    <row r="57" spans="1:12" s="71" customFormat="1" ht="15">
      <c r="A57" s="72">
        <v>11</v>
      </c>
      <c r="B57" s="73">
        <v>21003521</v>
      </c>
      <c r="C57" s="74" t="s">
        <v>207</v>
      </c>
      <c r="D57" s="75" t="s">
        <v>208</v>
      </c>
      <c r="E57" s="73">
        <v>101</v>
      </c>
      <c r="F57" s="73" t="s">
        <v>176</v>
      </c>
      <c r="G57" s="76" t="s">
        <v>209</v>
      </c>
      <c r="H57" s="74" t="s">
        <v>178</v>
      </c>
      <c r="I57" s="77">
        <v>2</v>
      </c>
      <c r="J57" s="77">
        <v>47</v>
      </c>
      <c r="K57" s="73">
        <v>49</v>
      </c>
      <c r="L57" s="73">
        <v>101</v>
      </c>
    </row>
    <row r="58" spans="1:12" s="71" customFormat="1" ht="15">
      <c r="A58" s="72">
        <v>19</v>
      </c>
      <c r="B58" s="73">
        <v>21003532</v>
      </c>
      <c r="C58" s="74" t="s">
        <v>231</v>
      </c>
      <c r="D58" s="75" t="s">
        <v>232</v>
      </c>
      <c r="E58" s="73">
        <v>199</v>
      </c>
      <c r="F58" s="73" t="s">
        <v>176</v>
      </c>
      <c r="G58" s="76" t="s">
        <v>233</v>
      </c>
      <c r="H58" s="74" t="s">
        <v>178</v>
      </c>
      <c r="I58" s="77">
        <v>2</v>
      </c>
      <c r="J58" s="77">
        <v>85</v>
      </c>
      <c r="K58" s="73">
        <v>87</v>
      </c>
      <c r="L58" s="73">
        <v>199</v>
      </c>
    </row>
    <row r="59" spans="1:12" s="71" customFormat="1" ht="15">
      <c r="A59" s="72">
        <v>7</v>
      </c>
      <c r="B59" s="73">
        <v>21003515</v>
      </c>
      <c r="C59" s="74" t="s">
        <v>195</v>
      </c>
      <c r="D59" s="75" t="s">
        <v>196</v>
      </c>
      <c r="E59" s="73">
        <v>166</v>
      </c>
      <c r="F59" s="73" t="s">
        <v>184</v>
      </c>
      <c r="G59" s="76" t="s">
        <v>197</v>
      </c>
      <c r="H59" s="74" t="s">
        <v>178</v>
      </c>
      <c r="I59" s="77">
        <v>1</v>
      </c>
      <c r="J59" s="77">
        <v>69</v>
      </c>
      <c r="K59" s="73">
        <v>70</v>
      </c>
      <c r="L59" s="73">
        <v>166</v>
      </c>
    </row>
    <row r="60" spans="1:12" ht="12" customHeight="1">
      <c r="A60" s="78"/>
      <c r="B60" s="79"/>
      <c r="C60" s="79"/>
      <c r="D60" s="79"/>
      <c r="E60" s="79"/>
      <c r="F60" s="79"/>
      <c r="G60" s="79"/>
      <c r="H60" s="79"/>
      <c r="I60" s="79"/>
      <c r="J60" s="79"/>
      <c r="K60" s="66"/>
    </row>
    <row r="61" spans="1:12" ht="15.75" customHeight="1">
      <c r="A61" s="78"/>
      <c r="B61" s="149"/>
      <c r="C61" s="149"/>
      <c r="D61" s="80"/>
      <c r="E61" s="83"/>
      <c r="F61" s="81"/>
      <c r="G61" s="81"/>
      <c r="H61" s="81"/>
      <c r="I61" s="150" t="s">
        <v>320</v>
      </c>
      <c r="J61" s="150"/>
      <c r="K61" s="150"/>
    </row>
    <row r="62" spans="1:12">
      <c r="A62" s="78"/>
      <c r="B62" s="149"/>
      <c r="C62" s="149"/>
      <c r="D62" s="80"/>
      <c r="E62" s="83"/>
      <c r="F62" s="82"/>
      <c r="G62" s="82"/>
      <c r="H62" s="82"/>
      <c r="I62" s="151" t="s">
        <v>321</v>
      </c>
      <c r="J62" s="151"/>
      <c r="K62" s="151"/>
    </row>
    <row r="63" spans="1:12">
      <c r="A63" s="78"/>
      <c r="B63" s="80"/>
      <c r="C63" s="80"/>
      <c r="D63" s="80"/>
      <c r="E63" s="83"/>
      <c r="F63" s="80"/>
      <c r="G63" s="80"/>
      <c r="H63" s="80"/>
      <c r="I63" s="80"/>
      <c r="J63" s="80"/>
      <c r="K63" s="80"/>
    </row>
    <row r="64" spans="1:12">
      <c r="A64" s="78"/>
      <c r="B64" s="80"/>
      <c r="C64" s="80"/>
      <c r="D64" s="80"/>
      <c r="E64" s="83"/>
      <c r="F64" s="80"/>
      <c r="G64" s="80"/>
      <c r="H64" s="80"/>
      <c r="I64" s="80"/>
      <c r="J64" s="80"/>
      <c r="K64" s="80"/>
    </row>
    <row r="65" spans="1:11">
      <c r="A65" s="78"/>
      <c r="B65" s="144"/>
      <c r="C65" s="144"/>
      <c r="D65" s="84"/>
      <c r="E65" s="84"/>
      <c r="F65" s="85"/>
      <c r="G65" s="85"/>
      <c r="H65" s="85"/>
      <c r="I65" s="85"/>
      <c r="J65" s="85"/>
      <c r="K65" s="85"/>
    </row>
    <row r="66" spans="1:11">
      <c r="A66" s="78"/>
      <c r="B66" s="79"/>
      <c r="C66" s="79"/>
      <c r="D66" s="79"/>
      <c r="E66" s="79"/>
      <c r="F66" s="79"/>
      <c r="G66" s="79"/>
      <c r="H66" s="79"/>
      <c r="I66" s="145" t="s">
        <v>322</v>
      </c>
      <c r="J66" s="145"/>
      <c r="K66" s="145"/>
    </row>
    <row r="67" spans="1:11">
      <c r="A67" s="78"/>
      <c r="B67" s="79"/>
      <c r="C67" s="79"/>
      <c r="D67" s="79"/>
      <c r="E67" s="79"/>
      <c r="F67" s="79"/>
      <c r="G67" s="79"/>
      <c r="H67" s="79"/>
      <c r="I67" s="79"/>
      <c r="J67" s="79"/>
      <c r="K67" s="79"/>
    </row>
    <row r="68" spans="1:11">
      <c r="A68" s="78"/>
      <c r="B68" s="79"/>
      <c r="C68" s="79"/>
      <c r="D68" s="79"/>
      <c r="E68" s="79"/>
      <c r="F68" s="79"/>
      <c r="G68" s="79"/>
      <c r="H68" s="79"/>
      <c r="I68" s="79"/>
      <c r="J68" s="79"/>
      <c r="K68" s="79"/>
    </row>
    <row r="69" spans="1:11">
      <c r="A69" s="78"/>
      <c r="B69" s="146"/>
      <c r="C69" s="146"/>
      <c r="D69" s="86"/>
      <c r="E69" s="86"/>
      <c r="F69" s="86"/>
      <c r="G69" s="86"/>
      <c r="H69" s="86"/>
      <c r="I69" s="86"/>
      <c r="J69" s="86"/>
      <c r="K69" s="66"/>
    </row>
    <row r="70" spans="1:11">
      <c r="A70" s="78"/>
      <c r="B70" s="66"/>
      <c r="C70" s="66"/>
      <c r="D70" s="66"/>
      <c r="E70" s="66"/>
      <c r="F70" s="66"/>
      <c r="G70" s="66"/>
      <c r="H70" s="66"/>
      <c r="I70" s="66"/>
      <c r="J70" s="66"/>
      <c r="K70" s="66"/>
    </row>
    <row r="71" spans="1:11">
      <c r="A71" s="87"/>
      <c r="B71" s="88"/>
      <c r="C71" s="88"/>
      <c r="D71" s="88"/>
      <c r="E71" s="88"/>
      <c r="F71" s="88"/>
      <c r="G71" s="88"/>
      <c r="H71" s="88"/>
      <c r="I71" s="88"/>
      <c r="J71" s="88"/>
    </row>
  </sheetData>
  <sortState ref="A8:WVS59">
    <sortCondition ref="D8:D59"/>
  </sortState>
  <mergeCells count="9">
    <mergeCell ref="B65:C65"/>
    <mergeCell ref="I66:K66"/>
    <mergeCell ref="B69:C69"/>
    <mergeCell ref="A4:K4"/>
    <mergeCell ref="A5:K5"/>
    <mergeCell ref="B61:C61"/>
    <mergeCell ref="I61:K61"/>
    <mergeCell ref="B62:C62"/>
    <mergeCell ref="I62:K6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3"/>
      <c r="B2" s="163"/>
      <c r="C2" s="117"/>
      <c r="D2" s="117"/>
      <c r="E2" s="117"/>
      <c r="F2" s="117"/>
      <c r="G2" s="117"/>
      <c r="H2" s="3"/>
      <c r="I2" s="3"/>
      <c r="J2" s="3"/>
      <c r="K2" s="3"/>
      <c r="L2" s="3"/>
      <c r="M2" s="3"/>
      <c r="N2" s="3"/>
      <c r="O2" s="3"/>
      <c r="P2" s="3"/>
      <c r="Q2" s="3"/>
      <c r="R2" s="3"/>
      <c r="S2" s="3"/>
      <c r="T2" s="3"/>
    </row>
    <row r="3" spans="1:20" ht="9.9499999999999993" customHeight="1">
      <c r="A3" s="117"/>
      <c r="B3" s="117"/>
      <c r="C3" s="137"/>
      <c r="D3" s="137"/>
      <c r="E3" s="137"/>
      <c r="F3" s="137"/>
      <c r="G3" s="137"/>
      <c r="H3" s="3"/>
      <c r="I3" s="3"/>
      <c r="J3" s="3"/>
      <c r="K3" s="3"/>
      <c r="L3" s="3"/>
      <c r="M3" s="3"/>
      <c r="N3" s="3"/>
      <c r="O3" s="3"/>
      <c r="P3" s="3"/>
      <c r="Q3" s="3"/>
      <c r="R3" s="3"/>
      <c r="S3" s="3"/>
      <c r="T3" s="3"/>
    </row>
    <row r="4" spans="1:20" ht="21.95" customHeight="1">
      <c r="A4" s="138" t="s">
        <v>61</v>
      </c>
      <c r="B4" s="138"/>
      <c r="C4" s="138"/>
      <c r="D4" s="138"/>
      <c r="E4" s="138"/>
      <c r="F4" s="138"/>
      <c r="G4" s="13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2023-02-16T04:23:01Z</cp:lastPrinted>
  <dcterms:created xsi:type="dcterms:W3CDTF">1999-12-31T18:49:42Z</dcterms:created>
  <dcterms:modified xsi:type="dcterms:W3CDTF">2023-02-16T04:25:35Z</dcterms:modified>
</cp:coreProperties>
</file>