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12" i="25"/>
  <c r="F13" i="25"/>
  <c r="F14" i="25"/>
  <c r="F15" i="25"/>
  <c r="F16" i="25"/>
  <c r="F17" i="25"/>
  <c r="F18" i="25"/>
  <c r="F19" i="25"/>
  <c r="F20" i="25"/>
  <c r="F21" i="25"/>
  <c r="F22" i="25"/>
  <c r="F23" i="25"/>
  <c r="F24" i="25"/>
  <c r="F25" i="25"/>
  <c r="F26" i="25"/>
  <c r="F27" i="25"/>
  <c r="F28" i="25"/>
  <c r="F29" i="25"/>
  <c r="F30" i="25"/>
  <c r="F12" i="25"/>
  <c r="G39" i="25" l="1"/>
  <c r="G34" i="25"/>
  <c r="E39" i="25"/>
  <c r="E34" i="25"/>
  <c r="H39" i="25"/>
  <c r="F39" i="25" l="1"/>
  <c r="F34" i="25"/>
  <c r="H34" i="25"/>
  <c r="E35" i="25"/>
  <c r="F35" i="25" s="1"/>
  <c r="G35" i="25"/>
  <c r="H35" i="25" s="1"/>
  <c r="E36" i="25"/>
  <c r="F36" i="25" s="1"/>
  <c r="G36" i="25"/>
  <c r="H36" i="25" s="1"/>
  <c r="E37" i="25"/>
  <c r="F37" i="25" s="1"/>
  <c r="G37" i="25"/>
  <c r="H37" i="25" s="1"/>
  <c r="E38" i="25"/>
  <c r="F38" i="25" s="1"/>
  <c r="G38" i="25"/>
  <c r="H3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<sst xmlns="http://schemas.openxmlformats.org/spreadsheetml/2006/main" count="447" uniqueCount="289">
  <si>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</si>
  <si>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</si>
  <si>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</si>
  <si>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</si>
  <si>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</si>
  <si>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</si>
  <si>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</si>
  <si>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</si>
  <si>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</si>
  <si>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</si>
  <si>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</si>
  <si>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</si>
  <si>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</si>
  <si>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</si>
  <si>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</si>
  <si>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</si>
  <si>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</si>
  <si>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</si>
  <si>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</si>
  <si>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</si>
  <si>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</si>
  <si>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</si>
  <si>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</si>
  <si>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</si>
  <si>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</si>
  <si>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</si>
  <si>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</si>
  <si>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</si>
  <si>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</si>
  <si>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</si>
  <si>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</si>
  <si>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</si>
  <si>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</si>
  <si>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</si>
  <si>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</si>
  <si>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</si>
  <si>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</si>
  <si>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</si>
  <si>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</si>
  <si>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</si>
  <si>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</si>
  <si>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</si>
  <si>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</si>
  <si>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</si>
  <si>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</si>
  <si>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</si>
  <si>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</si>
  <si>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</si>
  <si>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</si>
  <si>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</si>
  <si>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</si>
  <si>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</si>
  <si>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</si>
  <si>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</si>
  <si>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</si>
  <si>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</si>
  <si>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</si>
  <si>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</si>
  <si>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</si>
  <si>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</si>
  <si>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</si>
  <si>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</si>
  <si>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</si>
  <si>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</si>
  <si>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</si>
  <si>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</si>
  <si>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</si>
  <si>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</si>
  <si>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</si>
  <si>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</si>
  <si>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</si>
  <si>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</si>
  <si>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</si>
  <si>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</si>
  <si>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</si>
  <si>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</si>
  <si>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</si>
  <si>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</si>
  <si>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</si>
  <si>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</si>
  <si>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</si>
  <si>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</si>
  <si>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</si>
  <si>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</si>
  <si>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</si>
  <si>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</si>
  <si>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</si>
  <si>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</si>
  <si>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</si>
  <si>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</si>
  <si>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</si>
  <si>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</si>
  <si>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</si>
  <si>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</si>
  <si>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</si>
  <si>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</si>
  <si>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</si>
  <si>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</si>
  <si>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</si>
  <si>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</si>
  <si>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</si>
  <si>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</si>
  <si>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</si>
  <si>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</si>
  <si>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</si>
  <si>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</si>
  <si>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</si>
  <si>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</si>
  <si>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</si>
  <si>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</si>
  <si>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</si>
  <si>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</si>
  <si>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</si>
  <si>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</si>
  <si>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</si>
  <si>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</si>
  <si>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</si>
  <si>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</si>
  <si>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</si>
  <si>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</si>
  <si>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</si>
  <si>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</si>
  <si>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</si>
  <si>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</si>
  <si>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</si>
  <si>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</si>
  <si>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</si>
  <si>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</si>
  <si>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</si>
  <si>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</si>
  <si>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</si>
  <si>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</si>
  <si>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</si>
  <si>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</si>
  <si>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</si>
  <si>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</si>
  <si>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</si>
  <si>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</si>
  <si>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</si>
  <si>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</si>
  <si>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</si>
  <si>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</si>
  <si>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</si>
  <si>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</si>
  <si>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</si>
  <si>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</si>
  <si>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</si>
  <si>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</si>
  <si>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</si>
  <si>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</si>
  <si>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</si>
  <si>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</si>
  <si>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</si>
  <si>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</si>
  <si>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</si>
  <si>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</si>
  <si>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</si>
  <si>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</si>
  <si>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</si>
  <si>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</si>
  <si>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21C1-TCD1        Sĩ số:    19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</si>
  <si>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</si>
  <si>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</si>
  <si>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</si>
  <si>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</si>
  <si>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</si>
  <si>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</si>
  <si>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</si>
  <si>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</si>
  <si>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</si>
  <si>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</si>
  <si>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</si>
  <si>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</si>
  <si>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</si>
  <si>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Vũ Quốc</t>
  </si>
  <si>
    <t>Tuấn</t>
  </si>
  <si>
    <t>Nam</t>
  </si>
  <si>
    <t>04/09/2001</t>
  </si>
  <si>
    <t>21C1-TCD1</t>
  </si>
  <si>
    <t>Huỳnh Thiên</t>
  </si>
  <si>
    <t>Thanh</t>
  </si>
  <si>
    <t>17/09/1999</t>
  </si>
  <si>
    <t>Huỳnh Trác</t>
  </si>
  <si>
    <t>Hào</t>
  </si>
  <si>
    <t>01/11/2000</t>
  </si>
  <si>
    <t>Lê Thị Kim</t>
  </si>
  <si>
    <t>Chi</t>
  </si>
  <si>
    <t>Nữ</t>
  </si>
  <si>
    <t>06/06/2003</t>
  </si>
  <si>
    <t>Nguyễn Thị Thảo</t>
  </si>
  <si>
    <t>Nguyên</t>
  </si>
  <si>
    <t>12/07/2002</t>
  </si>
  <si>
    <t>Lưu Hoàng</t>
  </si>
  <si>
    <t>Thạnh</t>
  </si>
  <si>
    <t>24/05/2003</t>
  </si>
  <si>
    <t>Lê Thị Hồng</t>
  </si>
  <si>
    <t>Nhi</t>
  </si>
  <si>
    <t>27/11/2003</t>
  </si>
  <si>
    <t>Trương Phương</t>
  </si>
  <si>
    <t>Anh</t>
  </si>
  <si>
    <t>30/03/2003</t>
  </si>
  <si>
    <t>Phan Thị</t>
  </si>
  <si>
    <t>Loan</t>
  </si>
  <si>
    <t>09/11/2002</t>
  </si>
  <si>
    <t>Nguyễn Thuỳ</t>
  </si>
  <si>
    <t>Trang</t>
  </si>
  <si>
    <t>23/11/2003</t>
  </si>
  <si>
    <t>Nguyễn Thị Phương</t>
  </si>
  <si>
    <t>Thùy</t>
  </si>
  <si>
    <t>19/10/2003</t>
  </si>
  <si>
    <t>Phạm Nguyễn Như</t>
  </si>
  <si>
    <t>01/07/2003</t>
  </si>
  <si>
    <t>Phạm Thuỳ</t>
  </si>
  <si>
    <t>Linh</t>
  </si>
  <si>
    <t>05/04/2003</t>
  </si>
  <si>
    <t>Phan Thành</t>
  </si>
  <si>
    <t>Sang</t>
  </si>
  <si>
    <t>06/09/2002</t>
  </si>
  <si>
    <t>Huỳnh Ngọc Phương</t>
  </si>
  <si>
    <t>Uyên</t>
  </si>
  <si>
    <t>02/07/2003</t>
  </si>
  <si>
    <t>Nguyễn Hoàng</t>
  </si>
  <si>
    <t>Vinh</t>
  </si>
  <si>
    <t>17/03/2002</t>
  </si>
  <si>
    <t>Trần Nhật</t>
  </si>
  <si>
    <t>Khang</t>
  </si>
  <si>
    <t>19/05/2003</t>
  </si>
  <si>
    <t>Thái Trung</t>
  </si>
  <si>
    <t>Hiếu</t>
  </si>
  <si>
    <t>06/08/2003</t>
  </si>
  <si>
    <t>Trần Văn</t>
  </si>
  <si>
    <t>Trung</t>
  </si>
  <si>
    <t>02/10/2003</t>
  </si>
  <si>
    <t>TP. HCM, ngày 03 tháng 01 năm 2023</t>
  </si>
  <si>
    <t>Trưởng Khoa</t>
  </si>
  <si>
    <t>……………………………..</t>
  </si>
  <si>
    <t>DANH SÁCH SINH VIÊN ĐANG HỌC</t>
  </si>
  <si>
    <t>Lớp: 21C1-TCD1</t>
  </si>
  <si>
    <t>Khóa học: 2021</t>
  </si>
  <si>
    <t>Ngành: Tài chính doanh nghiệp</t>
  </si>
  <si>
    <t>Bậc đào tạo: Cao đẳng</t>
  </si>
  <si>
    <t xml:space="preserve">Chuyên ngành: Tài chính doanh nghiệp  </t>
  </si>
  <si>
    <t>Loại đào tạo: Chính quy 2.5 năm</t>
  </si>
  <si>
    <t>Mã SV</t>
  </si>
  <si>
    <t>Phiếu P. CTSV</t>
  </si>
  <si>
    <t>Số ĐT</t>
  </si>
  <si>
    <t>Ghi chú</t>
  </si>
  <si>
    <t>21003415</t>
  </si>
  <si>
    <t>0938906845</t>
  </si>
  <si>
    <t>21001286</t>
  </si>
  <si>
    <t>0822213378</t>
  </si>
  <si>
    <t>21000590</t>
  </si>
  <si>
    <t>0784375117</t>
  </si>
  <si>
    <t>21004377</t>
  </si>
  <si>
    <t>0946789996</t>
  </si>
  <si>
    <t>21004205</t>
  </si>
  <si>
    <t>0389666502</t>
  </si>
  <si>
    <t>21003826</t>
  </si>
  <si>
    <t>0328924910</t>
  </si>
  <si>
    <t>21003589</t>
  </si>
  <si>
    <t>0931870535</t>
  </si>
  <si>
    <t>21001440</t>
  </si>
  <si>
    <t>0387931810</t>
  </si>
  <si>
    <t>21001744</t>
  </si>
  <si>
    <t>X</t>
  </si>
  <si>
    <t>0373279926</t>
  </si>
  <si>
    <t>21004025</t>
  </si>
  <si>
    <t>0931826299</t>
  </si>
  <si>
    <t>21000235</t>
  </si>
  <si>
    <t>0858809222</t>
  </si>
  <si>
    <t>21001466</t>
  </si>
  <si>
    <t>0812992037</t>
  </si>
  <si>
    <t>21003772</t>
  </si>
  <si>
    <t>0797191072</t>
  </si>
  <si>
    <t>21003721</t>
  </si>
  <si>
    <t>0908031934</t>
  </si>
  <si>
    <t>21003825</t>
  </si>
  <si>
    <t>0855570197</t>
  </si>
  <si>
    <t>21004637</t>
  </si>
  <si>
    <t>0584613950</t>
  </si>
  <si>
    <t>21000181</t>
  </si>
  <si>
    <t>0966412557</t>
  </si>
  <si>
    <t>21004143</t>
  </si>
  <si>
    <t>0335768003</t>
  </si>
  <si>
    <t>21004199</t>
  </si>
  <si>
    <t>0938912705</t>
  </si>
  <si>
    <t>Sỉ số: 19</t>
  </si>
  <si>
    <t>TP. HCM, ngày 06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</si>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</sst>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9437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view="pageBreakPreview" zoomScaleNormal="100" zoomScaleSheetLayoutView="100" workbookViewId="0">
      <selection activeCell="I14" sqref="I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6" t="s">
        <v>134</v>
      </c>
      <c r="B2" s="136"/>
      <c r="C2" s="136"/>
      <c r="D2" s="136"/>
      <c r="E2" s="137" t="s">
        <v>135</v>
      </c>
      <c r="F2" s="137"/>
      <c r="G2" s="137"/>
      <c r="H2" s="137"/>
      <c r="I2" s="137"/>
      <c r="J2" s="3"/>
      <c r="K2" s="3"/>
      <c r="L2" s="3"/>
      <c r="M2" s="3"/>
      <c r="N2" s="3"/>
      <c r="O2" s="3"/>
      <c r="P2" s="3"/>
      <c r="Q2" s="3"/>
      <c r="R2" s="3"/>
      <c r="S2" s="3"/>
      <c r="T2" s="3"/>
    </row>
    <row r="3" spans="1:20" ht="17.100000000000001" customHeight="1">
      <c r="A3" s="137" t="s">
        <v>136</v>
      </c>
      <c r="B3" s="137"/>
      <c r="C3" s="137"/>
      <c r="D3" s="137"/>
      <c r="E3" s="138" t="s">
        <v>137</v>
      </c>
      <c r="F3" s="138"/>
      <c r="G3" s="138"/>
      <c r="H3" s="138"/>
      <c r="I3" s="138"/>
      <c r="J3" s="3"/>
      <c r="K3" s="3"/>
      <c r="L3" s="3"/>
      <c r="M3" s="3"/>
      <c r="N3" s="3"/>
      <c r="O3" s="3"/>
      <c r="P3" s="3"/>
      <c r="Q3" s="3"/>
      <c r="R3" s="3"/>
      <c r="S3" s="3"/>
      <c r="T3" s="3"/>
    </row>
    <row r="4" spans="1:20" ht="17.100000000000001" customHeight="1">
      <c r="A4" s="137" t="s">
        <v>138</v>
      </c>
      <c r="B4" s="137"/>
      <c r="C4" s="137"/>
      <c r="D4" s="137"/>
      <c r="E4" s="117"/>
      <c r="F4" s="117"/>
      <c r="G4" s="117"/>
      <c r="H4" s="117"/>
      <c r="I4" s="117"/>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160</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4" t="s">
        <v>247</v>
      </c>
      <c r="C12" s="63" t="s">
        <v>198</v>
      </c>
      <c r="D12" s="53" t="s">
        <v>199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249</v>
      </c>
      <c r="C13" s="63" t="s">
        <v>185</v>
      </c>
      <c r="D13" s="53" t="s">
        <v>186</v>
      </c>
      <c r="E13" s="45"/>
      <c r="F13" s="54" t="str">
        <f t="shared" ref="F13:F30" si="0">IF(AND(E13&gt;=90),"XS",IF(AND(E13&gt;=80),"Tốt",IF(AND(E13&gt;=70),"Khá",IF(AND(E13&gt;=60),"TB",IF(AND(E13&gt;=50),"TB",IF(AND(E13&lt;50),IF(AND(E13&gt;0),"Yếu",IF(AND(E13=0),"KXL"," "))))))))</f>
        <v>KXL</v>
      </c>
      <c r="G13" s="45"/>
      <c r="H13" s="60" t="str">
        <f t="shared" ref="H13:H30" si="1">IF(AND(G13&gt;=90),"XS",IF(AND(G13&gt;=80),"Tốt",IF(AND(G13&gt;=70),"Khá",IF(AND(G13&gt;=60),"TB",IF(AND(G13&gt;=50),"TB",IF(AND(G13&lt;50),IF(AND(G13&gt;0),"Yếu",IF(AND(G13=0),"KXL"," "))))))))</f>
        <v>KXL</v>
      </c>
      <c r="I13" s="65"/>
    </row>
    <row r="14" spans="1:20" s="12" customFormat="1" ht="17.45" customHeight="1">
      <c r="A14" s="45">
        <v>3</v>
      </c>
      <c r="B14" s="64" t="s">
        <v>251</v>
      </c>
      <c r="C14" s="63" t="s">
        <v>182</v>
      </c>
      <c r="D14" s="53" t="s">
        <v>183</v>
      </c>
      <c r="E14" s="45"/>
      <c r="F14" s="54" t="str">
        <f t="shared" si="0"/>
        <v>KXL</v>
      </c>
      <c r="G14" s="45"/>
      <c r="H14" s="60" t="str">
        <f t="shared" si="1"/>
        <v>KXL</v>
      </c>
      <c r="I14" s="65"/>
    </row>
    <row r="15" spans="1:20" s="12" customFormat="1" ht="17.45" customHeight="1">
      <c r="A15" s="45">
        <v>4</v>
      </c>
      <c r="B15" s="64" t="s">
        <v>253</v>
      </c>
      <c r="C15" s="63" t="s">
        <v>227</v>
      </c>
      <c r="D15" s="53" t="s">
        <v>228</v>
      </c>
      <c r="E15" s="45"/>
      <c r="F15" s="54" t="str">
        <f t="shared" si="0"/>
        <v>KXL</v>
      </c>
      <c r="G15" s="45"/>
      <c r="H15" s="60" t="str">
        <f t="shared" si="1"/>
        <v>KXL</v>
      </c>
      <c r="I15" s="14"/>
    </row>
    <row r="16" spans="1:20" s="12" customFormat="1" ht="17.45" customHeight="1">
      <c r="A16" s="45">
        <v>5</v>
      </c>
      <c r="B16" s="64" t="s">
        <v>255</v>
      </c>
      <c r="C16" s="63" t="s">
        <v>224</v>
      </c>
      <c r="D16" s="53" t="s">
        <v>225</v>
      </c>
      <c r="E16" s="45"/>
      <c r="F16" s="54" t="str">
        <f t="shared" si="0"/>
        <v>KXL</v>
      </c>
      <c r="G16" s="45"/>
      <c r="H16" s="60" t="str">
        <f t="shared" si="1"/>
        <v>KXL</v>
      </c>
      <c r="I16" s="14"/>
    </row>
    <row r="17" spans="1:9" s="12" customFormat="1" ht="17.45" customHeight="1">
      <c r="A17" s="45">
        <v>6</v>
      </c>
      <c r="B17" s="64" t="s">
        <v>257</v>
      </c>
      <c r="C17" s="63" t="s">
        <v>212</v>
      </c>
      <c r="D17" s="53" t="s">
        <v>213</v>
      </c>
      <c r="E17" s="45"/>
      <c r="F17" s="54" t="str">
        <f t="shared" si="0"/>
        <v>KXL</v>
      </c>
      <c r="G17" s="45"/>
      <c r="H17" s="60" t="str">
        <f t="shared" si="1"/>
        <v>KXL</v>
      </c>
      <c r="I17" s="14"/>
    </row>
    <row r="18" spans="1:9" s="12" customFormat="1" ht="17.45" customHeight="1">
      <c r="A18" s="45">
        <v>7</v>
      </c>
      <c r="B18" s="64" t="s">
        <v>259</v>
      </c>
      <c r="C18" s="63" t="s">
        <v>201</v>
      </c>
      <c r="D18" s="53" t="s">
        <v>202</v>
      </c>
      <c r="E18" s="45"/>
      <c r="F18" s="54" t="str">
        <f t="shared" si="0"/>
        <v>KXL</v>
      </c>
      <c r="G18" s="45"/>
      <c r="H18" s="60" t="str">
        <f t="shared" si="1"/>
        <v>KXL</v>
      </c>
      <c r="I18" s="14"/>
    </row>
    <row r="19" spans="1:9" s="12" customFormat="1" ht="17.45" customHeight="1">
      <c r="A19" s="45">
        <v>8</v>
      </c>
      <c r="B19" s="64" t="s">
        <v>261</v>
      </c>
      <c r="C19" s="63" t="s">
        <v>189</v>
      </c>
      <c r="D19" s="53" t="s">
        <v>190</v>
      </c>
      <c r="E19" s="45"/>
      <c r="F19" s="54" t="str">
        <f t="shared" si="0"/>
        <v>KXL</v>
      </c>
      <c r="G19" s="45"/>
      <c r="H19" s="60" t="str">
        <f t="shared" si="1"/>
        <v>KXL</v>
      </c>
      <c r="I19" s="14"/>
    </row>
    <row r="20" spans="1:9" s="12" customFormat="1" ht="17.45" customHeight="1">
      <c r="A20" s="45">
        <v>9</v>
      </c>
      <c r="B20" s="64" t="s">
        <v>263</v>
      </c>
      <c r="C20" s="63" t="s">
        <v>195</v>
      </c>
      <c r="D20" s="53" t="s">
        <v>196</v>
      </c>
      <c r="E20" s="45"/>
      <c r="F20" s="54" t="str">
        <f t="shared" si="0"/>
        <v>KXL</v>
      </c>
      <c r="G20" s="45"/>
      <c r="H20" s="60" t="str">
        <f t="shared" si="1"/>
        <v>KXL</v>
      </c>
      <c r="I20" s="65"/>
    </row>
    <row r="21" spans="1:9" s="12" customFormat="1" ht="17.45" customHeight="1">
      <c r="A21" s="45">
        <v>10</v>
      </c>
      <c r="B21" s="64" t="s">
        <v>266</v>
      </c>
      <c r="C21" s="63" t="s">
        <v>215</v>
      </c>
      <c r="D21" s="53" t="s">
        <v>216</v>
      </c>
      <c r="E21" s="45"/>
      <c r="F21" s="54" t="str">
        <f t="shared" si="0"/>
        <v>KXL</v>
      </c>
      <c r="G21" s="45"/>
      <c r="H21" s="60" t="str">
        <f t="shared" si="1"/>
        <v>KXL</v>
      </c>
      <c r="I21" s="65"/>
    </row>
    <row r="22" spans="1:9" s="12" customFormat="1" ht="17.45" customHeight="1">
      <c r="A22" s="45">
        <v>11</v>
      </c>
      <c r="B22" s="64" t="s">
        <v>268</v>
      </c>
      <c r="C22" s="63" t="s">
        <v>179</v>
      </c>
      <c r="D22" s="53" t="s">
        <v>180</v>
      </c>
      <c r="E22" s="45"/>
      <c r="F22" s="54" t="str">
        <f t="shared" si="0"/>
        <v>KXL</v>
      </c>
      <c r="G22" s="45"/>
      <c r="H22" s="60" t="str">
        <f t="shared" si="1"/>
        <v>KXL</v>
      </c>
      <c r="I22" s="65"/>
    </row>
    <row r="23" spans="1:9" s="12" customFormat="1" ht="17.45" customHeight="1">
      <c r="A23" s="45">
        <v>12</v>
      </c>
      <c r="B23" s="64" t="s">
        <v>270</v>
      </c>
      <c r="C23" s="63" t="s">
        <v>192</v>
      </c>
      <c r="D23" s="53" t="s">
        <v>193</v>
      </c>
      <c r="E23" s="45"/>
      <c r="F23" s="54" t="str">
        <f t="shared" si="0"/>
        <v>KXL</v>
      </c>
      <c r="G23" s="45"/>
      <c r="H23" s="60" t="str">
        <f t="shared" si="1"/>
        <v>KXL</v>
      </c>
      <c r="I23" s="14"/>
    </row>
    <row r="24" spans="1:9" s="12" customFormat="1" ht="17.45" customHeight="1">
      <c r="A24" s="45">
        <v>13</v>
      </c>
      <c r="B24" s="64" t="s">
        <v>272</v>
      </c>
      <c r="C24" s="63" t="s">
        <v>207</v>
      </c>
      <c r="D24" s="53" t="s">
        <v>208</v>
      </c>
      <c r="E24" s="45"/>
      <c r="F24" s="54" t="str">
        <f t="shared" si="0"/>
        <v>KXL</v>
      </c>
      <c r="G24" s="45"/>
      <c r="H24" s="60" t="str">
        <f t="shared" si="1"/>
        <v>KXL</v>
      </c>
      <c r="I24" s="14"/>
    </row>
    <row r="25" spans="1:9" s="12" customFormat="1" ht="17.45" customHeight="1">
      <c r="A25" s="45">
        <v>14</v>
      </c>
      <c r="B25" s="64" t="s">
        <v>274</v>
      </c>
      <c r="C25" s="63" t="s">
        <v>204</v>
      </c>
      <c r="D25" s="53" t="s">
        <v>205</v>
      </c>
      <c r="E25" s="45"/>
      <c r="F25" s="54" t="str">
        <f t="shared" si="0"/>
        <v>KXL</v>
      </c>
      <c r="G25" s="45"/>
      <c r="H25" s="60" t="str">
        <f t="shared" si="1"/>
        <v>KXL</v>
      </c>
      <c r="I25" s="14"/>
    </row>
    <row r="26" spans="1:9" s="12" customFormat="1" ht="17.45" customHeight="1">
      <c r="A26" s="45">
        <v>15</v>
      </c>
      <c r="B26" s="64" t="s">
        <v>276</v>
      </c>
      <c r="C26" s="63" t="s">
        <v>210</v>
      </c>
      <c r="D26" s="53" t="s">
        <v>205</v>
      </c>
      <c r="E26" s="45"/>
      <c r="F26" s="54" t="str">
        <f t="shared" si="0"/>
        <v>KXL</v>
      </c>
      <c r="G26" s="45"/>
      <c r="H26" s="60" t="str">
        <f t="shared" si="1"/>
        <v>KXL</v>
      </c>
      <c r="I26" s="14"/>
    </row>
    <row r="27" spans="1:9" s="12" customFormat="1" ht="17.45" customHeight="1">
      <c r="A27" s="45">
        <v>16</v>
      </c>
      <c r="B27" s="64" t="s">
        <v>278</v>
      </c>
      <c r="C27" s="63" t="s">
        <v>230</v>
      </c>
      <c r="D27" s="53" t="s">
        <v>231</v>
      </c>
      <c r="E27" s="45"/>
      <c r="F27" s="54" t="str">
        <f t="shared" si="0"/>
        <v>KXL</v>
      </c>
      <c r="G27" s="45"/>
      <c r="H27" s="60" t="str">
        <f t="shared" si="1"/>
        <v>KXL</v>
      </c>
      <c r="I27" s="14"/>
    </row>
    <row r="28" spans="1:9" s="12" customFormat="1" ht="17.45" customHeight="1">
      <c r="A28" s="45">
        <v>17</v>
      </c>
      <c r="B28" s="64" t="s">
        <v>280</v>
      </c>
      <c r="C28" s="63" t="s">
        <v>174</v>
      </c>
      <c r="D28" s="53" t="s">
        <v>175</v>
      </c>
      <c r="E28" s="45"/>
      <c r="F28" s="54" t="str">
        <f t="shared" si="0"/>
        <v>KXL</v>
      </c>
      <c r="G28" s="45"/>
      <c r="H28" s="60" t="str">
        <f t="shared" si="1"/>
        <v>KXL</v>
      </c>
      <c r="I28" s="14"/>
    </row>
    <row r="29" spans="1:9" s="12" customFormat="1" ht="17.45" customHeight="1">
      <c r="A29" s="45">
        <v>18</v>
      </c>
      <c r="B29" s="64" t="s">
        <v>282</v>
      </c>
      <c r="C29" s="63" t="s">
        <v>218</v>
      </c>
      <c r="D29" s="53" t="s">
        <v>219</v>
      </c>
      <c r="E29" s="45"/>
      <c r="F29" s="54" t="str">
        <f t="shared" si="0"/>
        <v>KXL</v>
      </c>
      <c r="G29" s="45"/>
      <c r="H29" s="60" t="str">
        <f t="shared" si="1"/>
        <v>KXL</v>
      </c>
      <c r="I29" s="14"/>
    </row>
    <row r="30" spans="1:9" s="12" customFormat="1" ht="17.45" customHeight="1">
      <c r="A30" s="45">
        <v>19</v>
      </c>
      <c r="B30" s="64" t="s">
        <v>284</v>
      </c>
      <c r="C30" s="63" t="s">
        <v>221</v>
      </c>
      <c r="D30" s="53" t="s">
        <v>222</v>
      </c>
      <c r="E30" s="45"/>
      <c r="F30" s="54" t="str">
        <f t="shared" si="0"/>
        <v>KXL</v>
      </c>
      <c r="G30" s="45"/>
      <c r="H30" s="60" t="str">
        <f t="shared" si="1"/>
        <v>KXL</v>
      </c>
      <c r="I30" s="14"/>
    </row>
    <row r="31" spans="1:9" ht="20.100000000000001" customHeight="1">
      <c r="A31" s="46"/>
      <c r="B31" s="46"/>
      <c r="C31" s="133" t="s">
        <v>146</v>
      </c>
      <c r="D31" s="133"/>
      <c r="E31" s="133"/>
      <c r="F31" s="133"/>
      <c r="G31" s="133"/>
      <c r="H31" s="133"/>
      <c r="I31" s="133"/>
    </row>
    <row r="32" spans="1:9" ht="18" customHeight="1">
      <c r="C32" s="134" t="s">
        <v>147</v>
      </c>
      <c r="D32" s="134"/>
      <c r="E32" s="135" t="s">
        <v>142</v>
      </c>
      <c r="F32" s="135"/>
      <c r="G32" s="135" t="s">
        <v>143</v>
      </c>
      <c r="H32" s="135"/>
      <c r="I32" s="134" t="s">
        <v>13</v>
      </c>
    </row>
    <row r="33" spans="1:10" s="12" customFormat="1" ht="18" customHeight="1">
      <c r="C33" s="134"/>
      <c r="D33" s="134"/>
      <c r="E33" s="52" t="s">
        <v>148</v>
      </c>
      <c r="F33" s="19" t="s">
        <v>149</v>
      </c>
      <c r="G33" s="52" t="s">
        <v>148</v>
      </c>
      <c r="H33" s="19" t="s">
        <v>149</v>
      </c>
      <c r="I33" s="134"/>
    </row>
    <row r="34" spans="1:10" ht="18" customHeight="1">
      <c r="C34" s="118" t="s">
        <v>150</v>
      </c>
      <c r="D34" s="118"/>
      <c r="E34" s="55">
        <f>COUNTIF(F12:F30,"XS")</f>
        <v>0</v>
      </c>
      <c r="F34" s="56" t="e">
        <f>E34*100/#REF!</f>
        <v>#REF!</v>
      </c>
      <c r="G34" s="61">
        <f>COUNTIF(H12:H30,"XS")</f>
        <v>0</v>
      </c>
      <c r="H34" s="62" t="e">
        <f>G34*100/#REF!</f>
        <v>#REF!</v>
      </c>
      <c r="I34" s="59"/>
    </row>
    <row r="35" spans="1:10" ht="18" customHeight="1">
      <c r="C35" s="118" t="s">
        <v>151</v>
      </c>
      <c r="D35" s="118"/>
      <c r="E35" s="55">
        <f>COUNTIF(F12:F30,"Tốt")</f>
        <v>0</v>
      </c>
      <c r="F35" s="56" t="e">
        <f>E35*100/#REF!</f>
        <v>#REF!</v>
      </c>
      <c r="G35" s="61">
        <f>COUNTIF(H12:H30,"Tốt")</f>
        <v>0</v>
      </c>
      <c r="H35" s="62" t="e">
        <f>G35*100/#REF!</f>
        <v>#REF!</v>
      </c>
      <c r="I35" s="59"/>
    </row>
    <row r="36" spans="1:10" ht="18" customHeight="1">
      <c r="C36" s="118" t="s">
        <v>152</v>
      </c>
      <c r="D36" s="118"/>
      <c r="E36" s="55">
        <f>COUNTIF(F12:F30,"Khá")</f>
        <v>0</v>
      </c>
      <c r="F36" s="56" t="e">
        <f>E36*100/#REF!</f>
        <v>#REF!</v>
      </c>
      <c r="G36" s="61">
        <f>COUNTIF(H12:H30,"Khá")</f>
        <v>0</v>
      </c>
      <c r="H36" s="62" t="e">
        <f>G36*100/#REF!</f>
        <v>#REF!</v>
      </c>
      <c r="I36" s="59"/>
    </row>
    <row r="37" spans="1:10" ht="18" customHeight="1">
      <c r="C37" s="118" t="s">
        <v>153</v>
      </c>
      <c r="D37" s="118"/>
      <c r="E37" s="55">
        <f>COUNTIF(F12:F30,"TB")</f>
        <v>0</v>
      </c>
      <c r="F37" s="56" t="e">
        <f>E37*100/#REF!</f>
        <v>#REF!</v>
      </c>
      <c r="G37" s="61">
        <f>COUNTIF(H12:H30,"TB")</f>
        <v>0</v>
      </c>
      <c r="H37" s="62" t="e">
        <f>G37*100/#REF!</f>
        <v>#REF!</v>
      </c>
      <c r="I37" s="59"/>
    </row>
    <row r="38" spans="1:10" ht="18" customHeight="1">
      <c r="C38" s="118" t="s">
        <v>154</v>
      </c>
      <c r="D38" s="118"/>
      <c r="E38" s="55">
        <f>COUNTIF(F12:F30,"Yếu")</f>
        <v>0</v>
      </c>
      <c r="F38" s="56" t="e">
        <f>E38*100/#REF!</f>
        <v>#REF!</v>
      </c>
      <c r="G38" s="61">
        <f>COUNTIF(H12:H30,"Yếu")</f>
        <v>0</v>
      </c>
      <c r="H38" s="62" t="e">
        <f>G38*100/#REF!</f>
        <v>#REF!</v>
      </c>
      <c r="I38" s="59"/>
    </row>
    <row r="39" spans="1:10" ht="18" customHeight="1">
      <c r="C39" s="118" t="s">
        <v>155</v>
      </c>
      <c r="D39" s="118"/>
      <c r="E39" s="55">
        <f>COUNTIF(F12:F30,"KXL")</f>
        <v>19</v>
      </c>
      <c r="F39" s="56" t="e">
        <f>E39*100/#REF!</f>
        <v>#REF!</v>
      </c>
      <c r="G39" s="61">
        <f>COUNTIF(H12:H30,"KXL")</f>
        <v>19</v>
      </c>
      <c r="H39" s="62" t="e">
        <f>G39*100/#REF!</f>
        <v>#REF!</v>
      </c>
      <c r="I39" s="59"/>
    </row>
    <row r="40" spans="1:10">
      <c r="C40" s="44"/>
      <c r="D40" s="44"/>
      <c r="F40" s="57"/>
    </row>
    <row r="41" spans="1:10" ht="18" customHeight="1">
      <c r="E41" s="119" t="s">
        <v>159</v>
      </c>
      <c r="F41" s="119"/>
      <c r="G41" s="119"/>
      <c r="H41" s="119"/>
      <c r="I41" s="119"/>
    </row>
    <row r="42" spans="1:10" ht="18" customHeight="1">
      <c r="A42" s="117" t="s">
        <v>156</v>
      </c>
      <c r="B42" s="117"/>
      <c r="C42" s="117"/>
      <c r="D42" s="117"/>
      <c r="E42" s="117"/>
      <c r="F42" s="117" t="s">
        <v>142</v>
      </c>
      <c r="G42" s="117"/>
      <c r="H42" s="117"/>
      <c r="I42" s="58" t="s">
        <v>157</v>
      </c>
      <c r="J42" s="58"/>
    </row>
    <row r="43" spans="1:10" ht="18" customHeight="1"/>
    <row r="44" spans="1:10" ht="18" customHeight="1"/>
    <row r="45" spans="1:10" ht="18" customHeight="1"/>
    <row r="46" spans="1:10" ht="18" customHeight="1">
      <c r="A46" s="4">
        <v>1</v>
      </c>
    </row>
  </sheetData>
  <mergeCells count="30">
    <mergeCell ref="A2:D2"/>
    <mergeCell ref="E2:I2"/>
    <mergeCell ref="A3:D3"/>
    <mergeCell ref="E3:I3"/>
    <mergeCell ref="A4:D4"/>
    <mergeCell ref="E4:I4"/>
    <mergeCell ref="C34:D34"/>
    <mergeCell ref="A5:D5"/>
    <mergeCell ref="A6:I6"/>
    <mergeCell ref="A7:I7"/>
    <mergeCell ref="A8:I8"/>
    <mergeCell ref="A10:A11"/>
    <mergeCell ref="B10:B11"/>
    <mergeCell ref="C10:D11"/>
    <mergeCell ref="E10:F10"/>
    <mergeCell ref="G10:H10"/>
    <mergeCell ref="I10:I11"/>
    <mergeCell ref="C31:I31"/>
    <mergeCell ref="C32:D33"/>
    <mergeCell ref="E32:F32"/>
    <mergeCell ref="G32:H32"/>
    <mergeCell ref="I32:I33"/>
    <mergeCell ref="A42:E42"/>
    <mergeCell ref="F42:H42"/>
    <mergeCell ref="C35:D35"/>
    <mergeCell ref="C36:D36"/>
    <mergeCell ref="C37:D37"/>
    <mergeCell ref="C38:D38"/>
    <mergeCell ref="C39:D39"/>
    <mergeCell ref="E41:I41"/>
  </mergeCells>
  <conditionalFormatting sqref="F12:F30 H12:H3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C3" sqref="C3"/>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10.125" style="89" customWidth="1"/>
    <col min="7" max="10" width="8.25" style="89" customWidth="1"/>
    <col min="11" max="11" width="12" style="89" hidden="1" customWidth="1"/>
    <col min="12" max="12" width="16.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6" width="8.25"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22" width="8.25"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8" width="8.25"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4" width="8.25"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90" width="8.25"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6" width="8.25"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802" width="8.25"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8" width="8.25"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4" width="8.25"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70" width="8.25"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6" width="8.25"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82" width="8.25"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8" width="8.25"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4" width="8.25"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50" width="8.25"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6" width="8.25"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62" width="8.25"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8" width="8.25"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4" width="8.25"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30" width="8.25"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6" width="8.25"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42" width="8.25"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8" width="8.25"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4" width="8.25"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10" width="8.25"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6" width="8.25"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22" width="8.25"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8" width="8.25"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4" width="8.25"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90" width="8.25"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6" width="8.25"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202" width="8.25"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8" width="8.25"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4" width="8.25"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70" width="8.25"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6" width="8.25"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82" width="8.25"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8" width="8.25"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4" width="8.25"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50" width="8.25"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6" width="8.25"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62" width="8.25"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8" width="8.25"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4" width="8.25"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30" width="8.25"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6" width="8.25"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42" width="8.25"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8" width="8.25"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4" width="8.25"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10" width="8.25"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6" width="8.25"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22" width="8.25"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8" width="8.25"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4" width="8.25"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90" width="8.25"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6" width="8.25"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602" width="8.25"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8" width="8.25"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4" width="8.25"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70" width="8.25"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6" width="8.25"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82" width="8.25"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8" width="8.25" style="89" customWidth="1"/>
    <col min="16139" max="16139" width="12" style="89" customWidth="1"/>
    <col min="16140" max="16140" width="16.125" style="89" customWidth="1"/>
    <col min="16141" max="16384" width="9" style="89"/>
  </cols>
  <sheetData>
    <row r="1" spans="1:12" ht="27" customHeight="1">
      <c r="A1" s="140" t="s">
        <v>236</v>
      </c>
      <c r="B1" s="140"/>
      <c r="C1" s="140"/>
      <c r="D1" s="140"/>
      <c r="E1" s="140"/>
      <c r="F1" s="140"/>
      <c r="G1" s="140"/>
      <c r="H1" s="140"/>
      <c r="I1" s="140"/>
      <c r="J1" s="140"/>
      <c r="K1" s="140"/>
      <c r="L1" s="140"/>
    </row>
    <row r="2" spans="1:12" s="92" customFormat="1" ht="18" customHeight="1">
      <c r="A2" s="90"/>
      <c r="B2" s="90"/>
      <c r="C2" s="91" t="s">
        <v>237</v>
      </c>
      <c r="D2" s="91"/>
      <c r="E2" s="91"/>
      <c r="F2" s="91"/>
      <c r="G2" s="91"/>
      <c r="H2" s="91"/>
      <c r="I2" s="91"/>
      <c r="J2" s="91" t="s">
        <v>238</v>
      </c>
      <c r="K2" s="90"/>
      <c r="L2" s="90"/>
    </row>
    <row r="3" spans="1:12" s="92" customFormat="1" ht="18" customHeight="1">
      <c r="A3" s="90"/>
      <c r="B3" s="90"/>
      <c r="C3" s="91" t="s">
        <v>239</v>
      </c>
      <c r="D3" s="91"/>
      <c r="E3" s="91"/>
      <c r="F3" s="91"/>
      <c r="G3" s="91"/>
      <c r="H3" s="91"/>
      <c r="I3" s="91"/>
      <c r="J3" s="91" t="s">
        <v>240</v>
      </c>
      <c r="K3" s="90"/>
      <c r="L3" s="90"/>
    </row>
    <row r="4" spans="1:12" s="92" customFormat="1" ht="18" customHeight="1">
      <c r="A4" s="90"/>
      <c r="C4" s="91" t="s">
        <v>241</v>
      </c>
      <c r="D4" s="91"/>
      <c r="E4" s="91"/>
      <c r="F4" s="93"/>
      <c r="G4" s="93"/>
      <c r="H4" s="91"/>
      <c r="I4" s="91"/>
      <c r="J4" s="91" t="s">
        <v>242</v>
      </c>
      <c r="K4" s="90"/>
      <c r="L4" s="90"/>
    </row>
    <row r="5" spans="1:12" ht="9.75" customHeight="1">
      <c r="A5" s="94"/>
      <c r="B5" s="94"/>
      <c r="C5" s="94"/>
      <c r="D5" s="94"/>
      <c r="E5" s="94"/>
      <c r="F5" s="94"/>
      <c r="G5" s="94"/>
      <c r="H5" s="94"/>
      <c r="I5" s="94"/>
      <c r="J5" s="94"/>
      <c r="K5" s="94"/>
      <c r="L5" s="94"/>
    </row>
    <row r="6" spans="1:12" ht="30" customHeight="1">
      <c r="A6" s="95" t="s">
        <v>163</v>
      </c>
      <c r="B6" s="95" t="s">
        <v>243</v>
      </c>
      <c r="C6" s="95" t="s">
        <v>165</v>
      </c>
      <c r="D6" s="95" t="s">
        <v>166</v>
      </c>
      <c r="E6" s="96" t="s">
        <v>173</v>
      </c>
      <c r="F6" s="96" t="s">
        <v>244</v>
      </c>
      <c r="G6" s="96"/>
      <c r="H6" s="96"/>
      <c r="I6" s="96"/>
      <c r="J6" s="96"/>
      <c r="K6" s="95" t="s">
        <v>245</v>
      </c>
      <c r="L6" s="95" t="s">
        <v>246</v>
      </c>
    </row>
    <row r="7" spans="1:12" ht="20.100000000000001" customHeight="1">
      <c r="A7" s="97">
        <v>1</v>
      </c>
      <c r="B7" s="98" t="s">
        <v>247</v>
      </c>
      <c r="C7" s="99" t="s">
        <v>198</v>
      </c>
      <c r="D7" s="100" t="s">
        <v>199</v>
      </c>
      <c r="E7" s="101">
        <v>44</v>
      </c>
      <c r="F7" s="101"/>
      <c r="G7" s="101"/>
      <c r="H7" s="101"/>
      <c r="I7" s="101"/>
      <c r="J7" s="101"/>
      <c r="K7" s="102" t="s">
        <v>248</v>
      </c>
      <c r="L7" s="100"/>
    </row>
    <row r="8" spans="1:12" ht="20.100000000000001" customHeight="1">
      <c r="A8" s="97">
        <v>2</v>
      </c>
      <c r="B8" s="98" t="s">
        <v>249</v>
      </c>
      <c r="C8" s="99" t="s">
        <v>185</v>
      </c>
      <c r="D8" s="100" t="s">
        <v>186</v>
      </c>
      <c r="E8" s="101">
        <v>47</v>
      </c>
      <c r="F8" s="101"/>
      <c r="G8" s="101"/>
      <c r="H8" s="101"/>
      <c r="I8" s="101"/>
      <c r="J8" s="101"/>
      <c r="K8" s="102" t="s">
        <v>250</v>
      </c>
      <c r="L8" s="100"/>
    </row>
    <row r="9" spans="1:12" ht="20.100000000000001" customHeight="1">
      <c r="A9" s="97">
        <v>3</v>
      </c>
      <c r="B9" s="98" t="s">
        <v>251</v>
      </c>
      <c r="C9" s="99" t="s">
        <v>182</v>
      </c>
      <c r="D9" s="100" t="s">
        <v>183</v>
      </c>
      <c r="E9" s="101">
        <v>77</v>
      </c>
      <c r="F9" s="101"/>
      <c r="G9" s="101"/>
      <c r="H9" s="101"/>
      <c r="I9" s="101"/>
      <c r="J9" s="101"/>
      <c r="K9" s="102" t="s">
        <v>252</v>
      </c>
      <c r="L9" s="100"/>
    </row>
    <row r="10" spans="1:12" ht="20.100000000000001" customHeight="1">
      <c r="A10" s="97">
        <v>4</v>
      </c>
      <c r="B10" s="98" t="s">
        <v>253</v>
      </c>
      <c r="C10" s="99" t="s">
        <v>227</v>
      </c>
      <c r="D10" s="100" t="s">
        <v>228</v>
      </c>
      <c r="E10" s="101">
        <v>87</v>
      </c>
      <c r="F10" s="101"/>
      <c r="G10" s="101"/>
      <c r="H10" s="101"/>
      <c r="I10" s="101"/>
      <c r="J10" s="101"/>
      <c r="K10" s="102" t="s">
        <v>254</v>
      </c>
      <c r="L10" s="100"/>
    </row>
    <row r="11" spans="1:12" ht="20.100000000000001" customHeight="1">
      <c r="A11" s="97">
        <v>5</v>
      </c>
      <c r="B11" s="98" t="s">
        <v>255</v>
      </c>
      <c r="C11" s="99" t="s">
        <v>224</v>
      </c>
      <c r="D11" s="100" t="s">
        <v>225</v>
      </c>
      <c r="E11" s="101">
        <v>41</v>
      </c>
      <c r="F11" s="101"/>
      <c r="G11" s="101"/>
      <c r="H11" s="101"/>
      <c r="I11" s="101"/>
      <c r="J11" s="101"/>
      <c r="K11" s="102" t="s">
        <v>256</v>
      </c>
      <c r="L11" s="100"/>
    </row>
    <row r="12" spans="1:12" ht="20.100000000000001" customHeight="1">
      <c r="A12" s="97">
        <v>6</v>
      </c>
      <c r="B12" s="98" t="s">
        <v>257</v>
      </c>
      <c r="C12" s="99" t="s">
        <v>212</v>
      </c>
      <c r="D12" s="100" t="s">
        <v>213</v>
      </c>
      <c r="E12" s="101"/>
      <c r="F12" s="101"/>
      <c r="G12" s="101"/>
      <c r="H12" s="101"/>
      <c r="I12" s="101"/>
      <c r="J12" s="101"/>
      <c r="K12" s="102" t="s">
        <v>258</v>
      </c>
      <c r="L12" s="100"/>
    </row>
    <row r="13" spans="1:12" ht="20.100000000000001" customHeight="1">
      <c r="A13" s="97">
        <v>7</v>
      </c>
      <c r="B13" s="98" t="s">
        <v>259</v>
      </c>
      <c r="C13" s="99" t="s">
        <v>201</v>
      </c>
      <c r="D13" s="100" t="s">
        <v>202</v>
      </c>
      <c r="E13" s="101">
        <v>41</v>
      </c>
      <c r="F13" s="101"/>
      <c r="G13" s="101"/>
      <c r="H13" s="101"/>
      <c r="I13" s="101"/>
      <c r="J13" s="101"/>
      <c r="K13" s="102" t="s">
        <v>260</v>
      </c>
      <c r="L13" s="100"/>
    </row>
    <row r="14" spans="1:12" ht="20.100000000000001" customHeight="1">
      <c r="A14" s="97">
        <v>8</v>
      </c>
      <c r="B14" s="98" t="s">
        <v>261</v>
      </c>
      <c r="C14" s="99" t="s">
        <v>189</v>
      </c>
      <c r="D14" s="100" t="s">
        <v>190</v>
      </c>
      <c r="E14" s="101"/>
      <c r="F14" s="101"/>
      <c r="G14" s="101"/>
      <c r="H14" s="101"/>
      <c r="I14" s="101"/>
      <c r="J14" s="101"/>
      <c r="K14" s="102" t="s">
        <v>262</v>
      </c>
      <c r="L14" s="100"/>
    </row>
    <row r="15" spans="1:12" ht="20.100000000000001" customHeight="1">
      <c r="A15" s="97">
        <v>9</v>
      </c>
      <c r="B15" s="98" t="s">
        <v>263</v>
      </c>
      <c r="C15" s="99" t="s">
        <v>195</v>
      </c>
      <c r="D15" s="100" t="s">
        <v>196</v>
      </c>
      <c r="E15" s="101">
        <v>77</v>
      </c>
      <c r="F15" s="101" t="s">
        <v>264</v>
      </c>
      <c r="G15" s="101"/>
      <c r="H15" s="101"/>
      <c r="I15" s="101"/>
      <c r="J15" s="101"/>
      <c r="K15" s="102" t="s">
        <v>265</v>
      </c>
      <c r="L15" s="100"/>
    </row>
    <row r="16" spans="1:12" ht="20.100000000000001" customHeight="1">
      <c r="A16" s="97">
        <v>10</v>
      </c>
      <c r="B16" s="98" t="s">
        <v>266</v>
      </c>
      <c r="C16" s="99" t="s">
        <v>215</v>
      </c>
      <c r="D16" s="100" t="s">
        <v>216</v>
      </c>
      <c r="E16" s="101">
        <v>233</v>
      </c>
      <c r="F16" s="101"/>
      <c r="G16" s="101"/>
      <c r="H16" s="101"/>
      <c r="I16" s="101"/>
      <c r="J16" s="101"/>
      <c r="K16" s="102" t="s">
        <v>267</v>
      </c>
      <c r="L16" s="100"/>
    </row>
    <row r="17" spans="1:12" ht="20.100000000000001" customHeight="1">
      <c r="A17" s="97">
        <v>11</v>
      </c>
      <c r="B17" s="98" t="s">
        <v>268</v>
      </c>
      <c r="C17" s="99" t="s">
        <v>179</v>
      </c>
      <c r="D17" s="100" t="s">
        <v>180</v>
      </c>
      <c r="E17" s="101">
        <v>65</v>
      </c>
      <c r="F17" s="101" t="s">
        <v>264</v>
      </c>
      <c r="G17" s="101"/>
      <c r="H17" s="101"/>
      <c r="I17" s="101"/>
      <c r="J17" s="101"/>
      <c r="K17" s="102" t="s">
        <v>269</v>
      </c>
      <c r="L17" s="100"/>
    </row>
    <row r="18" spans="1:12" ht="20.100000000000001" customHeight="1">
      <c r="A18" s="97">
        <v>12</v>
      </c>
      <c r="B18" s="98" t="s">
        <v>270</v>
      </c>
      <c r="C18" s="99" t="s">
        <v>192</v>
      </c>
      <c r="D18" s="100" t="s">
        <v>193</v>
      </c>
      <c r="E18" s="101">
        <v>63</v>
      </c>
      <c r="F18" s="101"/>
      <c r="G18" s="101"/>
      <c r="H18" s="101"/>
      <c r="I18" s="101"/>
      <c r="J18" s="101"/>
      <c r="K18" s="102" t="s">
        <v>271</v>
      </c>
      <c r="L18" s="100"/>
    </row>
    <row r="19" spans="1:12" ht="20.100000000000001" customHeight="1">
      <c r="A19" s="97">
        <v>13</v>
      </c>
      <c r="B19" s="98" t="s">
        <v>272</v>
      </c>
      <c r="C19" s="99" t="s">
        <v>207</v>
      </c>
      <c r="D19" s="100" t="s">
        <v>208</v>
      </c>
      <c r="E19" s="101">
        <v>57</v>
      </c>
      <c r="F19" s="101"/>
      <c r="G19" s="101"/>
      <c r="H19" s="101"/>
      <c r="I19" s="101"/>
      <c r="J19" s="101"/>
      <c r="K19" s="102" t="s">
        <v>273</v>
      </c>
      <c r="L19" s="100"/>
    </row>
    <row r="20" spans="1:12" ht="20.100000000000001" customHeight="1">
      <c r="A20" s="97">
        <v>14</v>
      </c>
      <c r="B20" s="98" t="s">
        <v>274</v>
      </c>
      <c r="C20" s="99" t="s">
        <v>204</v>
      </c>
      <c r="D20" s="100" t="s">
        <v>205</v>
      </c>
      <c r="E20" s="101">
        <v>59</v>
      </c>
      <c r="F20" s="101"/>
      <c r="G20" s="101"/>
      <c r="H20" s="101"/>
      <c r="I20" s="101"/>
      <c r="J20" s="101"/>
      <c r="K20" s="102" t="s">
        <v>275</v>
      </c>
      <c r="L20" s="100"/>
    </row>
    <row r="21" spans="1:12" ht="20.100000000000001" customHeight="1">
      <c r="A21" s="97">
        <v>15</v>
      </c>
      <c r="B21" s="98" t="s">
        <v>276</v>
      </c>
      <c r="C21" s="99" t="s">
        <v>210</v>
      </c>
      <c r="D21" s="100" t="s">
        <v>205</v>
      </c>
      <c r="E21" s="101"/>
      <c r="F21" s="101"/>
      <c r="G21" s="101"/>
      <c r="H21" s="101"/>
      <c r="I21" s="101"/>
      <c r="J21" s="101"/>
      <c r="K21" s="102" t="s">
        <v>277</v>
      </c>
      <c r="L21" s="100"/>
    </row>
    <row r="22" spans="1:12" ht="20.100000000000001" customHeight="1">
      <c r="A22" s="97">
        <v>16</v>
      </c>
      <c r="B22" s="98" t="s">
        <v>278</v>
      </c>
      <c r="C22" s="99" t="s">
        <v>230</v>
      </c>
      <c r="D22" s="100" t="s">
        <v>231</v>
      </c>
      <c r="E22" s="101">
        <v>45</v>
      </c>
      <c r="F22" s="101"/>
      <c r="G22" s="101"/>
      <c r="H22" s="101"/>
      <c r="I22" s="101"/>
      <c r="J22" s="101"/>
      <c r="K22" s="102" t="s">
        <v>279</v>
      </c>
      <c r="L22" s="100"/>
    </row>
    <row r="23" spans="1:12" ht="20.100000000000001" customHeight="1">
      <c r="A23" s="97">
        <v>17</v>
      </c>
      <c r="B23" s="98" t="s">
        <v>280</v>
      </c>
      <c r="C23" s="99" t="s">
        <v>174</v>
      </c>
      <c r="D23" s="100" t="s">
        <v>175</v>
      </c>
      <c r="E23" s="101">
        <v>261</v>
      </c>
      <c r="F23" s="101"/>
      <c r="G23" s="101"/>
      <c r="H23" s="101"/>
      <c r="I23" s="101"/>
      <c r="J23" s="101"/>
      <c r="K23" s="102" t="s">
        <v>281</v>
      </c>
      <c r="L23" s="100"/>
    </row>
    <row r="24" spans="1:12" ht="20.100000000000001" customHeight="1">
      <c r="A24" s="97">
        <v>18</v>
      </c>
      <c r="B24" s="98" t="s">
        <v>282</v>
      </c>
      <c r="C24" s="99" t="s">
        <v>218</v>
      </c>
      <c r="D24" s="100" t="s">
        <v>219</v>
      </c>
      <c r="E24" s="101">
        <v>78</v>
      </c>
      <c r="F24" s="101"/>
      <c r="G24" s="101"/>
      <c r="H24" s="101"/>
      <c r="I24" s="101"/>
      <c r="J24" s="101"/>
      <c r="K24" s="102" t="s">
        <v>283</v>
      </c>
      <c r="L24" s="100"/>
    </row>
    <row r="25" spans="1:12" ht="20.100000000000001" customHeight="1">
      <c r="A25" s="97">
        <v>19</v>
      </c>
      <c r="B25" s="98" t="s">
        <v>284</v>
      </c>
      <c r="C25" s="99" t="s">
        <v>221</v>
      </c>
      <c r="D25" s="100" t="s">
        <v>222</v>
      </c>
      <c r="E25" s="101">
        <v>66</v>
      </c>
      <c r="F25" s="101"/>
      <c r="G25" s="101"/>
      <c r="H25" s="101"/>
      <c r="I25" s="101"/>
      <c r="J25" s="101"/>
      <c r="K25" s="102" t="s">
        <v>285</v>
      </c>
      <c r="L25" s="100"/>
    </row>
    <row r="26" spans="1:12" ht="12" customHeight="1">
      <c r="A26" s="103"/>
      <c r="B26" s="104"/>
      <c r="C26" s="104"/>
      <c r="D26" s="104"/>
      <c r="E26" s="104"/>
      <c r="F26" s="104"/>
      <c r="G26" s="104"/>
      <c r="H26" s="104"/>
      <c r="I26" s="104"/>
      <c r="J26" s="104"/>
      <c r="K26" s="104"/>
      <c r="L26" s="105"/>
    </row>
    <row r="27" spans="1:12" ht="15.75" customHeight="1">
      <c r="A27" s="103"/>
      <c r="B27" s="106" t="s">
        <v>286</v>
      </c>
      <c r="C27" s="106"/>
      <c r="D27" s="107"/>
      <c r="E27" s="107"/>
      <c r="F27" s="107"/>
      <c r="G27" s="107"/>
      <c r="H27" s="107"/>
      <c r="I27" s="107"/>
      <c r="J27" s="141" t="s">
        <v>287</v>
      </c>
      <c r="K27" s="141"/>
      <c r="L27" s="141"/>
    </row>
    <row r="28" spans="1:12">
      <c r="A28" s="103"/>
      <c r="B28" s="108"/>
      <c r="C28" s="108"/>
      <c r="D28" s="106"/>
      <c r="E28" s="106"/>
      <c r="F28" s="106"/>
      <c r="G28" s="106"/>
      <c r="H28" s="106"/>
      <c r="I28" s="106"/>
      <c r="J28" s="142" t="s">
        <v>288</v>
      </c>
      <c r="K28" s="142"/>
      <c r="L28" s="142"/>
    </row>
    <row r="29" spans="1:12">
      <c r="A29" s="103"/>
      <c r="B29" s="108"/>
      <c r="C29" s="108"/>
      <c r="D29" s="108"/>
      <c r="E29" s="108"/>
      <c r="F29" s="108"/>
      <c r="G29" s="108"/>
      <c r="H29" s="108"/>
      <c r="I29" s="108"/>
      <c r="J29" s="108"/>
      <c r="K29" s="108"/>
      <c r="L29" s="108"/>
    </row>
    <row r="30" spans="1:12">
      <c r="A30" s="103"/>
      <c r="B30" s="108"/>
      <c r="C30" s="108"/>
      <c r="D30" s="108"/>
      <c r="E30" s="108"/>
      <c r="F30" s="108"/>
      <c r="G30" s="108"/>
      <c r="H30" s="108"/>
      <c r="I30" s="108"/>
      <c r="J30" s="108"/>
      <c r="K30" s="108"/>
      <c r="L30" s="108"/>
    </row>
    <row r="31" spans="1:12">
      <c r="A31" s="103"/>
      <c r="B31" s="104"/>
      <c r="C31" s="104"/>
      <c r="D31" s="104"/>
      <c r="E31" s="104"/>
      <c r="F31" s="104"/>
      <c r="G31" s="104"/>
      <c r="H31" s="104"/>
      <c r="I31" s="104"/>
      <c r="J31" s="104"/>
      <c r="K31" s="104"/>
      <c r="L31" s="109"/>
    </row>
    <row r="32" spans="1:12">
      <c r="A32" s="103"/>
      <c r="B32" s="143"/>
      <c r="C32" s="143"/>
      <c r="D32" s="110"/>
      <c r="E32" s="110"/>
      <c r="F32" s="110"/>
      <c r="G32" s="110"/>
      <c r="H32" s="110"/>
      <c r="I32" s="110"/>
      <c r="J32" s="143"/>
      <c r="K32" s="143"/>
      <c r="L32" s="143"/>
    </row>
    <row r="33" spans="1:12">
      <c r="A33" s="103"/>
      <c r="B33" s="104"/>
      <c r="C33" s="104"/>
      <c r="D33" s="104"/>
      <c r="E33" s="104"/>
      <c r="F33" s="104"/>
      <c r="G33" s="104"/>
      <c r="H33" s="104"/>
      <c r="I33" s="104"/>
      <c r="J33" s="104"/>
      <c r="K33" s="104"/>
      <c r="L33" s="104"/>
    </row>
    <row r="34" spans="1:12">
      <c r="A34" s="111"/>
      <c r="B34" s="112"/>
      <c r="C34" s="112"/>
      <c r="D34" s="112"/>
      <c r="E34" s="112"/>
      <c r="F34" s="112"/>
      <c r="G34" s="112"/>
      <c r="H34" s="112"/>
      <c r="I34" s="112"/>
      <c r="J34" s="112"/>
      <c r="K34" s="112"/>
      <c r="L34" s="112"/>
    </row>
    <row r="35" spans="1:12">
      <c r="A35" s="111"/>
      <c r="B35" s="112"/>
      <c r="C35" s="112"/>
      <c r="D35" s="112"/>
      <c r="E35" s="112"/>
      <c r="F35" s="112"/>
      <c r="G35" s="112"/>
      <c r="H35" s="112"/>
      <c r="I35" s="112"/>
      <c r="J35" s="112"/>
      <c r="K35" s="112"/>
      <c r="L35" s="112"/>
    </row>
    <row r="36" spans="1:12">
      <c r="A36" s="111"/>
      <c r="B36" s="139"/>
      <c r="C36" s="139"/>
      <c r="D36" s="113"/>
      <c r="E36" s="113"/>
      <c r="F36" s="113"/>
      <c r="G36" s="113"/>
      <c r="H36" s="113"/>
      <c r="I36" s="113"/>
      <c r="J36" s="113"/>
      <c r="K36" s="113"/>
      <c r="L36" s="114"/>
    </row>
    <row r="37" spans="1:12">
      <c r="A37" s="111"/>
      <c r="B37" s="114"/>
      <c r="C37" s="114"/>
      <c r="D37" s="114"/>
      <c r="E37" s="114"/>
      <c r="F37" s="114"/>
      <c r="G37" s="114"/>
      <c r="H37" s="114"/>
      <c r="I37" s="114"/>
      <c r="J37" s="114"/>
      <c r="K37" s="114"/>
      <c r="L37" s="114"/>
    </row>
    <row r="38" spans="1:12">
      <c r="A38" s="115"/>
      <c r="B38" s="116"/>
      <c r="C38" s="116"/>
      <c r="D38" s="116"/>
      <c r="E38" s="116"/>
      <c r="F38" s="116"/>
      <c r="G38" s="116"/>
      <c r="H38" s="116"/>
      <c r="I38" s="116"/>
      <c r="J38" s="116"/>
      <c r="K38" s="116"/>
    </row>
  </sheetData>
  <mergeCells count="6">
    <mergeCell ref="B36:C36"/>
    <mergeCell ref="A1:L1"/>
    <mergeCell ref="J27:L27"/>
    <mergeCell ref="J28:L28"/>
    <mergeCell ref="B32:C32"/>
    <mergeCell ref="J32:L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C7" workbookViewId="0">
      <selection activeCell="E23" sqref="E23:E26"/>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8" width="13.2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47" t="s">
        <v>161</v>
      </c>
      <c r="B4" s="147"/>
      <c r="C4" s="147"/>
      <c r="D4" s="147"/>
      <c r="E4" s="147"/>
      <c r="F4" s="147"/>
      <c r="G4" s="147"/>
      <c r="H4" s="147"/>
      <c r="I4" s="147"/>
      <c r="J4" s="147"/>
      <c r="K4" s="147"/>
    </row>
    <row r="5" spans="1:12" s="68" customFormat="1" ht="16.5" customHeight="1">
      <c r="A5" s="148" t="s">
        <v>162</v>
      </c>
      <c r="B5" s="148"/>
      <c r="C5" s="148"/>
      <c r="D5" s="148"/>
      <c r="E5" s="148"/>
      <c r="F5" s="148"/>
      <c r="G5" s="148"/>
      <c r="H5" s="148"/>
      <c r="I5" s="148"/>
      <c r="J5" s="148"/>
      <c r="K5" s="148"/>
    </row>
    <row r="6" spans="1:12" ht="10.5" customHeight="1">
      <c r="A6" s="69"/>
      <c r="B6" s="69"/>
      <c r="C6" s="69"/>
      <c r="D6" s="69"/>
      <c r="E6" s="69"/>
      <c r="F6" s="69"/>
      <c r="G6" s="69"/>
      <c r="H6" s="69"/>
      <c r="I6" s="69"/>
      <c r="J6" s="69"/>
      <c r="K6" s="69"/>
    </row>
    <row r="7" spans="1:12" s="71" customFormat="1" ht="24.75" customHeight="1">
      <c r="A7" s="70" t="s">
        <v>163</v>
      </c>
      <c r="B7" s="70" t="s">
        <v>164</v>
      </c>
      <c r="C7" s="70" t="s">
        <v>165</v>
      </c>
      <c r="D7" s="70" t="s">
        <v>166</v>
      </c>
      <c r="E7" s="70" t="s">
        <v>173</v>
      </c>
      <c r="F7" s="70" t="s">
        <v>167</v>
      </c>
      <c r="G7" s="70" t="s">
        <v>168</v>
      </c>
      <c r="H7" s="70" t="s">
        <v>169</v>
      </c>
      <c r="I7" s="70" t="s">
        <v>170</v>
      </c>
      <c r="J7" s="70" t="s">
        <v>171</v>
      </c>
      <c r="K7" s="70" t="s">
        <v>172</v>
      </c>
      <c r="L7" s="70" t="s">
        <v>173</v>
      </c>
    </row>
    <row r="8" spans="1:12" s="71" customFormat="1" ht="15">
      <c r="A8" s="72">
        <v>8</v>
      </c>
      <c r="B8" s="73">
        <v>21003415</v>
      </c>
      <c r="C8" s="74" t="s">
        <v>198</v>
      </c>
      <c r="D8" s="75" t="s">
        <v>199</v>
      </c>
      <c r="E8" s="73">
        <v>44</v>
      </c>
      <c r="F8" s="73" t="s">
        <v>187</v>
      </c>
      <c r="G8" s="76" t="s">
        <v>200</v>
      </c>
      <c r="H8" s="74" t="s">
        <v>178</v>
      </c>
      <c r="I8" s="77">
        <v>2</v>
      </c>
      <c r="J8" s="77">
        <v>21</v>
      </c>
      <c r="K8" s="73">
        <v>23</v>
      </c>
      <c r="L8" s="73">
        <v>44</v>
      </c>
    </row>
    <row r="9" spans="1:12" s="71" customFormat="1" ht="15">
      <c r="A9" s="72">
        <v>4</v>
      </c>
      <c r="B9" s="73">
        <v>21001286</v>
      </c>
      <c r="C9" s="74" t="s">
        <v>185</v>
      </c>
      <c r="D9" s="75" t="s">
        <v>186</v>
      </c>
      <c r="E9" s="73">
        <v>47</v>
      </c>
      <c r="F9" s="73" t="s">
        <v>187</v>
      </c>
      <c r="G9" s="76" t="s">
        <v>188</v>
      </c>
      <c r="H9" s="74" t="s">
        <v>178</v>
      </c>
      <c r="I9" s="77">
        <v>0</v>
      </c>
      <c r="J9" s="77">
        <v>28</v>
      </c>
      <c r="K9" s="73">
        <v>28</v>
      </c>
      <c r="L9" s="73">
        <v>47</v>
      </c>
    </row>
    <row r="10" spans="1:12" s="71" customFormat="1" ht="15">
      <c r="A10" s="72">
        <v>3</v>
      </c>
      <c r="B10" s="73">
        <v>21000590</v>
      </c>
      <c r="C10" s="74" t="s">
        <v>182</v>
      </c>
      <c r="D10" s="75" t="s">
        <v>183</v>
      </c>
      <c r="E10" s="73">
        <v>77</v>
      </c>
      <c r="F10" s="73" t="s">
        <v>176</v>
      </c>
      <c r="G10" s="76" t="s">
        <v>184</v>
      </c>
      <c r="H10" s="74" t="s">
        <v>178</v>
      </c>
      <c r="I10" s="77">
        <v>6</v>
      </c>
      <c r="J10" s="77">
        <v>37</v>
      </c>
      <c r="K10" s="73">
        <v>43</v>
      </c>
      <c r="L10" s="73">
        <v>77</v>
      </c>
    </row>
    <row r="11" spans="1:12" s="71" customFormat="1" ht="15">
      <c r="A11" s="72">
        <v>18</v>
      </c>
      <c r="B11" s="73">
        <v>21004377</v>
      </c>
      <c r="C11" s="74" t="s">
        <v>227</v>
      </c>
      <c r="D11" s="75" t="s">
        <v>228</v>
      </c>
      <c r="E11" s="73">
        <v>87</v>
      </c>
      <c r="F11" s="73" t="s">
        <v>176</v>
      </c>
      <c r="G11" s="76" t="s">
        <v>229</v>
      </c>
      <c r="H11" s="74" t="s">
        <v>178</v>
      </c>
      <c r="I11" s="77">
        <v>12</v>
      </c>
      <c r="J11" s="77">
        <v>35</v>
      </c>
      <c r="K11" s="73">
        <v>47</v>
      </c>
      <c r="L11" s="73">
        <v>87</v>
      </c>
    </row>
    <row r="12" spans="1:12" s="71" customFormat="1" ht="15">
      <c r="A12" s="72">
        <v>17</v>
      </c>
      <c r="B12" s="73">
        <v>21004205</v>
      </c>
      <c r="C12" s="74" t="s">
        <v>224</v>
      </c>
      <c r="D12" s="75" t="s">
        <v>225</v>
      </c>
      <c r="E12" s="73">
        <v>41</v>
      </c>
      <c r="F12" s="73" t="s">
        <v>176</v>
      </c>
      <c r="G12" s="76" t="s">
        <v>226</v>
      </c>
      <c r="H12" s="74" t="s">
        <v>178</v>
      </c>
      <c r="I12" s="77">
        <v>5</v>
      </c>
      <c r="J12" s="77">
        <v>20</v>
      </c>
      <c r="K12" s="73">
        <v>25</v>
      </c>
      <c r="L12" s="73">
        <v>41</v>
      </c>
    </row>
    <row r="13" spans="1:12" s="71" customFormat="1" ht="15">
      <c r="A13" s="72">
        <v>13</v>
      </c>
      <c r="B13" s="73">
        <v>21003826</v>
      </c>
      <c r="C13" s="74" t="s">
        <v>212</v>
      </c>
      <c r="D13" s="75" t="s">
        <v>213</v>
      </c>
      <c r="E13" s="73">
        <v>27</v>
      </c>
      <c r="F13" s="73" t="s">
        <v>187</v>
      </c>
      <c r="G13" s="76" t="s">
        <v>214</v>
      </c>
      <c r="H13" s="74" t="s">
        <v>178</v>
      </c>
      <c r="I13" s="77">
        <v>1</v>
      </c>
      <c r="J13" s="77">
        <v>19</v>
      </c>
      <c r="K13" s="73">
        <v>20</v>
      </c>
      <c r="L13" s="73">
        <v>27</v>
      </c>
    </row>
    <row r="14" spans="1:12" s="71" customFormat="1" ht="15">
      <c r="A14" s="72">
        <v>9</v>
      </c>
      <c r="B14" s="73">
        <v>21003589</v>
      </c>
      <c r="C14" s="74" t="s">
        <v>201</v>
      </c>
      <c r="D14" s="75" t="s">
        <v>202</v>
      </c>
      <c r="E14" s="73">
        <v>41</v>
      </c>
      <c r="F14" s="73" t="s">
        <v>187</v>
      </c>
      <c r="G14" s="76" t="s">
        <v>203</v>
      </c>
      <c r="H14" s="74" t="s">
        <v>178</v>
      </c>
      <c r="I14" s="77">
        <v>1</v>
      </c>
      <c r="J14" s="77">
        <v>25</v>
      </c>
      <c r="K14" s="73">
        <v>26</v>
      </c>
      <c r="L14" s="73">
        <v>41</v>
      </c>
    </row>
    <row r="15" spans="1:12" s="71" customFormat="1" ht="15">
      <c r="A15" s="72">
        <v>5</v>
      </c>
      <c r="B15" s="73">
        <v>21001440</v>
      </c>
      <c r="C15" s="74" t="s">
        <v>189</v>
      </c>
      <c r="D15" s="75" t="s">
        <v>190</v>
      </c>
      <c r="E15" s="73">
        <v>22</v>
      </c>
      <c r="F15" s="73" t="s">
        <v>187</v>
      </c>
      <c r="G15" s="76" t="s">
        <v>191</v>
      </c>
      <c r="H15" s="74" t="s">
        <v>178</v>
      </c>
      <c r="I15" s="77">
        <v>2</v>
      </c>
      <c r="J15" s="77">
        <v>12</v>
      </c>
      <c r="K15" s="73">
        <v>14</v>
      </c>
      <c r="L15" s="73">
        <v>22</v>
      </c>
    </row>
    <row r="16" spans="1:12" s="71" customFormat="1" ht="15">
      <c r="A16" s="72">
        <v>7</v>
      </c>
      <c r="B16" s="73">
        <v>21001744</v>
      </c>
      <c r="C16" s="74" t="s">
        <v>195</v>
      </c>
      <c r="D16" s="75" t="s">
        <v>196</v>
      </c>
      <c r="E16" s="73">
        <v>77</v>
      </c>
      <c r="F16" s="73" t="s">
        <v>187</v>
      </c>
      <c r="G16" s="76" t="s">
        <v>197</v>
      </c>
      <c r="H16" s="74" t="s">
        <v>178</v>
      </c>
      <c r="I16" s="77">
        <v>0</v>
      </c>
      <c r="J16" s="77">
        <v>39</v>
      </c>
      <c r="K16" s="73">
        <v>39</v>
      </c>
      <c r="L16" s="73">
        <v>77</v>
      </c>
    </row>
    <row r="17" spans="1:12" s="71" customFormat="1" ht="15">
      <c r="A17" s="72">
        <v>14</v>
      </c>
      <c r="B17" s="73">
        <v>21004025</v>
      </c>
      <c r="C17" s="74" t="s">
        <v>215</v>
      </c>
      <c r="D17" s="75" t="s">
        <v>216</v>
      </c>
      <c r="E17" s="73">
        <v>233</v>
      </c>
      <c r="F17" s="73" t="s">
        <v>176</v>
      </c>
      <c r="G17" s="76" t="s">
        <v>217</v>
      </c>
      <c r="H17" s="74" t="s">
        <v>178</v>
      </c>
      <c r="I17" s="77">
        <v>4</v>
      </c>
      <c r="J17" s="77">
        <v>111</v>
      </c>
      <c r="K17" s="73">
        <v>115</v>
      </c>
      <c r="L17" s="73">
        <v>233</v>
      </c>
    </row>
    <row r="18" spans="1:12" s="71" customFormat="1" ht="15">
      <c r="A18" s="72">
        <v>2</v>
      </c>
      <c r="B18" s="73">
        <v>21000235</v>
      </c>
      <c r="C18" s="74" t="s">
        <v>179</v>
      </c>
      <c r="D18" s="75" t="s">
        <v>180</v>
      </c>
      <c r="E18" s="73">
        <v>65</v>
      </c>
      <c r="F18" s="73" t="s">
        <v>176</v>
      </c>
      <c r="G18" s="76" t="s">
        <v>181</v>
      </c>
      <c r="H18" s="74" t="s">
        <v>178</v>
      </c>
      <c r="I18" s="77">
        <v>5</v>
      </c>
      <c r="J18" s="77">
        <v>29</v>
      </c>
      <c r="K18" s="73">
        <v>34</v>
      </c>
      <c r="L18" s="73">
        <v>65</v>
      </c>
    </row>
    <row r="19" spans="1:12" s="71" customFormat="1" ht="15">
      <c r="A19" s="72">
        <v>6</v>
      </c>
      <c r="B19" s="73">
        <v>21001466</v>
      </c>
      <c r="C19" s="74" t="s">
        <v>192</v>
      </c>
      <c r="D19" s="75" t="s">
        <v>193</v>
      </c>
      <c r="E19" s="73">
        <v>63</v>
      </c>
      <c r="F19" s="73" t="s">
        <v>176</v>
      </c>
      <c r="G19" s="76" t="s">
        <v>194</v>
      </c>
      <c r="H19" s="74" t="s">
        <v>178</v>
      </c>
      <c r="I19" s="77">
        <v>2</v>
      </c>
      <c r="J19" s="77">
        <v>31</v>
      </c>
      <c r="K19" s="73">
        <v>33</v>
      </c>
      <c r="L19" s="73">
        <v>63</v>
      </c>
    </row>
    <row r="20" spans="1:12" s="71" customFormat="1" ht="15">
      <c r="A20" s="72">
        <v>11</v>
      </c>
      <c r="B20" s="73">
        <v>21003772</v>
      </c>
      <c r="C20" s="74" t="s">
        <v>207</v>
      </c>
      <c r="D20" s="75" t="s">
        <v>208</v>
      </c>
      <c r="E20" s="73">
        <v>57</v>
      </c>
      <c r="F20" s="73" t="s">
        <v>187</v>
      </c>
      <c r="G20" s="76" t="s">
        <v>209</v>
      </c>
      <c r="H20" s="74" t="s">
        <v>178</v>
      </c>
      <c r="I20" s="77">
        <v>1</v>
      </c>
      <c r="J20" s="77">
        <v>33</v>
      </c>
      <c r="K20" s="73">
        <v>34</v>
      </c>
      <c r="L20" s="73">
        <v>57</v>
      </c>
    </row>
    <row r="21" spans="1:12" s="71" customFormat="1" ht="15">
      <c r="A21" s="72">
        <v>10</v>
      </c>
      <c r="B21" s="73">
        <v>21003721</v>
      </c>
      <c r="C21" s="74" t="s">
        <v>204</v>
      </c>
      <c r="D21" s="75" t="s">
        <v>205</v>
      </c>
      <c r="E21" s="73">
        <v>59</v>
      </c>
      <c r="F21" s="73" t="s">
        <v>187</v>
      </c>
      <c r="G21" s="76" t="s">
        <v>206</v>
      </c>
      <c r="H21" s="74" t="s">
        <v>178</v>
      </c>
      <c r="I21" s="77">
        <v>4</v>
      </c>
      <c r="J21" s="77">
        <v>29</v>
      </c>
      <c r="K21" s="73">
        <v>33</v>
      </c>
      <c r="L21" s="73">
        <v>59</v>
      </c>
    </row>
    <row r="22" spans="1:12" s="71" customFormat="1" ht="15">
      <c r="A22" s="72">
        <v>12</v>
      </c>
      <c r="B22" s="73">
        <v>21003825</v>
      </c>
      <c r="C22" s="74" t="s">
        <v>210</v>
      </c>
      <c r="D22" s="75" t="s">
        <v>205</v>
      </c>
      <c r="E22" s="73">
        <v>28</v>
      </c>
      <c r="F22" s="73" t="s">
        <v>187</v>
      </c>
      <c r="G22" s="76" t="s">
        <v>211</v>
      </c>
      <c r="H22" s="74" t="s">
        <v>178</v>
      </c>
      <c r="I22" s="77">
        <v>3</v>
      </c>
      <c r="J22" s="77">
        <v>18</v>
      </c>
      <c r="K22" s="73">
        <v>21</v>
      </c>
      <c r="L22" s="73">
        <v>28</v>
      </c>
    </row>
    <row r="23" spans="1:12" s="71" customFormat="1" ht="15">
      <c r="A23" s="72">
        <v>19</v>
      </c>
      <c r="B23" s="73">
        <v>21004637</v>
      </c>
      <c r="C23" s="74" t="s">
        <v>230</v>
      </c>
      <c r="D23" s="75" t="s">
        <v>231</v>
      </c>
      <c r="E23" s="73">
        <v>45</v>
      </c>
      <c r="F23" s="73" t="s">
        <v>176</v>
      </c>
      <c r="G23" s="76" t="s">
        <v>232</v>
      </c>
      <c r="H23" s="74" t="s">
        <v>178</v>
      </c>
      <c r="I23" s="77">
        <v>1</v>
      </c>
      <c r="J23" s="77">
        <v>29</v>
      </c>
      <c r="K23" s="73">
        <v>30</v>
      </c>
      <c r="L23" s="73">
        <v>45</v>
      </c>
    </row>
    <row r="24" spans="1:12" s="71" customFormat="1" ht="15">
      <c r="A24" s="72">
        <v>1</v>
      </c>
      <c r="B24" s="73">
        <v>21000181</v>
      </c>
      <c r="C24" s="74" t="s">
        <v>174</v>
      </c>
      <c r="D24" s="75" t="s">
        <v>175</v>
      </c>
      <c r="E24" s="73">
        <v>261</v>
      </c>
      <c r="F24" s="73" t="s">
        <v>176</v>
      </c>
      <c r="G24" s="76" t="s">
        <v>177</v>
      </c>
      <c r="H24" s="74" t="s">
        <v>178</v>
      </c>
      <c r="I24" s="77">
        <v>2</v>
      </c>
      <c r="J24" s="77">
        <v>121</v>
      </c>
      <c r="K24" s="73">
        <v>123</v>
      </c>
      <c r="L24" s="73">
        <v>261</v>
      </c>
    </row>
    <row r="25" spans="1:12" s="71" customFormat="1" ht="15">
      <c r="A25" s="72">
        <v>15</v>
      </c>
      <c r="B25" s="73">
        <v>21004143</v>
      </c>
      <c r="C25" s="74" t="s">
        <v>218</v>
      </c>
      <c r="D25" s="75" t="s">
        <v>219</v>
      </c>
      <c r="E25" s="73">
        <v>78</v>
      </c>
      <c r="F25" s="73" t="s">
        <v>187</v>
      </c>
      <c r="G25" s="76" t="s">
        <v>220</v>
      </c>
      <c r="H25" s="74" t="s">
        <v>178</v>
      </c>
      <c r="I25" s="77">
        <v>9</v>
      </c>
      <c r="J25" s="77">
        <v>39</v>
      </c>
      <c r="K25" s="73">
        <v>48</v>
      </c>
      <c r="L25" s="73">
        <v>78</v>
      </c>
    </row>
    <row r="26" spans="1:12" s="71" customFormat="1" ht="15">
      <c r="A26" s="72">
        <v>16</v>
      </c>
      <c r="B26" s="73">
        <v>21004199</v>
      </c>
      <c r="C26" s="74" t="s">
        <v>221</v>
      </c>
      <c r="D26" s="75" t="s">
        <v>222</v>
      </c>
      <c r="E26" s="73">
        <v>66</v>
      </c>
      <c r="F26" s="73" t="s">
        <v>176</v>
      </c>
      <c r="G26" s="76" t="s">
        <v>223</v>
      </c>
      <c r="H26" s="74" t="s">
        <v>178</v>
      </c>
      <c r="I26" s="77">
        <v>2</v>
      </c>
      <c r="J26" s="77">
        <v>35</v>
      </c>
      <c r="K26" s="73">
        <v>37</v>
      </c>
      <c r="L26" s="73">
        <v>66</v>
      </c>
    </row>
    <row r="27" spans="1:12" ht="12" customHeight="1">
      <c r="A27" s="78"/>
      <c r="B27" s="79"/>
      <c r="C27" s="79"/>
      <c r="D27" s="79"/>
      <c r="E27" s="79"/>
      <c r="F27" s="79"/>
      <c r="G27" s="79"/>
      <c r="H27" s="79"/>
      <c r="I27" s="79"/>
      <c r="J27" s="79"/>
      <c r="K27" s="66"/>
    </row>
    <row r="28" spans="1:12" ht="15.75" customHeight="1">
      <c r="A28" s="78"/>
      <c r="B28" s="149"/>
      <c r="C28" s="149"/>
      <c r="D28" s="80"/>
      <c r="E28" s="83"/>
      <c r="F28" s="81"/>
      <c r="G28" s="81"/>
      <c r="H28" s="81"/>
      <c r="I28" s="150" t="s">
        <v>233</v>
      </c>
      <c r="J28" s="150"/>
      <c r="K28" s="150"/>
    </row>
    <row r="29" spans="1:12">
      <c r="A29" s="78"/>
      <c r="B29" s="149"/>
      <c r="C29" s="149"/>
      <c r="D29" s="80"/>
      <c r="E29" s="83"/>
      <c r="F29" s="82"/>
      <c r="G29" s="82"/>
      <c r="H29" s="82"/>
      <c r="I29" s="151" t="s">
        <v>234</v>
      </c>
      <c r="J29" s="151"/>
      <c r="K29" s="151"/>
    </row>
    <row r="30" spans="1:12">
      <c r="A30" s="78"/>
      <c r="B30" s="80"/>
      <c r="C30" s="80"/>
      <c r="D30" s="80"/>
      <c r="E30" s="83"/>
      <c r="F30" s="80"/>
      <c r="G30" s="80"/>
      <c r="H30" s="80"/>
      <c r="I30" s="80"/>
      <c r="J30" s="80"/>
      <c r="K30" s="80"/>
    </row>
    <row r="31" spans="1:12">
      <c r="A31" s="78"/>
      <c r="B31" s="80"/>
      <c r="C31" s="80"/>
      <c r="D31" s="80"/>
      <c r="E31" s="83"/>
      <c r="F31" s="80"/>
      <c r="G31" s="80"/>
      <c r="H31" s="80"/>
      <c r="I31" s="80"/>
      <c r="J31" s="80"/>
      <c r="K31" s="80"/>
    </row>
    <row r="32" spans="1:12">
      <c r="A32" s="78"/>
      <c r="B32" s="144"/>
      <c r="C32" s="144"/>
      <c r="D32" s="84"/>
      <c r="E32" s="84"/>
      <c r="F32" s="85"/>
      <c r="G32" s="85"/>
      <c r="H32" s="85"/>
      <c r="I32" s="85"/>
      <c r="J32" s="85"/>
      <c r="K32" s="85"/>
    </row>
    <row r="33" spans="1:11">
      <c r="A33" s="78"/>
      <c r="B33" s="79"/>
      <c r="C33" s="79"/>
      <c r="D33" s="79"/>
      <c r="E33" s="79"/>
      <c r="F33" s="79"/>
      <c r="G33" s="79"/>
      <c r="H33" s="79"/>
      <c r="I33" s="145" t="s">
        <v>235</v>
      </c>
      <c r="J33" s="145"/>
      <c r="K33" s="145"/>
    </row>
    <row r="34" spans="1:11">
      <c r="A34" s="78"/>
      <c r="B34" s="79"/>
      <c r="C34" s="79"/>
      <c r="D34" s="79"/>
      <c r="E34" s="79"/>
      <c r="F34" s="79"/>
      <c r="G34" s="79"/>
      <c r="H34" s="79"/>
      <c r="I34" s="79"/>
      <c r="J34" s="79"/>
      <c r="K34" s="79"/>
    </row>
    <row r="35" spans="1:11">
      <c r="A35" s="78"/>
      <c r="B35" s="79"/>
      <c r="C35" s="79"/>
      <c r="D35" s="79"/>
      <c r="E35" s="79"/>
      <c r="F35" s="79"/>
      <c r="G35" s="79"/>
      <c r="H35" s="79"/>
      <c r="I35" s="79"/>
      <c r="J35" s="79"/>
      <c r="K35" s="79"/>
    </row>
    <row r="36" spans="1:11">
      <c r="A36" s="78"/>
      <c r="B36" s="146"/>
      <c r="C36" s="146"/>
      <c r="D36" s="86"/>
      <c r="E36" s="86"/>
      <c r="F36" s="86"/>
      <c r="G36" s="86"/>
      <c r="H36" s="86"/>
      <c r="I36" s="86"/>
      <c r="J36" s="86"/>
      <c r="K36" s="66"/>
    </row>
    <row r="37" spans="1:11">
      <c r="A37" s="78"/>
      <c r="B37" s="66"/>
      <c r="C37" s="66"/>
      <c r="D37" s="66"/>
      <c r="E37" s="66"/>
      <c r="F37" s="66"/>
      <c r="G37" s="66"/>
      <c r="H37" s="66"/>
      <c r="I37" s="66"/>
      <c r="J37" s="66"/>
      <c r="K37" s="66"/>
    </row>
    <row r="38" spans="1:11">
      <c r="A38" s="87"/>
      <c r="B38" s="88"/>
      <c r="C38" s="88"/>
      <c r="D38" s="88"/>
      <c r="E38" s="88"/>
      <c r="F38" s="88"/>
      <c r="G38" s="88"/>
      <c r="H38" s="88"/>
      <c r="I38" s="88"/>
      <c r="J38" s="88"/>
    </row>
  </sheetData>
  <sortState ref="A8:WVS26">
    <sortCondition ref="D8:D26"/>
  </sortState>
  <mergeCells count="9">
    <mergeCell ref="B32:C32"/>
    <mergeCell ref="I33:K33"/>
    <mergeCell ref="B36:C36"/>
    <mergeCell ref="A4:K4"/>
    <mergeCell ref="A5:K5"/>
    <mergeCell ref="B28:C28"/>
    <mergeCell ref="I28:K28"/>
    <mergeCell ref="B29:C29"/>
    <mergeCell ref="I29:K2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3"/>
      <c r="B2" s="163"/>
      <c r="C2" s="117"/>
      <c r="D2" s="117"/>
      <c r="E2" s="117"/>
      <c r="F2" s="117"/>
      <c r="G2" s="117"/>
      <c r="H2" s="3"/>
      <c r="I2" s="3"/>
      <c r="J2" s="3"/>
      <c r="K2" s="3"/>
      <c r="L2" s="3"/>
      <c r="M2" s="3"/>
      <c r="N2" s="3"/>
      <c r="O2" s="3"/>
      <c r="P2" s="3"/>
      <c r="Q2" s="3"/>
      <c r="R2" s="3"/>
      <c r="S2" s="3"/>
      <c r="T2" s="3"/>
    </row>
    <row r="3" spans="1:20" ht="9.9499999999999993" customHeight="1">
      <c r="A3" s="117"/>
      <c r="B3" s="117"/>
      <c r="C3" s="137"/>
      <c r="D3" s="137"/>
      <c r="E3" s="137"/>
      <c r="F3" s="137"/>
      <c r="G3" s="137"/>
      <c r="H3" s="3"/>
      <c r="I3" s="3"/>
      <c r="J3" s="3"/>
      <c r="K3" s="3"/>
      <c r="L3" s="3"/>
      <c r="M3" s="3"/>
      <c r="N3" s="3"/>
      <c r="O3" s="3"/>
      <c r="P3" s="3"/>
      <c r="Q3" s="3"/>
      <c r="R3" s="3"/>
      <c r="S3" s="3"/>
      <c r="T3" s="3"/>
    </row>
    <row r="4" spans="1:20" ht="21.95" customHeight="1">
      <c r="A4" s="138" t="s">
        <v>61</v>
      </c>
      <c r="B4" s="138"/>
      <c r="C4" s="138"/>
      <c r="D4" s="138"/>
      <c r="E4" s="138"/>
      <c r="F4" s="138"/>
      <c r="G4" s="13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2023-02-16T05:07:37Z</cp:lastPrinted>
  <dcterms:created xsi:type="dcterms:W3CDTF">1999-12-31T18:49:42Z</dcterms:created>
  <dcterms:modified xsi:type="dcterms:W3CDTF">2023-03-30T06:24:32Z</dcterms:modified>
</cp:coreProperties>
</file>