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12" i="25"/>
  <c r="F13" i="25"/>
  <c r="F14" i="25"/>
  <c r="F15" i="25"/>
  <c r="F16" i="25"/>
  <c r="F17" i="25"/>
  <c r="F18" i="25"/>
  <c r="F19" i="25"/>
  <c r="F20" i="25"/>
  <c r="F21" i="25"/>
  <c r="F22" i="25"/>
  <c r="F23" i="25"/>
  <c r="F24" i="25"/>
  <c r="F25" i="25"/>
  <c r="F12" i="25"/>
  <c r="E34" i="25" l="1"/>
  <c r="E29" i="25"/>
  <c r="G34" i="25"/>
  <c r="H34" i="25" s="1"/>
  <c r="G29" i="25"/>
  <c r="F34" i="25" l="1"/>
  <c r="F29" i="25"/>
  <c r="H29" i="25"/>
  <c r="E30" i="25"/>
  <c r="F30" i="25" s="1"/>
  <c r="G30" i="25"/>
  <c r="H30" i="25" s="1"/>
  <c r="E31" i="25"/>
  <c r="F31" i="25" s="1"/>
  <c r="G31" i="25"/>
  <c r="H31" i="25" s="1"/>
  <c r="E32" i="25"/>
  <c r="F32" i="25" s="1"/>
  <c r="G32" i="25"/>
  <c r="H32" i="25" s="1"/>
  <c r="E33" i="25"/>
  <c r="F33" i="25" s="1"/>
  <c r="G33" i="25"/>
  <c r="H3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<sst xmlns="http://schemas.openxmlformats.org/spreadsheetml/2006/main" count="404" uniqueCount="270">
  <si>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</si>
  <si>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</si>
  <si>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</si>
  <si>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</si>
  <si>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</si>
  <si>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</si>
  <si>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</si>
  <si>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</si>
  <si>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</si>
  <si>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</si>
  <si>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</si>
  <si>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</si>
  <si>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</si>
  <si>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</si>
  <si>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</si>
  <si>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</si>
  <si>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</si>
  <si>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</si>
  <si>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</si>
  <si>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</si>
  <si>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</si>
  <si>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</si>
  <si>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</si>
  <si>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</si>
  <si>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</si>
  <si>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</si>
  <si>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</si>
  <si>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</si>
  <si>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</si>
  <si>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</si>
  <si>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</si>
  <si>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</si>
  <si>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</si>
  <si>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</si>
  <si>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</si>
  <si>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</si>
  <si>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</si>
  <si>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</si>
  <si>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</si>
  <si>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</si>
  <si>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</si>
  <si>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</si>
  <si>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</si>
  <si>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</si>
  <si>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</si>
  <si>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</si>
  <si>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</si>
  <si>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</si>
  <si>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</si>
  <si>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</si>
  <si>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</si>
  <si>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</si>
  <si>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</si>
  <si>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</si>
  <si>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</si>
  <si>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</si>
  <si>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</si>
  <si>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</si>
  <si>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</si>
  <si>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</si>
  <si>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</si>
  <si>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</si>
  <si>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</si>
  <si>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</si>
  <si>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</si>
  <si>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</si>
  <si>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</si>
  <si>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</si>
  <si>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</si>
  <si>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</si>
  <si>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</si>
  <si>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</si>
  <si>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</si>
  <si>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</si>
  <si>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</si>
  <si>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</si>
  <si>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</si>
  <si>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</si>
  <si>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</si>
  <si>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</si>
  <si>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</si>
  <si>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</si>
  <si>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</si>
  <si>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</si>
  <si>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</si>
  <si>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</si>
  <si>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</si>
  <si>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</si>
  <si>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</si>
  <si>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</si>
  <si>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</si>
  <si>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</si>
  <si>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</si>
  <si>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</si>
  <si>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</si>
  <si>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</si>
  <si>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</si>
  <si>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</si>
  <si>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</si>
  <si>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</si>
  <si>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</si>
  <si>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</si>
  <si>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</si>
  <si>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</si>
  <si>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</si>
  <si>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</si>
  <si>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</si>
  <si>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</si>
  <si>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</si>
  <si>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</si>
  <si>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</si>
  <si>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</si>
  <si>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</si>
  <si>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</si>
  <si>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</si>
  <si>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</si>
  <si>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</si>
  <si>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</si>
  <si>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</si>
  <si>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</si>
  <si>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</si>
  <si>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</si>
  <si>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</si>
  <si>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</si>
  <si>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</si>
  <si>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</si>
  <si>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</si>
  <si>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</si>
  <si>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</si>
  <si>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</si>
  <si>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</si>
  <si>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</si>
  <si>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</si>
  <si>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</si>
  <si>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</si>
  <si>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</si>
  <si>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</si>
  <si>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</si>
  <si>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</si>
  <si>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</si>
  <si>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</si>
  <si>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</si>
  <si>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</si>
  <si>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</si>
  <si>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</si>
  <si>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</si>
  <si>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</si>
  <si>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</si>
  <si>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</si>
  <si>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</si>
  <si>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</si>
  <si>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</si>
  <si>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</si>
  <si>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</si>
  <si>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</si>
  <si>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</si>
  <si>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</si>
  <si>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</si>
  <si>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</si>
  <si>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</si>
  <si>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</si>
  <si>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21T4-QLH1</t>
  </si>
  <si>
    <t>Khóa học: 2021</t>
  </si>
  <si>
    <t>Ngành: Quản trị lữ hành</t>
  </si>
  <si>
    <t>Bậc đào tạo: Trung cấp</t>
  </si>
  <si>
    <t xml:space="preserve">Chuyên ngành: Quản trị lữ hành  </t>
  </si>
  <si>
    <t>Loại đào tạo: Chính quy 3 năm</t>
  </si>
  <si>
    <t>STT</t>
  </si>
  <si>
    <t>Mã SV</t>
  </si>
  <si>
    <t>Họ đệm</t>
  </si>
  <si>
    <t>Tên</t>
  </si>
  <si>
    <t>H/trợ HT SV TC</t>
  </si>
  <si>
    <t>HT TN khỏe</t>
  </si>
  <si>
    <t>Hiến máu</t>
  </si>
  <si>
    <t>HT KM DN</t>
  </si>
  <si>
    <t>HT đón SV</t>
  </si>
  <si>
    <t>Talkshow</t>
  </si>
  <si>
    <t>Số ĐT</t>
  </si>
  <si>
    <t>Ghi chú</t>
  </si>
  <si>
    <t>21003000</t>
  </si>
  <si>
    <t>Nguyễn Vũ Thiên</t>
  </si>
  <si>
    <t>Châu</t>
  </si>
  <si>
    <t>X</t>
  </si>
  <si>
    <t>0903341935</t>
  </si>
  <si>
    <t>21004734</t>
  </si>
  <si>
    <t>Trần Lương Ngọc Thùy</t>
  </si>
  <si>
    <t>Duyên</t>
  </si>
  <si>
    <t>0788878354</t>
  </si>
  <si>
    <t>21000217</t>
  </si>
  <si>
    <t>Nguyễn Đoàn Huy</t>
  </si>
  <si>
    <t>Hoàng</t>
  </si>
  <si>
    <t>0903771408</t>
  </si>
  <si>
    <t>21002588</t>
  </si>
  <si>
    <t>Nguyễn Gia</t>
  </si>
  <si>
    <t>Huy</t>
  </si>
  <si>
    <t>0938464396</t>
  </si>
  <si>
    <t>21001913</t>
  </si>
  <si>
    <t>Nguyễn Phú Duy</t>
  </si>
  <si>
    <t>Khang</t>
  </si>
  <si>
    <t>0793411473</t>
  </si>
  <si>
    <t>21000123</t>
  </si>
  <si>
    <t>Nguyễn Thị Tuyết</t>
  </si>
  <si>
    <t>Mai</t>
  </si>
  <si>
    <t>0938313295</t>
  </si>
  <si>
    <t>21002404</t>
  </si>
  <si>
    <t>Nguyễn Khôi</t>
  </si>
  <si>
    <t>Nguyên</t>
  </si>
  <si>
    <t>0799748054</t>
  </si>
  <si>
    <t>21000446</t>
  </si>
  <si>
    <t>Kha Tú</t>
  </si>
  <si>
    <t>Như</t>
  </si>
  <si>
    <t>0906989413</t>
  </si>
  <si>
    <t>21002980</t>
  </si>
  <si>
    <t>Trần Trung</t>
  </si>
  <si>
    <t>Phong</t>
  </si>
  <si>
    <t>0934983167</t>
  </si>
  <si>
    <t>21002684</t>
  </si>
  <si>
    <t>Lê Thị Kim</t>
  </si>
  <si>
    <t>Sen</t>
  </si>
  <si>
    <t>0908636204</t>
  </si>
  <si>
    <t>21000499</t>
  </si>
  <si>
    <t>Võ Thành</t>
  </si>
  <si>
    <t>Tài</t>
  </si>
  <si>
    <t>0938522876</t>
  </si>
  <si>
    <t>21003126</t>
  </si>
  <si>
    <t>Nguyễn Đoàn Minh</t>
  </si>
  <si>
    <t>Thành</t>
  </si>
  <si>
    <t>0345169951</t>
  </si>
  <si>
    <t>CTV</t>
  </si>
  <si>
    <t>21003382</t>
  </si>
  <si>
    <t>Nguyễn Thế</t>
  </si>
  <si>
    <t>Thuận</t>
  </si>
  <si>
    <t>0935578505</t>
  </si>
  <si>
    <t>21000177</t>
  </si>
  <si>
    <t>Trần Đình</t>
  </si>
  <si>
    <t>Trọng</t>
  </si>
  <si>
    <t>0936111653</t>
  </si>
  <si>
    <t>Sỉ số: 14</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</si>
  <si>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</si>
  <si>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</si>
  <si>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</si>
  <si>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</si>
  <si>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</si>
  <si>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</si>
  <si>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</si>
  <si>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</si>
  <si>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</si>
  <si>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</si>
  <si>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</si>
  <si>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</si>
  <si>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</si>
  <si>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10/10/2006</t>
  </si>
  <si>
    <t>21T4-QLH1</t>
  </si>
  <si>
    <t>10/01/2006</t>
  </si>
  <si>
    <t>Nữ</t>
  </si>
  <si>
    <t>28/05/2006</t>
  </si>
  <si>
    <t>28/03/2006</t>
  </si>
  <si>
    <t>15/11/2005</t>
  </si>
  <si>
    <t>05/10/2006</t>
  </si>
  <si>
    <t>23/06/2006</t>
  </si>
  <si>
    <t>12/08/2006</t>
  </si>
  <si>
    <t>19/09/2005</t>
  </si>
  <si>
    <t>24/02/2005</t>
  </si>
  <si>
    <t>06/10/2005</t>
  </si>
  <si>
    <t>24/10/2005</t>
  </si>
  <si>
    <t>27/03/2005</t>
  </si>
  <si>
    <t>TP. HCM, ngày 03 tháng 01 năm 2023</t>
  </si>
  <si>
    <t>Trưởng Khoa</t>
  </si>
  <si>
    <t>……………………………..</t>
  </si>
  <si>
    <t xml:space="preserve">Lớp:      21T4-QLH1          Sĩ số:    14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</si>
</sst>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4"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56" fillId="2" borderId="0" xfId="0" applyFont="1" applyFill="1" applyAlignment="1">
      <alignment horizontal="center"/>
    </xf>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33"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13</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581900" y="0"/>
          <a:ext cx="383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view="pageBreakPreview" zoomScaleNormal="100" zoomScaleSheetLayoutView="100" workbookViewId="0">
      <selection activeCell="G13" sqref="G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6" t="s">
        <v>134</v>
      </c>
      <c r="B2" s="136"/>
      <c r="C2" s="136"/>
      <c r="D2" s="136"/>
      <c r="E2" s="137" t="s">
        <v>135</v>
      </c>
      <c r="F2" s="137"/>
      <c r="G2" s="137"/>
      <c r="H2" s="137"/>
      <c r="I2" s="137"/>
      <c r="J2" s="3"/>
      <c r="K2" s="3"/>
      <c r="L2" s="3"/>
      <c r="M2" s="3"/>
      <c r="N2" s="3"/>
      <c r="O2" s="3"/>
      <c r="P2" s="3"/>
      <c r="Q2" s="3"/>
      <c r="R2" s="3"/>
      <c r="S2" s="3"/>
      <c r="T2" s="3"/>
    </row>
    <row r="3" spans="1:20" ht="17.100000000000001" customHeight="1">
      <c r="A3" s="137" t="s">
        <v>136</v>
      </c>
      <c r="B3" s="137"/>
      <c r="C3" s="137"/>
      <c r="D3" s="137"/>
      <c r="E3" s="138" t="s">
        <v>137</v>
      </c>
      <c r="F3" s="138"/>
      <c r="G3" s="138"/>
      <c r="H3" s="138"/>
      <c r="I3" s="138"/>
      <c r="J3" s="3"/>
      <c r="K3" s="3"/>
      <c r="L3" s="3"/>
      <c r="M3" s="3"/>
      <c r="N3" s="3"/>
      <c r="O3" s="3"/>
      <c r="P3" s="3"/>
      <c r="Q3" s="3"/>
      <c r="R3" s="3"/>
      <c r="S3" s="3"/>
      <c r="T3" s="3"/>
    </row>
    <row r="4" spans="1:20" ht="17.100000000000001" customHeight="1">
      <c r="A4" s="137" t="s">
        <v>138</v>
      </c>
      <c r="B4" s="137"/>
      <c r="C4" s="137"/>
      <c r="D4" s="137"/>
      <c r="E4" s="117"/>
      <c r="F4" s="117"/>
      <c r="G4" s="117"/>
      <c r="H4" s="117"/>
      <c r="I4" s="117"/>
      <c r="J4" s="3"/>
      <c r="K4" s="3"/>
      <c r="L4" s="3"/>
      <c r="M4" s="3"/>
      <c r="N4" s="3"/>
      <c r="O4" s="3"/>
      <c r="P4" s="3"/>
      <c r="Q4" s="3"/>
      <c r="R4" s="3"/>
      <c r="S4" s="3"/>
      <c r="T4" s="3"/>
    </row>
    <row r="5" spans="1:20" s="49" customFormat="1" ht="12" customHeight="1">
      <c r="A5" s="120"/>
      <c r="B5" s="120"/>
      <c r="C5" s="120"/>
      <c r="D5" s="120"/>
      <c r="E5" s="48"/>
      <c r="J5" s="48"/>
      <c r="K5" s="48"/>
      <c r="L5" s="48"/>
      <c r="M5" s="48"/>
      <c r="N5" s="48"/>
      <c r="O5" s="48"/>
      <c r="P5" s="48"/>
      <c r="Q5" s="48"/>
      <c r="R5" s="48"/>
      <c r="S5" s="48"/>
      <c r="T5" s="48"/>
    </row>
    <row r="6" spans="1:20" ht="24.95" customHeight="1">
      <c r="A6" s="121" t="s">
        <v>139</v>
      </c>
      <c r="B6" s="121"/>
      <c r="C6" s="121"/>
      <c r="D6" s="121"/>
      <c r="E6" s="121"/>
      <c r="F6" s="121"/>
      <c r="G6" s="121"/>
      <c r="H6" s="121"/>
      <c r="I6" s="121"/>
      <c r="J6" s="5"/>
      <c r="K6" s="5"/>
      <c r="L6" s="5"/>
      <c r="M6" s="5"/>
      <c r="N6" s="5"/>
      <c r="O6" s="5"/>
      <c r="P6" s="5"/>
      <c r="Q6" s="5"/>
      <c r="R6" s="5"/>
      <c r="S6" s="5"/>
      <c r="T6" s="5"/>
    </row>
    <row r="7" spans="1:20" s="8" customFormat="1" ht="20.100000000000001" customHeight="1">
      <c r="A7" s="121" t="s">
        <v>158</v>
      </c>
      <c r="B7" s="121"/>
      <c r="C7" s="121"/>
      <c r="D7" s="121"/>
      <c r="E7" s="121"/>
      <c r="F7" s="121"/>
      <c r="G7" s="121"/>
      <c r="H7" s="121"/>
      <c r="I7" s="121"/>
      <c r="J7" s="50"/>
      <c r="K7" s="50"/>
      <c r="L7" s="50"/>
      <c r="M7" s="50"/>
      <c r="N7" s="50"/>
      <c r="O7" s="50"/>
      <c r="P7" s="50"/>
      <c r="Q7" s="50"/>
      <c r="R7" s="50"/>
      <c r="S7" s="50"/>
      <c r="T7" s="50"/>
    </row>
    <row r="8" spans="1:20" s="8" customFormat="1" ht="18" customHeight="1">
      <c r="A8" s="122" t="s">
        <v>269</v>
      </c>
      <c r="B8" s="122"/>
      <c r="C8" s="122"/>
      <c r="D8" s="122"/>
      <c r="E8" s="122"/>
      <c r="F8" s="122"/>
      <c r="G8" s="122"/>
      <c r="H8" s="122"/>
      <c r="I8" s="12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3" t="s">
        <v>0</v>
      </c>
      <c r="B10" s="123" t="s">
        <v>140</v>
      </c>
      <c r="C10" s="126" t="s">
        <v>141</v>
      </c>
      <c r="D10" s="127"/>
      <c r="E10" s="130" t="s">
        <v>142</v>
      </c>
      <c r="F10" s="131"/>
      <c r="G10" s="130" t="s">
        <v>143</v>
      </c>
      <c r="H10" s="131"/>
      <c r="I10" s="132" t="s">
        <v>13</v>
      </c>
    </row>
    <row r="11" spans="1:20" s="12" customFormat="1" ht="30" customHeight="1">
      <c r="A11" s="124"/>
      <c r="B11" s="125"/>
      <c r="C11" s="128"/>
      <c r="D11" s="129"/>
      <c r="E11" s="52" t="s">
        <v>144</v>
      </c>
      <c r="F11" s="52" t="s">
        <v>145</v>
      </c>
      <c r="G11" s="52" t="s">
        <v>144</v>
      </c>
      <c r="H11" s="52" t="s">
        <v>145</v>
      </c>
      <c r="I11" s="124"/>
    </row>
    <row r="12" spans="1:20" s="12" customFormat="1" ht="17.45" customHeight="1">
      <c r="A12" s="45">
        <v>1</v>
      </c>
      <c r="B12" s="64" t="s">
        <v>179</v>
      </c>
      <c r="C12" s="63" t="s">
        <v>180</v>
      </c>
      <c r="D12" s="53" t="s">
        <v>181</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184</v>
      </c>
      <c r="C13" s="63" t="s">
        <v>185</v>
      </c>
      <c r="D13" s="53" t="s">
        <v>186</v>
      </c>
      <c r="E13" s="45"/>
      <c r="F13" s="54" t="str">
        <f t="shared" ref="F13:F25" si="0">IF(AND(E13&gt;=90),"XS",IF(AND(E13&gt;=80),"Tốt",IF(AND(E13&gt;=70),"Khá",IF(AND(E13&gt;=60),"TB",IF(AND(E13&gt;=50),"TB",IF(AND(E13&lt;50),IF(AND(E13&gt;0),"Yếu",IF(AND(E13=0),"KXL"," "))))))))</f>
        <v>KXL</v>
      </c>
      <c r="G13" s="45"/>
      <c r="H13" s="60" t="str">
        <f t="shared" ref="H13:H25" si="1">IF(AND(G13&gt;=90),"XS",IF(AND(G13&gt;=80),"Tốt",IF(AND(G13&gt;=70),"Khá",IF(AND(G13&gt;=60),"TB",IF(AND(G13&gt;=50),"TB",IF(AND(G13&lt;50),IF(AND(G13&gt;0),"Yếu",IF(AND(G13=0),"KXL"," "))))))))</f>
        <v>KXL</v>
      </c>
      <c r="I13" s="65"/>
    </row>
    <row r="14" spans="1:20" s="12" customFormat="1" ht="17.45" customHeight="1">
      <c r="A14" s="45">
        <v>3</v>
      </c>
      <c r="B14" s="64" t="s">
        <v>188</v>
      </c>
      <c r="C14" s="63" t="s">
        <v>189</v>
      </c>
      <c r="D14" s="53" t="s">
        <v>190</v>
      </c>
      <c r="E14" s="45"/>
      <c r="F14" s="54" t="str">
        <f t="shared" si="0"/>
        <v>KXL</v>
      </c>
      <c r="G14" s="45"/>
      <c r="H14" s="60" t="str">
        <f t="shared" si="1"/>
        <v>KXL</v>
      </c>
      <c r="I14" s="65"/>
    </row>
    <row r="15" spans="1:20" s="12" customFormat="1" ht="17.45" customHeight="1">
      <c r="A15" s="45">
        <v>4</v>
      </c>
      <c r="B15" s="64" t="s">
        <v>192</v>
      </c>
      <c r="C15" s="63" t="s">
        <v>193</v>
      </c>
      <c r="D15" s="53" t="s">
        <v>194</v>
      </c>
      <c r="E15" s="45"/>
      <c r="F15" s="54" t="str">
        <f t="shared" si="0"/>
        <v>KXL</v>
      </c>
      <c r="G15" s="45"/>
      <c r="H15" s="60" t="str">
        <f t="shared" si="1"/>
        <v>KXL</v>
      </c>
      <c r="I15" s="14"/>
    </row>
    <row r="16" spans="1:20" s="12" customFormat="1" ht="17.45" customHeight="1">
      <c r="A16" s="45">
        <v>5</v>
      </c>
      <c r="B16" s="64" t="s">
        <v>196</v>
      </c>
      <c r="C16" s="63" t="s">
        <v>197</v>
      </c>
      <c r="D16" s="53" t="s">
        <v>198</v>
      </c>
      <c r="E16" s="45"/>
      <c r="F16" s="54" t="str">
        <f t="shared" si="0"/>
        <v>KXL</v>
      </c>
      <c r="G16" s="45"/>
      <c r="H16" s="60" t="str">
        <f t="shared" si="1"/>
        <v>KXL</v>
      </c>
      <c r="I16" s="14"/>
    </row>
    <row r="17" spans="1:9" s="12" customFormat="1" ht="17.45" customHeight="1">
      <c r="A17" s="45">
        <v>6</v>
      </c>
      <c r="B17" s="64" t="s">
        <v>200</v>
      </c>
      <c r="C17" s="63" t="s">
        <v>201</v>
      </c>
      <c r="D17" s="53" t="s">
        <v>202</v>
      </c>
      <c r="E17" s="45"/>
      <c r="F17" s="54" t="str">
        <f t="shared" si="0"/>
        <v>KXL</v>
      </c>
      <c r="G17" s="45"/>
      <c r="H17" s="60" t="str">
        <f t="shared" si="1"/>
        <v>KXL</v>
      </c>
      <c r="I17" s="14"/>
    </row>
    <row r="18" spans="1:9" s="12" customFormat="1" ht="17.45" customHeight="1">
      <c r="A18" s="45">
        <v>7</v>
      </c>
      <c r="B18" s="64" t="s">
        <v>204</v>
      </c>
      <c r="C18" s="63" t="s">
        <v>205</v>
      </c>
      <c r="D18" s="53" t="s">
        <v>206</v>
      </c>
      <c r="E18" s="45"/>
      <c r="F18" s="54" t="str">
        <f t="shared" si="0"/>
        <v>KXL</v>
      </c>
      <c r="G18" s="45"/>
      <c r="H18" s="60" t="str">
        <f t="shared" si="1"/>
        <v>KXL</v>
      </c>
      <c r="I18" s="14"/>
    </row>
    <row r="19" spans="1:9" s="12" customFormat="1" ht="17.45" customHeight="1">
      <c r="A19" s="45">
        <v>8</v>
      </c>
      <c r="B19" s="64" t="s">
        <v>208</v>
      </c>
      <c r="C19" s="63" t="s">
        <v>209</v>
      </c>
      <c r="D19" s="53" t="s">
        <v>210</v>
      </c>
      <c r="E19" s="45"/>
      <c r="F19" s="54" t="str">
        <f t="shared" si="0"/>
        <v>KXL</v>
      </c>
      <c r="G19" s="45"/>
      <c r="H19" s="60" t="str">
        <f t="shared" si="1"/>
        <v>KXL</v>
      </c>
      <c r="I19" s="14"/>
    </row>
    <row r="20" spans="1:9" s="12" customFormat="1" ht="17.45" customHeight="1">
      <c r="A20" s="45">
        <v>9</v>
      </c>
      <c r="B20" s="64" t="s">
        <v>212</v>
      </c>
      <c r="C20" s="63" t="s">
        <v>213</v>
      </c>
      <c r="D20" s="53" t="s">
        <v>214</v>
      </c>
      <c r="E20" s="45"/>
      <c r="F20" s="54" t="str">
        <f t="shared" si="0"/>
        <v>KXL</v>
      </c>
      <c r="G20" s="45"/>
      <c r="H20" s="60" t="str">
        <f t="shared" si="1"/>
        <v>KXL</v>
      </c>
      <c r="I20" s="65"/>
    </row>
    <row r="21" spans="1:9" s="12" customFormat="1" ht="17.45" customHeight="1">
      <c r="A21" s="45">
        <v>10</v>
      </c>
      <c r="B21" s="64" t="s">
        <v>216</v>
      </c>
      <c r="C21" s="63" t="s">
        <v>217</v>
      </c>
      <c r="D21" s="53" t="s">
        <v>218</v>
      </c>
      <c r="E21" s="45"/>
      <c r="F21" s="54" t="str">
        <f t="shared" si="0"/>
        <v>KXL</v>
      </c>
      <c r="G21" s="45"/>
      <c r="H21" s="60" t="str">
        <f t="shared" si="1"/>
        <v>KXL</v>
      </c>
      <c r="I21" s="65"/>
    </row>
    <row r="22" spans="1:9" s="12" customFormat="1" ht="17.45" customHeight="1">
      <c r="A22" s="45">
        <v>11</v>
      </c>
      <c r="B22" s="64" t="s">
        <v>220</v>
      </c>
      <c r="C22" s="63" t="s">
        <v>221</v>
      </c>
      <c r="D22" s="53" t="s">
        <v>222</v>
      </c>
      <c r="E22" s="45"/>
      <c r="F22" s="54" t="str">
        <f t="shared" si="0"/>
        <v>KXL</v>
      </c>
      <c r="G22" s="45"/>
      <c r="H22" s="60" t="str">
        <f t="shared" si="1"/>
        <v>KXL</v>
      </c>
      <c r="I22" s="65"/>
    </row>
    <row r="23" spans="1:9" s="12" customFormat="1" ht="17.45" customHeight="1">
      <c r="A23" s="45">
        <v>12</v>
      </c>
      <c r="B23" s="64" t="s">
        <v>224</v>
      </c>
      <c r="C23" s="63" t="s">
        <v>225</v>
      </c>
      <c r="D23" s="53" t="s">
        <v>226</v>
      </c>
      <c r="E23" s="45"/>
      <c r="F23" s="54" t="str">
        <f t="shared" si="0"/>
        <v>KXL</v>
      </c>
      <c r="G23" s="45"/>
      <c r="H23" s="60" t="str">
        <f t="shared" si="1"/>
        <v>KXL</v>
      </c>
      <c r="I23" s="14"/>
    </row>
    <row r="24" spans="1:9" s="12" customFormat="1" ht="17.45" customHeight="1">
      <c r="A24" s="45">
        <v>13</v>
      </c>
      <c r="B24" s="64" t="s">
        <v>229</v>
      </c>
      <c r="C24" s="63" t="s">
        <v>230</v>
      </c>
      <c r="D24" s="53" t="s">
        <v>231</v>
      </c>
      <c r="E24" s="45"/>
      <c r="F24" s="54" t="str">
        <f t="shared" si="0"/>
        <v>KXL</v>
      </c>
      <c r="G24" s="45"/>
      <c r="H24" s="60" t="str">
        <f t="shared" si="1"/>
        <v>KXL</v>
      </c>
      <c r="I24" s="14"/>
    </row>
    <row r="25" spans="1:9" s="12" customFormat="1" ht="17.45" customHeight="1">
      <c r="A25" s="45">
        <v>14</v>
      </c>
      <c r="B25" s="64" t="s">
        <v>233</v>
      </c>
      <c r="C25" s="63" t="s">
        <v>234</v>
      </c>
      <c r="D25" s="53" t="s">
        <v>235</v>
      </c>
      <c r="E25" s="45"/>
      <c r="F25" s="54" t="str">
        <f t="shared" si="0"/>
        <v>KXL</v>
      </c>
      <c r="G25" s="45"/>
      <c r="H25" s="60" t="str">
        <f t="shared" si="1"/>
        <v>KXL</v>
      </c>
      <c r="I25" s="14"/>
    </row>
    <row r="26" spans="1:9" ht="20.100000000000001" customHeight="1">
      <c r="A26" s="46"/>
      <c r="B26" s="46"/>
      <c r="C26" s="133" t="s">
        <v>146</v>
      </c>
      <c r="D26" s="133"/>
      <c r="E26" s="133"/>
      <c r="F26" s="133"/>
      <c r="G26" s="133"/>
      <c r="H26" s="133"/>
      <c r="I26" s="133"/>
    </row>
    <row r="27" spans="1:9" ht="18" customHeight="1">
      <c r="C27" s="134" t="s">
        <v>147</v>
      </c>
      <c r="D27" s="134"/>
      <c r="E27" s="135" t="s">
        <v>142</v>
      </c>
      <c r="F27" s="135"/>
      <c r="G27" s="135" t="s">
        <v>143</v>
      </c>
      <c r="H27" s="135"/>
      <c r="I27" s="134" t="s">
        <v>13</v>
      </c>
    </row>
    <row r="28" spans="1:9" s="12" customFormat="1" ht="18" customHeight="1">
      <c r="C28" s="134"/>
      <c r="D28" s="134"/>
      <c r="E28" s="52" t="s">
        <v>148</v>
      </c>
      <c r="F28" s="19" t="s">
        <v>149</v>
      </c>
      <c r="G28" s="52" t="s">
        <v>148</v>
      </c>
      <c r="H28" s="19" t="s">
        <v>149</v>
      </c>
      <c r="I28" s="134"/>
    </row>
    <row r="29" spans="1:9" ht="18" customHeight="1">
      <c r="C29" s="118" t="s">
        <v>150</v>
      </c>
      <c r="D29" s="118"/>
      <c r="E29" s="55">
        <f>COUNTIF(F12:F25,"XS")</f>
        <v>0</v>
      </c>
      <c r="F29" s="56" t="e">
        <f>E29*100/#REF!</f>
        <v>#REF!</v>
      </c>
      <c r="G29" s="61">
        <f>COUNTIF(H12:H25,"XS")</f>
        <v>0</v>
      </c>
      <c r="H29" s="62" t="e">
        <f>G29*100/#REF!</f>
        <v>#REF!</v>
      </c>
      <c r="I29" s="59"/>
    </row>
    <row r="30" spans="1:9" ht="18" customHeight="1">
      <c r="C30" s="118" t="s">
        <v>151</v>
      </c>
      <c r="D30" s="118"/>
      <c r="E30" s="55">
        <f>COUNTIF(F12:F25,"Tốt")</f>
        <v>0</v>
      </c>
      <c r="F30" s="56" t="e">
        <f>E30*100/#REF!</f>
        <v>#REF!</v>
      </c>
      <c r="G30" s="61">
        <f>COUNTIF(H12:H25,"Tốt")</f>
        <v>0</v>
      </c>
      <c r="H30" s="62" t="e">
        <f>G30*100/#REF!</f>
        <v>#REF!</v>
      </c>
      <c r="I30" s="59"/>
    </row>
    <row r="31" spans="1:9" ht="18" customHeight="1">
      <c r="C31" s="118" t="s">
        <v>152</v>
      </c>
      <c r="D31" s="118"/>
      <c r="E31" s="55">
        <f>COUNTIF(F12:F25,"Khá")</f>
        <v>0</v>
      </c>
      <c r="F31" s="56" t="e">
        <f>E31*100/#REF!</f>
        <v>#REF!</v>
      </c>
      <c r="G31" s="61">
        <f>COUNTIF(H12:H25,"Khá")</f>
        <v>0</v>
      </c>
      <c r="H31" s="62" t="e">
        <f>G31*100/#REF!</f>
        <v>#REF!</v>
      </c>
      <c r="I31" s="59"/>
    </row>
    <row r="32" spans="1:9" ht="18" customHeight="1">
      <c r="C32" s="118" t="s">
        <v>153</v>
      </c>
      <c r="D32" s="118"/>
      <c r="E32" s="55">
        <f>COUNTIF(F12:F25,"TB")</f>
        <v>0</v>
      </c>
      <c r="F32" s="56" t="e">
        <f>E32*100/#REF!</f>
        <v>#REF!</v>
      </c>
      <c r="G32" s="61">
        <f>COUNTIF(H12:H25,"TB")</f>
        <v>0</v>
      </c>
      <c r="H32" s="62" t="e">
        <f>G32*100/#REF!</f>
        <v>#REF!</v>
      </c>
      <c r="I32" s="59"/>
    </row>
    <row r="33" spans="1:10" ht="18" customHeight="1">
      <c r="C33" s="118" t="s">
        <v>154</v>
      </c>
      <c r="D33" s="118"/>
      <c r="E33" s="55">
        <f>COUNTIF(F12:F25,"Yếu")</f>
        <v>0</v>
      </c>
      <c r="F33" s="56" t="e">
        <f>E33*100/#REF!</f>
        <v>#REF!</v>
      </c>
      <c r="G33" s="61">
        <f>COUNTIF(H12:H25,"Yếu")</f>
        <v>0</v>
      </c>
      <c r="H33" s="62" t="e">
        <f>G33*100/#REF!</f>
        <v>#REF!</v>
      </c>
      <c r="I33" s="59"/>
    </row>
    <row r="34" spans="1:10" ht="18" customHeight="1">
      <c r="C34" s="118" t="s">
        <v>155</v>
      </c>
      <c r="D34" s="118"/>
      <c r="E34" s="55">
        <f>COUNTIF(F12:F25,"KXL")</f>
        <v>14</v>
      </c>
      <c r="F34" s="56" t="e">
        <f>E34*100/#REF!</f>
        <v>#REF!</v>
      </c>
      <c r="G34" s="61">
        <f>COUNTIF(H12:H25,"KXL")</f>
        <v>14</v>
      </c>
      <c r="H34" s="62" t="e">
        <f>G34*100/#REF!</f>
        <v>#REF!</v>
      </c>
      <c r="I34" s="59"/>
    </row>
    <row r="35" spans="1:10">
      <c r="C35" s="44"/>
      <c r="D35" s="44"/>
      <c r="F35" s="57"/>
    </row>
    <row r="36" spans="1:10" ht="18" customHeight="1">
      <c r="E36" s="119" t="s">
        <v>159</v>
      </c>
      <c r="F36" s="119"/>
      <c r="G36" s="119"/>
      <c r="H36" s="119"/>
      <c r="I36" s="119"/>
    </row>
    <row r="37" spans="1:10" ht="18" customHeight="1">
      <c r="A37" s="117" t="s">
        <v>156</v>
      </c>
      <c r="B37" s="117"/>
      <c r="C37" s="117"/>
      <c r="D37" s="117"/>
      <c r="E37" s="117"/>
      <c r="F37" s="117" t="s">
        <v>142</v>
      </c>
      <c r="G37" s="117"/>
      <c r="H37" s="117"/>
      <c r="I37" s="58" t="s">
        <v>157</v>
      </c>
      <c r="J37" s="58"/>
    </row>
    <row r="38" spans="1:10" ht="18" customHeight="1"/>
    <row r="39" spans="1:10" ht="18" customHeight="1"/>
    <row r="40" spans="1:10" ht="18" customHeight="1"/>
    <row r="41" spans="1:10" ht="18" customHeight="1">
      <c r="A41" s="4">
        <v>1</v>
      </c>
    </row>
  </sheetData>
  <mergeCells count="30">
    <mergeCell ref="A2:D2"/>
    <mergeCell ref="E2:I2"/>
    <mergeCell ref="A3:D3"/>
    <mergeCell ref="E3:I3"/>
    <mergeCell ref="A4:D4"/>
    <mergeCell ref="E4:I4"/>
    <mergeCell ref="C29:D29"/>
    <mergeCell ref="A5:D5"/>
    <mergeCell ref="A6:I6"/>
    <mergeCell ref="A7:I7"/>
    <mergeCell ref="A8:I8"/>
    <mergeCell ref="A10:A11"/>
    <mergeCell ref="B10:B11"/>
    <mergeCell ref="C10:D11"/>
    <mergeCell ref="E10:F10"/>
    <mergeCell ref="G10:H10"/>
    <mergeCell ref="I10:I11"/>
    <mergeCell ref="C26:I26"/>
    <mergeCell ref="C27:D28"/>
    <mergeCell ref="E27:F27"/>
    <mergeCell ref="G27:H27"/>
    <mergeCell ref="I27:I28"/>
    <mergeCell ref="A37:E37"/>
    <mergeCell ref="F37:H37"/>
    <mergeCell ref="C30:D30"/>
    <mergeCell ref="C31:D31"/>
    <mergeCell ref="C32:D32"/>
    <mergeCell ref="C33:D33"/>
    <mergeCell ref="C34:D34"/>
    <mergeCell ref="E36:I36"/>
  </mergeCells>
  <conditionalFormatting sqref="F12:F25 H12: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topLeftCell="C4" workbookViewId="0">
      <selection activeCell="J15" sqref="J15"/>
    </sheetView>
  </sheetViews>
  <sheetFormatPr defaultRowHeight="15.75"/>
  <cols>
    <col min="1" max="1" width="3.75" style="66" customWidth="1"/>
    <col min="2" max="2" width="10.125" style="66" customWidth="1"/>
    <col min="3" max="3" width="18.375" style="66" customWidth="1"/>
    <col min="4" max="4" width="7.875" style="66" customWidth="1"/>
    <col min="5" max="5" width="9.375" style="66" customWidth="1"/>
    <col min="6" max="6" width="10.125" style="66" customWidth="1"/>
    <col min="7" max="7" width="9.625" style="66" customWidth="1"/>
    <col min="8" max="8" width="8.5" style="66" customWidth="1"/>
    <col min="9" max="9" width="9.125" style="66" customWidth="1"/>
    <col min="10" max="10" width="9" style="66" customWidth="1"/>
    <col min="11" max="11" width="8" style="66" customWidth="1"/>
    <col min="12" max="12" width="12.25" style="66" hidden="1" customWidth="1"/>
    <col min="13" max="13" width="12" style="66" hidden="1" customWidth="1"/>
    <col min="14" max="14" width="16.125" style="66" customWidth="1"/>
    <col min="15"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9.625" style="66" customWidth="1"/>
    <col min="264" max="265" width="9.75" style="66" customWidth="1"/>
    <col min="266" max="268" width="12.25" style="66" customWidth="1"/>
    <col min="269" max="269" width="12" style="66" customWidth="1"/>
    <col min="270" max="270" width="16.125" style="66" customWidth="1"/>
    <col min="271"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9.625" style="66" customWidth="1"/>
    <col min="520" max="521" width="9.75" style="66" customWidth="1"/>
    <col min="522" max="524" width="12.25" style="66" customWidth="1"/>
    <col min="525" max="525" width="12" style="66" customWidth="1"/>
    <col min="526" max="526" width="16.125" style="66" customWidth="1"/>
    <col min="527"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9.625" style="66" customWidth="1"/>
    <col min="776" max="777" width="9.75" style="66" customWidth="1"/>
    <col min="778" max="780" width="12.25" style="66" customWidth="1"/>
    <col min="781" max="781" width="12" style="66" customWidth="1"/>
    <col min="782" max="782" width="16.125" style="66" customWidth="1"/>
    <col min="783"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9.625" style="66" customWidth="1"/>
    <col min="1032" max="1033" width="9.75" style="66" customWidth="1"/>
    <col min="1034" max="1036" width="12.25" style="66" customWidth="1"/>
    <col min="1037" max="1037" width="12" style="66" customWidth="1"/>
    <col min="1038" max="1038" width="16.125" style="66" customWidth="1"/>
    <col min="1039"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9.625" style="66" customWidth="1"/>
    <col min="1288" max="1289" width="9.75" style="66" customWidth="1"/>
    <col min="1290" max="1292" width="12.25" style="66" customWidth="1"/>
    <col min="1293" max="1293" width="12" style="66" customWidth="1"/>
    <col min="1294" max="1294" width="16.125" style="66" customWidth="1"/>
    <col min="1295"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9.625" style="66" customWidth="1"/>
    <col min="1544" max="1545" width="9.75" style="66" customWidth="1"/>
    <col min="1546" max="1548" width="12.25" style="66" customWidth="1"/>
    <col min="1549" max="1549" width="12" style="66" customWidth="1"/>
    <col min="1550" max="1550" width="16.125" style="66" customWidth="1"/>
    <col min="1551"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9.625" style="66" customWidth="1"/>
    <col min="1800" max="1801" width="9.75" style="66" customWidth="1"/>
    <col min="1802" max="1804" width="12.25" style="66" customWidth="1"/>
    <col min="1805" max="1805" width="12" style="66" customWidth="1"/>
    <col min="1806" max="1806" width="16.125" style="66" customWidth="1"/>
    <col min="1807"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9.625" style="66" customWidth="1"/>
    <col min="2056" max="2057" width="9.75" style="66" customWidth="1"/>
    <col min="2058" max="2060" width="12.25" style="66" customWidth="1"/>
    <col min="2061" max="2061" width="12" style="66" customWidth="1"/>
    <col min="2062" max="2062" width="16.125" style="66" customWidth="1"/>
    <col min="2063"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9.625" style="66" customWidth="1"/>
    <col min="2312" max="2313" width="9.75" style="66" customWidth="1"/>
    <col min="2314" max="2316" width="12.25" style="66" customWidth="1"/>
    <col min="2317" max="2317" width="12" style="66" customWidth="1"/>
    <col min="2318" max="2318" width="16.125" style="66" customWidth="1"/>
    <col min="2319"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9.625" style="66" customWidth="1"/>
    <col min="2568" max="2569" width="9.75" style="66" customWidth="1"/>
    <col min="2570" max="2572" width="12.25" style="66" customWidth="1"/>
    <col min="2573" max="2573" width="12" style="66" customWidth="1"/>
    <col min="2574" max="2574" width="16.125" style="66" customWidth="1"/>
    <col min="2575"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9.625" style="66" customWidth="1"/>
    <col min="2824" max="2825" width="9.75" style="66" customWidth="1"/>
    <col min="2826" max="2828" width="12.25" style="66" customWidth="1"/>
    <col min="2829" max="2829" width="12" style="66" customWidth="1"/>
    <col min="2830" max="2830" width="16.125" style="66" customWidth="1"/>
    <col min="2831"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9.625" style="66" customWidth="1"/>
    <col min="3080" max="3081" width="9.75" style="66" customWidth="1"/>
    <col min="3082" max="3084" width="12.25" style="66" customWidth="1"/>
    <col min="3085" max="3085" width="12" style="66" customWidth="1"/>
    <col min="3086" max="3086" width="16.125" style="66" customWidth="1"/>
    <col min="3087"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9.625" style="66" customWidth="1"/>
    <col min="3336" max="3337" width="9.75" style="66" customWidth="1"/>
    <col min="3338" max="3340" width="12.25" style="66" customWidth="1"/>
    <col min="3341" max="3341" width="12" style="66" customWidth="1"/>
    <col min="3342" max="3342" width="16.125" style="66" customWidth="1"/>
    <col min="3343"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9.625" style="66" customWidth="1"/>
    <col min="3592" max="3593" width="9.75" style="66" customWidth="1"/>
    <col min="3594" max="3596" width="12.25" style="66" customWidth="1"/>
    <col min="3597" max="3597" width="12" style="66" customWidth="1"/>
    <col min="3598" max="3598" width="16.125" style="66" customWidth="1"/>
    <col min="3599"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9.625" style="66" customWidth="1"/>
    <col min="3848" max="3849" width="9.75" style="66" customWidth="1"/>
    <col min="3850" max="3852" width="12.25" style="66" customWidth="1"/>
    <col min="3853" max="3853" width="12" style="66" customWidth="1"/>
    <col min="3854" max="3854" width="16.125" style="66" customWidth="1"/>
    <col min="3855"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9.625" style="66" customWidth="1"/>
    <col min="4104" max="4105" width="9.75" style="66" customWidth="1"/>
    <col min="4106" max="4108" width="12.25" style="66" customWidth="1"/>
    <col min="4109" max="4109" width="12" style="66" customWidth="1"/>
    <col min="4110" max="4110" width="16.125" style="66" customWidth="1"/>
    <col min="4111"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9.625" style="66" customWidth="1"/>
    <col min="4360" max="4361" width="9.75" style="66" customWidth="1"/>
    <col min="4362" max="4364" width="12.25" style="66" customWidth="1"/>
    <col min="4365" max="4365" width="12" style="66" customWidth="1"/>
    <col min="4366" max="4366" width="16.125" style="66" customWidth="1"/>
    <col min="4367"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9.625" style="66" customWidth="1"/>
    <col min="4616" max="4617" width="9.75" style="66" customWidth="1"/>
    <col min="4618" max="4620" width="12.25" style="66" customWidth="1"/>
    <col min="4621" max="4621" width="12" style="66" customWidth="1"/>
    <col min="4622" max="4622" width="16.125" style="66" customWidth="1"/>
    <col min="4623"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9.625" style="66" customWidth="1"/>
    <col min="4872" max="4873" width="9.75" style="66" customWidth="1"/>
    <col min="4874" max="4876" width="12.25" style="66" customWidth="1"/>
    <col min="4877" max="4877" width="12" style="66" customWidth="1"/>
    <col min="4878" max="4878" width="16.125" style="66" customWidth="1"/>
    <col min="4879"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9.625" style="66" customWidth="1"/>
    <col min="5128" max="5129" width="9.75" style="66" customWidth="1"/>
    <col min="5130" max="5132" width="12.25" style="66" customWidth="1"/>
    <col min="5133" max="5133" width="12" style="66" customWidth="1"/>
    <col min="5134" max="5134" width="16.125" style="66" customWidth="1"/>
    <col min="5135"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9.625" style="66" customWidth="1"/>
    <col min="5384" max="5385" width="9.75" style="66" customWidth="1"/>
    <col min="5386" max="5388" width="12.25" style="66" customWidth="1"/>
    <col min="5389" max="5389" width="12" style="66" customWidth="1"/>
    <col min="5390" max="5390" width="16.125" style="66" customWidth="1"/>
    <col min="5391"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9.625" style="66" customWidth="1"/>
    <col min="5640" max="5641" width="9.75" style="66" customWidth="1"/>
    <col min="5642" max="5644" width="12.25" style="66" customWidth="1"/>
    <col min="5645" max="5645" width="12" style="66" customWidth="1"/>
    <col min="5646" max="5646" width="16.125" style="66" customWidth="1"/>
    <col min="5647"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9.625" style="66" customWidth="1"/>
    <col min="5896" max="5897" width="9.75" style="66" customWidth="1"/>
    <col min="5898" max="5900" width="12.25" style="66" customWidth="1"/>
    <col min="5901" max="5901" width="12" style="66" customWidth="1"/>
    <col min="5902" max="5902" width="16.125" style="66" customWidth="1"/>
    <col min="5903"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9.625" style="66" customWidth="1"/>
    <col min="6152" max="6153" width="9.75" style="66" customWidth="1"/>
    <col min="6154" max="6156" width="12.25" style="66" customWidth="1"/>
    <col min="6157" max="6157" width="12" style="66" customWidth="1"/>
    <col min="6158" max="6158" width="16.125" style="66" customWidth="1"/>
    <col min="6159"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9.625" style="66" customWidth="1"/>
    <col min="6408" max="6409" width="9.75" style="66" customWidth="1"/>
    <col min="6410" max="6412" width="12.25" style="66" customWidth="1"/>
    <col min="6413" max="6413" width="12" style="66" customWidth="1"/>
    <col min="6414" max="6414" width="16.125" style="66" customWidth="1"/>
    <col min="6415"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9.625" style="66" customWidth="1"/>
    <col min="6664" max="6665" width="9.75" style="66" customWidth="1"/>
    <col min="6666" max="6668" width="12.25" style="66" customWidth="1"/>
    <col min="6669" max="6669" width="12" style="66" customWidth="1"/>
    <col min="6670" max="6670" width="16.125" style="66" customWidth="1"/>
    <col min="6671"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9.625" style="66" customWidth="1"/>
    <col min="6920" max="6921" width="9.75" style="66" customWidth="1"/>
    <col min="6922" max="6924" width="12.25" style="66" customWidth="1"/>
    <col min="6925" max="6925" width="12" style="66" customWidth="1"/>
    <col min="6926" max="6926" width="16.125" style="66" customWidth="1"/>
    <col min="6927"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9.625" style="66" customWidth="1"/>
    <col min="7176" max="7177" width="9.75" style="66" customWidth="1"/>
    <col min="7178" max="7180" width="12.25" style="66" customWidth="1"/>
    <col min="7181" max="7181" width="12" style="66" customWidth="1"/>
    <col min="7182" max="7182" width="16.125" style="66" customWidth="1"/>
    <col min="7183"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9.625" style="66" customWidth="1"/>
    <col min="7432" max="7433" width="9.75" style="66" customWidth="1"/>
    <col min="7434" max="7436" width="12.25" style="66" customWidth="1"/>
    <col min="7437" max="7437" width="12" style="66" customWidth="1"/>
    <col min="7438" max="7438" width="16.125" style="66" customWidth="1"/>
    <col min="7439"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9.625" style="66" customWidth="1"/>
    <col min="7688" max="7689" width="9.75" style="66" customWidth="1"/>
    <col min="7690" max="7692" width="12.25" style="66" customWidth="1"/>
    <col min="7693" max="7693" width="12" style="66" customWidth="1"/>
    <col min="7694" max="7694" width="16.125" style="66" customWidth="1"/>
    <col min="7695"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9.625" style="66" customWidth="1"/>
    <col min="7944" max="7945" width="9.75" style="66" customWidth="1"/>
    <col min="7946" max="7948" width="12.25" style="66" customWidth="1"/>
    <col min="7949" max="7949" width="12" style="66" customWidth="1"/>
    <col min="7950" max="7950" width="16.125" style="66" customWidth="1"/>
    <col min="7951"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9.625" style="66" customWidth="1"/>
    <col min="8200" max="8201" width="9.75" style="66" customWidth="1"/>
    <col min="8202" max="8204" width="12.25" style="66" customWidth="1"/>
    <col min="8205" max="8205" width="12" style="66" customWidth="1"/>
    <col min="8206" max="8206" width="16.125" style="66" customWidth="1"/>
    <col min="8207"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9.625" style="66" customWidth="1"/>
    <col min="8456" max="8457" width="9.75" style="66" customWidth="1"/>
    <col min="8458" max="8460" width="12.25" style="66" customWidth="1"/>
    <col min="8461" max="8461" width="12" style="66" customWidth="1"/>
    <col min="8462" max="8462" width="16.125" style="66" customWidth="1"/>
    <col min="8463"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9.625" style="66" customWidth="1"/>
    <col min="8712" max="8713" width="9.75" style="66" customWidth="1"/>
    <col min="8714" max="8716" width="12.25" style="66" customWidth="1"/>
    <col min="8717" max="8717" width="12" style="66" customWidth="1"/>
    <col min="8718" max="8718" width="16.125" style="66" customWidth="1"/>
    <col min="8719"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9.625" style="66" customWidth="1"/>
    <col min="8968" max="8969" width="9.75" style="66" customWidth="1"/>
    <col min="8970" max="8972" width="12.25" style="66" customWidth="1"/>
    <col min="8973" max="8973" width="12" style="66" customWidth="1"/>
    <col min="8974" max="8974" width="16.125" style="66" customWidth="1"/>
    <col min="8975"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9.625" style="66" customWidth="1"/>
    <col min="9224" max="9225" width="9.75" style="66" customWidth="1"/>
    <col min="9226" max="9228" width="12.25" style="66" customWidth="1"/>
    <col min="9229" max="9229" width="12" style="66" customWidth="1"/>
    <col min="9230" max="9230" width="16.125" style="66" customWidth="1"/>
    <col min="9231"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9.625" style="66" customWidth="1"/>
    <col min="9480" max="9481" width="9.75" style="66" customWidth="1"/>
    <col min="9482" max="9484" width="12.25" style="66" customWidth="1"/>
    <col min="9485" max="9485" width="12" style="66" customWidth="1"/>
    <col min="9486" max="9486" width="16.125" style="66" customWidth="1"/>
    <col min="9487"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9.625" style="66" customWidth="1"/>
    <col min="9736" max="9737" width="9.75" style="66" customWidth="1"/>
    <col min="9738" max="9740" width="12.25" style="66" customWidth="1"/>
    <col min="9741" max="9741" width="12" style="66" customWidth="1"/>
    <col min="9742" max="9742" width="16.125" style="66" customWidth="1"/>
    <col min="9743"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9.625" style="66" customWidth="1"/>
    <col min="9992" max="9993" width="9.75" style="66" customWidth="1"/>
    <col min="9994" max="9996" width="12.25" style="66" customWidth="1"/>
    <col min="9997" max="9997" width="12" style="66" customWidth="1"/>
    <col min="9998" max="9998" width="16.125" style="66" customWidth="1"/>
    <col min="9999"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9.625" style="66" customWidth="1"/>
    <col min="10248" max="10249" width="9.75" style="66" customWidth="1"/>
    <col min="10250" max="10252" width="12.25" style="66" customWidth="1"/>
    <col min="10253" max="10253" width="12" style="66" customWidth="1"/>
    <col min="10254" max="10254" width="16.125" style="66" customWidth="1"/>
    <col min="10255"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9.625" style="66" customWidth="1"/>
    <col min="10504" max="10505" width="9.75" style="66" customWidth="1"/>
    <col min="10506" max="10508" width="12.25" style="66" customWidth="1"/>
    <col min="10509" max="10509" width="12" style="66" customWidth="1"/>
    <col min="10510" max="10510" width="16.125" style="66" customWidth="1"/>
    <col min="10511"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9.625" style="66" customWidth="1"/>
    <col min="10760" max="10761" width="9.75" style="66" customWidth="1"/>
    <col min="10762" max="10764" width="12.25" style="66" customWidth="1"/>
    <col min="10765" max="10765" width="12" style="66" customWidth="1"/>
    <col min="10766" max="10766" width="16.125" style="66" customWidth="1"/>
    <col min="10767"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9.625" style="66" customWidth="1"/>
    <col min="11016" max="11017" width="9.75" style="66" customWidth="1"/>
    <col min="11018" max="11020" width="12.25" style="66" customWidth="1"/>
    <col min="11021" max="11021" width="12" style="66" customWidth="1"/>
    <col min="11022" max="11022" width="16.125" style="66" customWidth="1"/>
    <col min="11023"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9.625" style="66" customWidth="1"/>
    <col min="11272" max="11273" width="9.75" style="66" customWidth="1"/>
    <col min="11274" max="11276" width="12.25" style="66" customWidth="1"/>
    <col min="11277" max="11277" width="12" style="66" customWidth="1"/>
    <col min="11278" max="11278" width="16.125" style="66" customWidth="1"/>
    <col min="11279"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9.625" style="66" customWidth="1"/>
    <col min="11528" max="11529" width="9.75" style="66" customWidth="1"/>
    <col min="11530" max="11532" width="12.25" style="66" customWidth="1"/>
    <col min="11533" max="11533" width="12" style="66" customWidth="1"/>
    <col min="11534" max="11534" width="16.125" style="66" customWidth="1"/>
    <col min="11535"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9.625" style="66" customWidth="1"/>
    <col min="11784" max="11785" width="9.75" style="66" customWidth="1"/>
    <col min="11786" max="11788" width="12.25" style="66" customWidth="1"/>
    <col min="11789" max="11789" width="12" style="66" customWidth="1"/>
    <col min="11790" max="11790" width="16.125" style="66" customWidth="1"/>
    <col min="11791"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9.625" style="66" customWidth="1"/>
    <col min="12040" max="12041" width="9.75" style="66" customWidth="1"/>
    <col min="12042" max="12044" width="12.25" style="66" customWidth="1"/>
    <col min="12045" max="12045" width="12" style="66" customWidth="1"/>
    <col min="12046" max="12046" width="16.125" style="66" customWidth="1"/>
    <col min="12047"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9.625" style="66" customWidth="1"/>
    <col min="12296" max="12297" width="9.75" style="66" customWidth="1"/>
    <col min="12298" max="12300" width="12.25" style="66" customWidth="1"/>
    <col min="12301" max="12301" width="12" style="66" customWidth="1"/>
    <col min="12302" max="12302" width="16.125" style="66" customWidth="1"/>
    <col min="12303"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9.625" style="66" customWidth="1"/>
    <col min="12552" max="12553" width="9.75" style="66" customWidth="1"/>
    <col min="12554" max="12556" width="12.25" style="66" customWidth="1"/>
    <col min="12557" max="12557" width="12" style="66" customWidth="1"/>
    <col min="12558" max="12558" width="16.125" style="66" customWidth="1"/>
    <col min="12559"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9.625" style="66" customWidth="1"/>
    <col min="12808" max="12809" width="9.75" style="66" customWidth="1"/>
    <col min="12810" max="12812" width="12.25" style="66" customWidth="1"/>
    <col min="12813" max="12813" width="12" style="66" customWidth="1"/>
    <col min="12814" max="12814" width="16.125" style="66" customWidth="1"/>
    <col min="12815"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9.625" style="66" customWidth="1"/>
    <col min="13064" max="13065" width="9.75" style="66" customWidth="1"/>
    <col min="13066" max="13068" width="12.25" style="66" customWidth="1"/>
    <col min="13069" max="13069" width="12" style="66" customWidth="1"/>
    <col min="13070" max="13070" width="16.125" style="66" customWidth="1"/>
    <col min="13071"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9.625" style="66" customWidth="1"/>
    <col min="13320" max="13321" width="9.75" style="66" customWidth="1"/>
    <col min="13322" max="13324" width="12.25" style="66" customWidth="1"/>
    <col min="13325" max="13325" width="12" style="66" customWidth="1"/>
    <col min="13326" max="13326" width="16.125" style="66" customWidth="1"/>
    <col min="13327"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9.625" style="66" customWidth="1"/>
    <col min="13576" max="13577" width="9.75" style="66" customWidth="1"/>
    <col min="13578" max="13580" width="12.25" style="66" customWidth="1"/>
    <col min="13581" max="13581" width="12" style="66" customWidth="1"/>
    <col min="13582" max="13582" width="16.125" style="66" customWidth="1"/>
    <col min="13583"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9.625" style="66" customWidth="1"/>
    <col min="13832" max="13833" width="9.75" style="66" customWidth="1"/>
    <col min="13834" max="13836" width="12.25" style="66" customWidth="1"/>
    <col min="13837" max="13837" width="12" style="66" customWidth="1"/>
    <col min="13838" max="13838" width="16.125" style="66" customWidth="1"/>
    <col min="13839"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9.625" style="66" customWidth="1"/>
    <col min="14088" max="14089" width="9.75" style="66" customWidth="1"/>
    <col min="14090" max="14092" width="12.25" style="66" customWidth="1"/>
    <col min="14093" max="14093" width="12" style="66" customWidth="1"/>
    <col min="14094" max="14094" width="16.125" style="66" customWidth="1"/>
    <col min="14095"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9.625" style="66" customWidth="1"/>
    <col min="14344" max="14345" width="9.75" style="66" customWidth="1"/>
    <col min="14346" max="14348" width="12.25" style="66" customWidth="1"/>
    <col min="14349" max="14349" width="12" style="66" customWidth="1"/>
    <col min="14350" max="14350" width="16.125" style="66" customWidth="1"/>
    <col min="14351"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9.625" style="66" customWidth="1"/>
    <col min="14600" max="14601" width="9.75" style="66" customWidth="1"/>
    <col min="14602" max="14604" width="12.25" style="66" customWidth="1"/>
    <col min="14605" max="14605" width="12" style="66" customWidth="1"/>
    <col min="14606" max="14606" width="16.125" style="66" customWidth="1"/>
    <col min="14607"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9.625" style="66" customWidth="1"/>
    <col min="14856" max="14857" width="9.75" style="66" customWidth="1"/>
    <col min="14858" max="14860" width="12.25" style="66" customWidth="1"/>
    <col min="14861" max="14861" width="12" style="66" customWidth="1"/>
    <col min="14862" max="14862" width="16.125" style="66" customWidth="1"/>
    <col min="14863"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9.625" style="66" customWidth="1"/>
    <col min="15112" max="15113" width="9.75" style="66" customWidth="1"/>
    <col min="15114" max="15116" width="12.25" style="66" customWidth="1"/>
    <col min="15117" max="15117" width="12" style="66" customWidth="1"/>
    <col min="15118" max="15118" width="16.125" style="66" customWidth="1"/>
    <col min="15119"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9.625" style="66" customWidth="1"/>
    <col min="15368" max="15369" width="9.75" style="66" customWidth="1"/>
    <col min="15370" max="15372" width="12.25" style="66" customWidth="1"/>
    <col min="15373" max="15373" width="12" style="66" customWidth="1"/>
    <col min="15374" max="15374" width="16.125" style="66" customWidth="1"/>
    <col min="15375"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9.625" style="66" customWidth="1"/>
    <col min="15624" max="15625" width="9.75" style="66" customWidth="1"/>
    <col min="15626" max="15628" width="12.25" style="66" customWidth="1"/>
    <col min="15629" max="15629" width="12" style="66" customWidth="1"/>
    <col min="15630" max="15630" width="16.125" style="66" customWidth="1"/>
    <col min="15631"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9.625" style="66" customWidth="1"/>
    <col min="15880" max="15881" width="9.75" style="66" customWidth="1"/>
    <col min="15882" max="15884" width="12.25" style="66" customWidth="1"/>
    <col min="15885" max="15885" width="12" style="66" customWidth="1"/>
    <col min="15886" max="15886" width="16.125" style="66" customWidth="1"/>
    <col min="15887"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9.625" style="66" customWidth="1"/>
    <col min="16136" max="16137" width="9.75" style="66" customWidth="1"/>
    <col min="16138" max="16140" width="12.25" style="66" customWidth="1"/>
    <col min="16141" max="16141" width="12" style="66" customWidth="1"/>
    <col min="16142" max="16142" width="16.125" style="66" customWidth="1"/>
    <col min="16143" max="16384" width="9" style="66"/>
  </cols>
  <sheetData>
    <row r="1" spans="1:14" ht="27" customHeight="1">
      <c r="A1" s="139" t="s">
        <v>160</v>
      </c>
      <c r="B1" s="139"/>
      <c r="C1" s="139"/>
      <c r="D1" s="139"/>
      <c r="E1" s="139"/>
      <c r="F1" s="139"/>
      <c r="G1" s="139"/>
      <c r="H1" s="139"/>
      <c r="I1" s="139"/>
      <c r="J1" s="139"/>
      <c r="K1" s="139"/>
      <c r="L1" s="139"/>
      <c r="M1" s="139"/>
      <c r="N1" s="139"/>
    </row>
    <row r="2" spans="1:14" s="69" customFormat="1" ht="18" customHeight="1">
      <c r="A2" s="67"/>
      <c r="B2" s="67"/>
      <c r="C2" s="68" t="s">
        <v>161</v>
      </c>
      <c r="D2" s="68"/>
      <c r="E2" s="68"/>
      <c r="F2" s="68"/>
      <c r="G2" s="68"/>
      <c r="H2" s="68"/>
      <c r="I2" s="68"/>
      <c r="J2" s="68" t="s">
        <v>162</v>
      </c>
      <c r="K2" s="68"/>
      <c r="L2" s="68"/>
      <c r="M2" s="67"/>
      <c r="N2" s="67"/>
    </row>
    <row r="3" spans="1:14" s="69" customFormat="1" ht="18" customHeight="1">
      <c r="A3" s="67"/>
      <c r="B3" s="67"/>
      <c r="C3" s="68" t="s">
        <v>163</v>
      </c>
      <c r="D3" s="68"/>
      <c r="E3" s="68"/>
      <c r="F3" s="68"/>
      <c r="G3" s="68"/>
      <c r="H3" s="68"/>
      <c r="I3" s="68"/>
      <c r="J3" s="68" t="s">
        <v>164</v>
      </c>
      <c r="K3" s="68"/>
      <c r="L3" s="68"/>
      <c r="M3" s="67"/>
      <c r="N3" s="67"/>
    </row>
    <row r="4" spans="1:14" s="69" customFormat="1" ht="18" customHeight="1">
      <c r="A4" s="67"/>
      <c r="C4" s="68" t="s">
        <v>165</v>
      </c>
      <c r="D4" s="68"/>
      <c r="E4" s="68"/>
      <c r="F4" s="70"/>
      <c r="G4" s="70"/>
      <c r="H4" s="68"/>
      <c r="I4" s="68"/>
      <c r="J4" s="68" t="s">
        <v>166</v>
      </c>
      <c r="K4" s="68"/>
      <c r="L4" s="68"/>
      <c r="M4" s="67"/>
      <c r="N4" s="67"/>
    </row>
    <row r="5" spans="1:14" ht="9.75" customHeight="1">
      <c r="A5" s="71"/>
      <c r="B5" s="71"/>
      <c r="C5" s="71"/>
      <c r="D5" s="71"/>
      <c r="E5" s="71"/>
      <c r="F5" s="71"/>
      <c r="G5" s="71"/>
      <c r="H5" s="71"/>
      <c r="I5" s="71"/>
      <c r="J5" s="71"/>
      <c r="K5" s="71"/>
      <c r="L5" s="71"/>
      <c r="M5" s="71"/>
      <c r="N5" s="71"/>
    </row>
    <row r="6" spans="1:14" ht="30" customHeight="1">
      <c r="A6" s="72" t="s">
        <v>167</v>
      </c>
      <c r="B6" s="72" t="s">
        <v>168</v>
      </c>
      <c r="C6" s="72" t="s">
        <v>169</v>
      </c>
      <c r="D6" s="72" t="s">
        <v>170</v>
      </c>
      <c r="E6" s="73" t="s">
        <v>249</v>
      </c>
      <c r="F6" s="73" t="s">
        <v>171</v>
      </c>
      <c r="G6" s="73" t="s">
        <v>172</v>
      </c>
      <c r="H6" s="73" t="s">
        <v>173</v>
      </c>
      <c r="I6" s="73" t="s">
        <v>174</v>
      </c>
      <c r="J6" s="73" t="s">
        <v>175</v>
      </c>
      <c r="K6" s="73" t="s">
        <v>176</v>
      </c>
      <c r="L6" s="73"/>
      <c r="M6" s="72" t="s">
        <v>177</v>
      </c>
      <c r="N6" s="72" t="s">
        <v>178</v>
      </c>
    </row>
    <row r="7" spans="1:14" ht="20.100000000000001" customHeight="1">
      <c r="A7" s="74">
        <v>1</v>
      </c>
      <c r="B7" s="75" t="s">
        <v>179</v>
      </c>
      <c r="C7" s="76" t="s">
        <v>180</v>
      </c>
      <c r="D7" s="77" t="s">
        <v>181</v>
      </c>
      <c r="E7" s="78"/>
      <c r="F7" s="78"/>
      <c r="G7" s="78" t="s">
        <v>182</v>
      </c>
      <c r="H7" s="78"/>
      <c r="I7" s="78"/>
      <c r="J7" s="78"/>
      <c r="K7" s="78"/>
      <c r="L7" s="78"/>
      <c r="M7" s="79" t="s">
        <v>183</v>
      </c>
      <c r="N7" s="77"/>
    </row>
    <row r="8" spans="1:14" ht="20.100000000000001" customHeight="1">
      <c r="A8" s="74">
        <v>2</v>
      </c>
      <c r="B8" s="75" t="s">
        <v>184</v>
      </c>
      <c r="C8" s="76" t="s">
        <v>185</v>
      </c>
      <c r="D8" s="77" t="s">
        <v>186</v>
      </c>
      <c r="E8" s="101">
        <v>69</v>
      </c>
      <c r="F8" s="78"/>
      <c r="G8" s="78" t="s">
        <v>182</v>
      </c>
      <c r="H8" s="78"/>
      <c r="I8" s="78"/>
      <c r="J8" s="78"/>
      <c r="K8" s="78"/>
      <c r="L8" s="78"/>
      <c r="M8" s="79" t="s">
        <v>187</v>
      </c>
      <c r="N8" s="77"/>
    </row>
    <row r="9" spans="1:14" ht="20.100000000000001" customHeight="1">
      <c r="A9" s="74">
        <v>3</v>
      </c>
      <c r="B9" s="75" t="s">
        <v>188</v>
      </c>
      <c r="C9" s="76" t="s">
        <v>189</v>
      </c>
      <c r="D9" s="77" t="s">
        <v>190</v>
      </c>
      <c r="E9" s="101">
        <v>80</v>
      </c>
      <c r="F9" s="78"/>
      <c r="G9" s="78" t="s">
        <v>182</v>
      </c>
      <c r="H9" s="78"/>
      <c r="I9" s="78"/>
      <c r="J9" s="78"/>
      <c r="K9" s="78"/>
      <c r="L9" s="78"/>
      <c r="M9" s="79" t="s">
        <v>191</v>
      </c>
      <c r="N9" s="77"/>
    </row>
    <row r="10" spans="1:14" ht="20.100000000000001" customHeight="1">
      <c r="A10" s="74">
        <v>4</v>
      </c>
      <c r="B10" s="75" t="s">
        <v>192</v>
      </c>
      <c r="C10" s="76" t="s">
        <v>193</v>
      </c>
      <c r="D10" s="77" t="s">
        <v>194</v>
      </c>
      <c r="E10" s="101">
        <v>62</v>
      </c>
      <c r="F10" s="78"/>
      <c r="G10" s="78" t="s">
        <v>182</v>
      </c>
      <c r="H10" s="78"/>
      <c r="I10" s="78"/>
      <c r="J10" s="78"/>
      <c r="K10" s="78"/>
      <c r="L10" s="78"/>
      <c r="M10" s="79" t="s">
        <v>195</v>
      </c>
      <c r="N10" s="77"/>
    </row>
    <row r="11" spans="1:14" ht="20.100000000000001" customHeight="1">
      <c r="A11" s="74">
        <v>5</v>
      </c>
      <c r="B11" s="75" t="s">
        <v>196</v>
      </c>
      <c r="C11" s="76" t="s">
        <v>197</v>
      </c>
      <c r="D11" s="77" t="s">
        <v>198</v>
      </c>
      <c r="E11" s="101">
        <v>38</v>
      </c>
      <c r="F11" s="78"/>
      <c r="G11" s="78" t="s">
        <v>182</v>
      </c>
      <c r="H11" s="78"/>
      <c r="I11" s="78"/>
      <c r="J11" s="78"/>
      <c r="K11" s="78"/>
      <c r="L11" s="78"/>
      <c r="M11" s="79" t="s">
        <v>199</v>
      </c>
      <c r="N11" s="77"/>
    </row>
    <row r="12" spans="1:14" ht="20.100000000000001" customHeight="1">
      <c r="A12" s="74">
        <v>6</v>
      </c>
      <c r="B12" s="75" t="s">
        <v>200</v>
      </c>
      <c r="C12" s="76" t="s">
        <v>201</v>
      </c>
      <c r="D12" s="77" t="s">
        <v>202</v>
      </c>
      <c r="E12" s="101"/>
      <c r="F12" s="78"/>
      <c r="G12" s="78" t="s">
        <v>182</v>
      </c>
      <c r="H12" s="78"/>
      <c r="I12" s="78"/>
      <c r="J12" s="78"/>
      <c r="K12" s="78"/>
      <c r="L12" s="78"/>
      <c r="M12" s="79" t="s">
        <v>203</v>
      </c>
      <c r="N12" s="77"/>
    </row>
    <row r="13" spans="1:14" ht="20.100000000000001" customHeight="1">
      <c r="A13" s="74">
        <v>7</v>
      </c>
      <c r="B13" s="75" t="s">
        <v>204</v>
      </c>
      <c r="C13" s="76" t="s">
        <v>205</v>
      </c>
      <c r="D13" s="77" t="s">
        <v>206</v>
      </c>
      <c r="E13" s="101">
        <v>53</v>
      </c>
      <c r="F13" s="78"/>
      <c r="G13" s="78" t="s">
        <v>182</v>
      </c>
      <c r="H13" s="78"/>
      <c r="I13" s="78"/>
      <c r="J13" s="78"/>
      <c r="K13" s="78"/>
      <c r="L13" s="78"/>
      <c r="M13" s="79" t="s">
        <v>207</v>
      </c>
      <c r="N13" s="77"/>
    </row>
    <row r="14" spans="1:14" ht="20.100000000000001" customHeight="1">
      <c r="A14" s="74">
        <v>8</v>
      </c>
      <c r="B14" s="75" t="s">
        <v>208</v>
      </c>
      <c r="C14" s="76" t="s">
        <v>209</v>
      </c>
      <c r="D14" s="77" t="s">
        <v>210</v>
      </c>
      <c r="E14" s="78"/>
      <c r="F14" s="78"/>
      <c r="G14" s="78" t="s">
        <v>182</v>
      </c>
      <c r="H14" s="78"/>
      <c r="I14" s="78"/>
      <c r="J14" s="78"/>
      <c r="K14" s="78"/>
      <c r="L14" s="78"/>
      <c r="M14" s="79" t="s">
        <v>211</v>
      </c>
      <c r="N14" s="77"/>
    </row>
    <row r="15" spans="1:14" ht="20.100000000000001" customHeight="1">
      <c r="A15" s="74">
        <v>9</v>
      </c>
      <c r="B15" s="75" t="s">
        <v>212</v>
      </c>
      <c r="C15" s="76" t="s">
        <v>213</v>
      </c>
      <c r="D15" s="77" t="s">
        <v>214</v>
      </c>
      <c r="E15" s="101">
        <v>129</v>
      </c>
      <c r="F15" s="78"/>
      <c r="G15" s="78" t="s">
        <v>182</v>
      </c>
      <c r="H15" s="78"/>
      <c r="I15" s="78"/>
      <c r="J15" s="78"/>
      <c r="K15" s="78"/>
      <c r="L15" s="78"/>
      <c r="M15" s="79" t="s">
        <v>215</v>
      </c>
      <c r="N15" s="77"/>
    </row>
    <row r="16" spans="1:14" ht="20.100000000000001" customHeight="1">
      <c r="A16" s="74">
        <v>10</v>
      </c>
      <c r="B16" s="75" t="s">
        <v>216</v>
      </c>
      <c r="C16" s="76" t="s">
        <v>217</v>
      </c>
      <c r="D16" s="77" t="s">
        <v>218</v>
      </c>
      <c r="E16" s="101">
        <v>45</v>
      </c>
      <c r="F16" s="78"/>
      <c r="G16" s="78" t="s">
        <v>182</v>
      </c>
      <c r="H16" s="78"/>
      <c r="I16" s="78"/>
      <c r="J16" s="78"/>
      <c r="K16" s="78"/>
      <c r="L16" s="78"/>
      <c r="M16" s="79" t="s">
        <v>219</v>
      </c>
      <c r="N16" s="77"/>
    </row>
    <row r="17" spans="1:14" ht="20.100000000000001" customHeight="1">
      <c r="A17" s="74">
        <v>11</v>
      </c>
      <c r="B17" s="75" t="s">
        <v>220</v>
      </c>
      <c r="C17" s="76" t="s">
        <v>221</v>
      </c>
      <c r="D17" s="77" t="s">
        <v>222</v>
      </c>
      <c r="E17" s="101">
        <v>43</v>
      </c>
      <c r="F17" s="78"/>
      <c r="G17" s="78" t="s">
        <v>182</v>
      </c>
      <c r="H17" s="78"/>
      <c r="I17" s="78"/>
      <c r="J17" s="78"/>
      <c r="K17" s="78"/>
      <c r="L17" s="78"/>
      <c r="M17" s="79" t="s">
        <v>223</v>
      </c>
      <c r="N17" s="77"/>
    </row>
    <row r="18" spans="1:14" ht="20.100000000000001" customHeight="1">
      <c r="A18" s="74">
        <v>12</v>
      </c>
      <c r="B18" s="75" t="s">
        <v>224</v>
      </c>
      <c r="C18" s="76" t="s">
        <v>225</v>
      </c>
      <c r="D18" s="77" t="s">
        <v>226</v>
      </c>
      <c r="E18" s="101">
        <v>47</v>
      </c>
      <c r="F18" s="78" t="s">
        <v>182</v>
      </c>
      <c r="G18" s="78"/>
      <c r="H18" s="78" t="s">
        <v>182</v>
      </c>
      <c r="I18" s="78" t="s">
        <v>182</v>
      </c>
      <c r="J18" s="78" t="s">
        <v>182</v>
      </c>
      <c r="K18" s="78" t="s">
        <v>182</v>
      </c>
      <c r="L18" s="78"/>
      <c r="M18" s="79" t="s">
        <v>227</v>
      </c>
      <c r="N18" s="77" t="s">
        <v>228</v>
      </c>
    </row>
    <row r="19" spans="1:14" ht="20.100000000000001" customHeight="1">
      <c r="A19" s="74">
        <v>13</v>
      </c>
      <c r="B19" s="75" t="s">
        <v>229</v>
      </c>
      <c r="C19" s="76" t="s">
        <v>230</v>
      </c>
      <c r="D19" s="77" t="s">
        <v>231</v>
      </c>
      <c r="E19" s="101">
        <v>51</v>
      </c>
      <c r="F19" s="78"/>
      <c r="G19" s="78" t="s">
        <v>182</v>
      </c>
      <c r="H19" s="78"/>
      <c r="I19" s="78"/>
      <c r="J19" s="78"/>
      <c r="K19" s="78"/>
      <c r="L19" s="78"/>
      <c r="M19" s="79" t="s">
        <v>232</v>
      </c>
      <c r="N19" s="77"/>
    </row>
    <row r="20" spans="1:14" ht="20.100000000000001" customHeight="1">
      <c r="A20" s="74">
        <v>14</v>
      </c>
      <c r="B20" s="75" t="s">
        <v>233</v>
      </c>
      <c r="C20" s="76" t="s">
        <v>234</v>
      </c>
      <c r="D20" s="77" t="s">
        <v>235</v>
      </c>
      <c r="E20" s="101">
        <v>58</v>
      </c>
      <c r="F20" s="78"/>
      <c r="G20" s="78" t="s">
        <v>182</v>
      </c>
      <c r="H20" s="78"/>
      <c r="I20" s="78"/>
      <c r="J20" s="78"/>
      <c r="K20" s="78"/>
      <c r="L20" s="78"/>
      <c r="M20" s="79" t="s">
        <v>236</v>
      </c>
      <c r="N20" s="77"/>
    </row>
    <row r="21" spans="1:14" ht="12" customHeight="1">
      <c r="A21" s="80"/>
      <c r="B21" s="81"/>
      <c r="C21" s="81"/>
      <c r="D21" s="81"/>
      <c r="E21" s="81"/>
      <c r="F21" s="81"/>
      <c r="G21" s="81"/>
      <c r="H21" s="81"/>
      <c r="I21" s="81"/>
      <c r="J21" s="81"/>
      <c r="K21" s="81"/>
      <c r="L21" s="81"/>
      <c r="M21" s="81"/>
      <c r="N21" s="82"/>
    </row>
    <row r="22" spans="1:14" ht="15.75" customHeight="1">
      <c r="A22" s="80"/>
      <c r="B22" s="83" t="s">
        <v>237</v>
      </c>
      <c r="C22" s="83"/>
      <c r="D22" s="84"/>
      <c r="E22" s="84"/>
      <c r="F22" s="84"/>
      <c r="G22" s="84"/>
      <c r="H22" s="84"/>
      <c r="I22" s="84"/>
      <c r="J22" s="140" t="s">
        <v>238</v>
      </c>
      <c r="K22" s="140"/>
      <c r="L22" s="140"/>
      <c r="M22" s="140"/>
      <c r="N22" s="140"/>
    </row>
    <row r="23" spans="1:14">
      <c r="A23" s="80"/>
      <c r="B23" s="85"/>
      <c r="C23" s="85"/>
      <c r="D23" s="83"/>
      <c r="E23" s="83"/>
      <c r="F23" s="83"/>
      <c r="G23" s="83"/>
      <c r="H23" s="83"/>
      <c r="I23" s="83"/>
      <c r="J23" s="141" t="s">
        <v>239</v>
      </c>
      <c r="K23" s="141"/>
      <c r="L23" s="141"/>
      <c r="M23" s="141"/>
      <c r="N23" s="141"/>
    </row>
    <row r="24" spans="1:14">
      <c r="A24" s="80"/>
      <c r="B24" s="85"/>
      <c r="C24" s="85"/>
      <c r="D24" s="85"/>
      <c r="E24" s="85"/>
      <c r="F24" s="85"/>
      <c r="G24" s="85"/>
      <c r="H24" s="85"/>
      <c r="I24" s="85"/>
      <c r="J24" s="85"/>
      <c r="K24" s="85"/>
      <c r="L24" s="85"/>
      <c r="M24" s="85"/>
      <c r="N24" s="85"/>
    </row>
    <row r="25" spans="1:14">
      <c r="A25" s="80"/>
      <c r="B25" s="85"/>
      <c r="C25" s="85"/>
      <c r="D25" s="85"/>
      <c r="E25" s="85"/>
      <c r="F25" s="85"/>
      <c r="G25" s="85"/>
      <c r="H25" s="85"/>
      <c r="I25" s="85"/>
      <c r="J25" s="85"/>
      <c r="K25" s="85"/>
      <c r="L25" s="85"/>
      <c r="M25" s="85"/>
      <c r="N25" s="85"/>
    </row>
    <row r="26" spans="1:14">
      <c r="A26" s="80"/>
      <c r="B26" s="81"/>
      <c r="C26" s="81"/>
      <c r="D26" s="81"/>
      <c r="E26" s="81"/>
      <c r="F26" s="81"/>
      <c r="G26" s="81"/>
      <c r="H26" s="81"/>
      <c r="I26" s="81"/>
      <c r="J26" s="81"/>
      <c r="K26" s="81"/>
      <c r="L26" s="81"/>
      <c r="M26" s="81"/>
      <c r="N26" s="86"/>
    </row>
    <row r="27" spans="1:14">
      <c r="A27" s="80"/>
      <c r="B27" s="142"/>
      <c r="C27" s="142"/>
      <c r="D27" s="87"/>
      <c r="E27" s="87"/>
      <c r="F27" s="87"/>
      <c r="G27" s="87"/>
      <c r="H27" s="87"/>
      <c r="I27" s="87"/>
      <c r="J27" s="142"/>
      <c r="K27" s="142"/>
      <c r="L27" s="142"/>
      <c r="M27" s="142"/>
      <c r="N27" s="142"/>
    </row>
    <row r="28" spans="1:14">
      <c r="A28" s="80"/>
      <c r="B28" s="81"/>
      <c r="C28" s="81"/>
      <c r="D28" s="81"/>
      <c r="E28" s="81"/>
      <c r="F28" s="81"/>
      <c r="G28" s="81"/>
      <c r="H28" s="81"/>
      <c r="I28" s="81"/>
      <c r="J28" s="81"/>
      <c r="K28" s="81"/>
      <c r="L28" s="81"/>
      <c r="M28" s="81"/>
      <c r="N28" s="81"/>
    </row>
    <row r="29" spans="1:14">
      <c r="A29" s="88"/>
      <c r="B29" s="89"/>
      <c r="C29" s="89"/>
      <c r="D29" s="89"/>
      <c r="E29" s="89"/>
      <c r="F29" s="89"/>
      <c r="G29" s="89"/>
      <c r="H29" s="89"/>
      <c r="I29" s="89"/>
      <c r="J29" s="89"/>
      <c r="K29" s="89"/>
      <c r="L29" s="89"/>
      <c r="M29" s="89"/>
      <c r="N29" s="89"/>
    </row>
    <row r="30" spans="1:14">
      <c r="A30" s="88"/>
      <c r="B30" s="89"/>
      <c r="C30" s="89"/>
      <c r="D30" s="89"/>
      <c r="E30" s="89"/>
      <c r="F30" s="89"/>
      <c r="G30" s="89"/>
      <c r="H30" s="89"/>
      <c r="I30" s="89"/>
      <c r="J30" s="89"/>
      <c r="K30" s="89"/>
      <c r="L30" s="89"/>
      <c r="M30" s="89"/>
      <c r="N30" s="89"/>
    </row>
    <row r="31" spans="1:14">
      <c r="A31" s="88"/>
      <c r="B31" s="143"/>
      <c r="C31" s="143"/>
      <c r="D31" s="90"/>
      <c r="E31" s="90"/>
      <c r="F31" s="90"/>
      <c r="G31" s="90"/>
      <c r="H31" s="90"/>
      <c r="I31" s="90"/>
      <c r="J31" s="90"/>
      <c r="K31" s="90"/>
      <c r="L31" s="90"/>
      <c r="M31" s="90"/>
      <c r="N31" s="91"/>
    </row>
    <row r="32" spans="1:14">
      <c r="A32" s="88"/>
      <c r="B32" s="91"/>
      <c r="C32" s="91"/>
      <c r="D32" s="91"/>
      <c r="E32" s="91"/>
      <c r="F32" s="91"/>
      <c r="G32" s="91"/>
      <c r="H32" s="91"/>
      <c r="I32" s="91"/>
      <c r="J32" s="91"/>
      <c r="K32" s="91"/>
      <c r="L32" s="91"/>
      <c r="M32" s="91"/>
      <c r="N32" s="91"/>
    </row>
    <row r="33" spans="1:13">
      <c r="A33" s="92"/>
      <c r="B33" s="93"/>
      <c r="C33" s="93"/>
      <c r="D33" s="93"/>
      <c r="E33" s="93"/>
      <c r="F33" s="93"/>
      <c r="G33" s="93"/>
      <c r="H33" s="93"/>
      <c r="I33" s="93"/>
      <c r="J33" s="93"/>
      <c r="K33" s="93"/>
      <c r="L33" s="93"/>
      <c r="M33" s="93"/>
    </row>
  </sheetData>
  <mergeCells count="6">
    <mergeCell ref="B31:C31"/>
    <mergeCell ref="A1:N1"/>
    <mergeCell ref="J22:N22"/>
    <mergeCell ref="J23:N23"/>
    <mergeCell ref="B27:C27"/>
    <mergeCell ref="J27:N27"/>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C5" workbookViewId="0">
      <selection activeCell="E15" sqref="E15:E20"/>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8" width="30.5" style="95" customWidth="1"/>
    <col min="9"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30.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30.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30.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30.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30.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30.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30.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30.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30.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30.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30.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30.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30.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30.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30.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30.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30.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30.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30.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30.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30.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30.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30.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30.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30.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30.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30.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30.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30.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30.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30.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30.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30.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30.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30.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30.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30.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30.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30.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30.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30.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30.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30.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30.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30.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30.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30.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30.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30.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30.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30.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30.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30.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30.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30.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30.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30.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30.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30.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30.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30.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30.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30.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c r="A1" s="94"/>
      <c r="B1" s="94"/>
      <c r="C1" s="94"/>
      <c r="D1" s="94"/>
      <c r="E1" s="94"/>
      <c r="F1" s="94"/>
      <c r="G1" s="94"/>
      <c r="H1" s="94"/>
      <c r="I1" s="94"/>
      <c r="J1" s="94"/>
      <c r="K1" s="94"/>
    </row>
    <row r="2" spans="1:12">
      <c r="A2" s="94"/>
      <c r="B2" s="94"/>
      <c r="C2" s="94"/>
      <c r="D2" s="94"/>
      <c r="E2" s="94"/>
      <c r="F2" s="94"/>
      <c r="G2" s="94"/>
      <c r="H2" s="94"/>
      <c r="I2" s="94"/>
      <c r="J2" s="94"/>
      <c r="K2" s="94"/>
    </row>
    <row r="3" spans="1:12">
      <c r="A3" s="94"/>
      <c r="B3" s="94"/>
      <c r="C3" s="94"/>
      <c r="D3" s="94"/>
      <c r="E3" s="94"/>
      <c r="F3" s="94"/>
      <c r="G3" s="94"/>
      <c r="H3" s="94"/>
      <c r="I3" s="94"/>
      <c r="J3" s="94"/>
      <c r="K3" s="94"/>
    </row>
    <row r="4" spans="1:12" ht="22.5" customHeight="1">
      <c r="A4" s="147" t="s">
        <v>240</v>
      </c>
      <c r="B4" s="147"/>
      <c r="C4" s="147"/>
      <c r="D4" s="147"/>
      <c r="E4" s="147"/>
      <c r="F4" s="147"/>
      <c r="G4" s="147"/>
      <c r="H4" s="147"/>
      <c r="I4" s="147"/>
      <c r="J4" s="147"/>
      <c r="K4" s="147"/>
    </row>
    <row r="5" spans="1:12" s="96" customFormat="1" ht="16.5" customHeight="1">
      <c r="A5" s="148" t="s">
        <v>241</v>
      </c>
      <c r="B5" s="148"/>
      <c r="C5" s="148"/>
      <c r="D5" s="148"/>
      <c r="E5" s="148"/>
      <c r="F5" s="148"/>
      <c r="G5" s="148"/>
      <c r="H5" s="148"/>
      <c r="I5" s="148"/>
      <c r="J5" s="148"/>
      <c r="K5" s="148"/>
    </row>
    <row r="6" spans="1:12" ht="10.5" customHeight="1">
      <c r="A6" s="97"/>
      <c r="B6" s="97"/>
      <c r="C6" s="97"/>
      <c r="D6" s="97"/>
      <c r="E6" s="97"/>
      <c r="F6" s="97"/>
      <c r="G6" s="97"/>
      <c r="H6" s="97"/>
      <c r="I6" s="97"/>
      <c r="J6" s="97"/>
      <c r="K6" s="97"/>
    </row>
    <row r="7" spans="1:12" s="99" customFormat="1" ht="24.75" customHeight="1">
      <c r="A7" s="98" t="s">
        <v>167</v>
      </c>
      <c r="B7" s="98" t="s">
        <v>242</v>
      </c>
      <c r="C7" s="98" t="s">
        <v>169</v>
      </c>
      <c r="D7" s="98" t="s">
        <v>170</v>
      </c>
      <c r="E7" s="98" t="s">
        <v>249</v>
      </c>
      <c r="F7" s="98" t="s">
        <v>243</v>
      </c>
      <c r="G7" s="98" t="s">
        <v>244</v>
      </c>
      <c r="H7" s="98" t="s">
        <v>245</v>
      </c>
      <c r="I7" s="98" t="s">
        <v>246</v>
      </c>
      <c r="J7" s="98" t="s">
        <v>247</v>
      </c>
      <c r="K7" s="98" t="s">
        <v>248</v>
      </c>
      <c r="L7" s="98" t="s">
        <v>249</v>
      </c>
    </row>
    <row r="8" spans="1:12" s="99" customFormat="1" ht="15">
      <c r="A8" s="100">
        <v>10</v>
      </c>
      <c r="B8" s="101">
        <v>21003000</v>
      </c>
      <c r="C8" s="102" t="s">
        <v>180</v>
      </c>
      <c r="D8" s="103" t="s">
        <v>181</v>
      </c>
      <c r="E8" s="101">
        <v>27</v>
      </c>
      <c r="F8" s="101" t="s">
        <v>254</v>
      </c>
      <c r="G8" s="104" t="s">
        <v>262</v>
      </c>
      <c r="H8" s="102" t="s">
        <v>252</v>
      </c>
      <c r="I8" s="105">
        <v>0</v>
      </c>
      <c r="J8" s="105">
        <v>13</v>
      </c>
      <c r="K8" s="101">
        <v>13</v>
      </c>
      <c r="L8" s="101">
        <v>27</v>
      </c>
    </row>
    <row r="9" spans="1:12" s="99" customFormat="1" ht="15">
      <c r="A9" s="100">
        <v>13</v>
      </c>
      <c r="B9" s="101">
        <v>21004734</v>
      </c>
      <c r="C9" s="102" t="s">
        <v>185</v>
      </c>
      <c r="D9" s="103" t="s">
        <v>186</v>
      </c>
      <c r="E9" s="101">
        <v>69</v>
      </c>
      <c r="F9" s="101" t="s">
        <v>254</v>
      </c>
      <c r="G9" s="104" t="s">
        <v>265</v>
      </c>
      <c r="H9" s="102" t="s">
        <v>252</v>
      </c>
      <c r="I9" s="105">
        <v>5</v>
      </c>
      <c r="J9" s="105">
        <v>21</v>
      </c>
      <c r="K9" s="101">
        <v>26</v>
      </c>
      <c r="L9" s="101">
        <v>69</v>
      </c>
    </row>
    <row r="10" spans="1:12" s="99" customFormat="1" ht="15">
      <c r="A10" s="100">
        <v>2</v>
      </c>
      <c r="B10" s="101">
        <v>21000217</v>
      </c>
      <c r="C10" s="102" t="s">
        <v>189</v>
      </c>
      <c r="D10" s="103" t="s">
        <v>190</v>
      </c>
      <c r="E10" s="101">
        <v>80</v>
      </c>
      <c r="F10" s="101" t="s">
        <v>250</v>
      </c>
      <c r="G10" s="104" t="s">
        <v>253</v>
      </c>
      <c r="H10" s="102" t="s">
        <v>252</v>
      </c>
      <c r="I10" s="105">
        <v>4</v>
      </c>
      <c r="J10" s="105">
        <v>29</v>
      </c>
      <c r="K10" s="101">
        <v>33</v>
      </c>
      <c r="L10" s="101">
        <v>80</v>
      </c>
    </row>
    <row r="11" spans="1:12" s="99" customFormat="1" ht="15">
      <c r="A11" s="100">
        <v>7</v>
      </c>
      <c r="B11" s="101">
        <v>21002588</v>
      </c>
      <c r="C11" s="102" t="s">
        <v>193</v>
      </c>
      <c r="D11" s="103" t="s">
        <v>194</v>
      </c>
      <c r="E11" s="101">
        <v>62</v>
      </c>
      <c r="F11" s="101" t="s">
        <v>250</v>
      </c>
      <c r="G11" s="104" t="s">
        <v>259</v>
      </c>
      <c r="H11" s="102" t="s">
        <v>252</v>
      </c>
      <c r="I11" s="105">
        <v>0</v>
      </c>
      <c r="J11" s="105">
        <v>25</v>
      </c>
      <c r="K11" s="101">
        <v>25</v>
      </c>
      <c r="L11" s="101">
        <v>62</v>
      </c>
    </row>
    <row r="12" spans="1:12" s="99" customFormat="1" ht="15">
      <c r="A12" s="100">
        <v>5</v>
      </c>
      <c r="B12" s="101">
        <v>21001913</v>
      </c>
      <c r="C12" s="102" t="s">
        <v>197</v>
      </c>
      <c r="D12" s="103" t="s">
        <v>198</v>
      </c>
      <c r="E12" s="101">
        <v>38</v>
      </c>
      <c r="F12" s="101" t="s">
        <v>250</v>
      </c>
      <c r="G12" s="104" t="s">
        <v>257</v>
      </c>
      <c r="H12" s="102" t="s">
        <v>252</v>
      </c>
      <c r="I12" s="105">
        <v>0</v>
      </c>
      <c r="J12" s="105">
        <v>16</v>
      </c>
      <c r="K12" s="101">
        <v>16</v>
      </c>
      <c r="L12" s="101">
        <v>38</v>
      </c>
    </row>
    <row r="13" spans="1:12" s="99" customFormat="1" ht="15">
      <c r="A13" s="100">
        <v>6</v>
      </c>
      <c r="B13" s="101">
        <v>21002404</v>
      </c>
      <c r="C13" s="102" t="s">
        <v>205</v>
      </c>
      <c r="D13" s="103" t="s">
        <v>206</v>
      </c>
      <c r="E13" s="101">
        <v>53</v>
      </c>
      <c r="F13" s="101" t="s">
        <v>250</v>
      </c>
      <c r="G13" s="104" t="s">
        <v>258</v>
      </c>
      <c r="H13" s="102" t="s">
        <v>252</v>
      </c>
      <c r="I13" s="105">
        <v>1</v>
      </c>
      <c r="J13" s="105">
        <v>26</v>
      </c>
      <c r="K13" s="101">
        <v>27</v>
      </c>
      <c r="L13" s="101">
        <v>53</v>
      </c>
    </row>
    <row r="14" spans="1:12" s="99" customFormat="1" ht="15">
      <c r="A14" s="100">
        <v>3</v>
      </c>
      <c r="B14" s="101">
        <v>21000446</v>
      </c>
      <c r="C14" s="102" t="s">
        <v>209</v>
      </c>
      <c r="D14" s="103" t="s">
        <v>210</v>
      </c>
      <c r="E14" s="101">
        <v>2</v>
      </c>
      <c r="F14" s="101" t="s">
        <v>254</v>
      </c>
      <c r="G14" s="104" t="s">
        <v>255</v>
      </c>
      <c r="H14" s="102" t="s">
        <v>252</v>
      </c>
      <c r="I14" s="105">
        <v>0</v>
      </c>
      <c r="J14" s="105">
        <v>2</v>
      </c>
      <c r="K14" s="101">
        <v>2</v>
      </c>
      <c r="L14" s="101">
        <v>2</v>
      </c>
    </row>
    <row r="15" spans="1:12" s="99" customFormat="1" ht="15">
      <c r="A15" s="100">
        <v>9</v>
      </c>
      <c r="B15" s="101">
        <v>21002980</v>
      </c>
      <c r="C15" s="102" t="s">
        <v>213</v>
      </c>
      <c r="D15" s="103" t="s">
        <v>214</v>
      </c>
      <c r="E15" s="101">
        <v>129</v>
      </c>
      <c r="F15" s="101" t="s">
        <v>250</v>
      </c>
      <c r="G15" s="104" t="s">
        <v>261</v>
      </c>
      <c r="H15" s="102" t="s">
        <v>252</v>
      </c>
      <c r="I15" s="105">
        <v>1</v>
      </c>
      <c r="J15" s="105">
        <v>48</v>
      </c>
      <c r="K15" s="101">
        <v>49</v>
      </c>
      <c r="L15" s="101">
        <v>129</v>
      </c>
    </row>
    <row r="16" spans="1:12" s="99" customFormat="1" ht="15">
      <c r="A16" s="100">
        <v>8</v>
      </c>
      <c r="B16" s="101">
        <v>21002684</v>
      </c>
      <c r="C16" s="102" t="s">
        <v>217</v>
      </c>
      <c r="D16" s="103" t="s">
        <v>218</v>
      </c>
      <c r="E16" s="101">
        <v>45</v>
      </c>
      <c r="F16" s="101" t="s">
        <v>254</v>
      </c>
      <c r="G16" s="104" t="s">
        <v>260</v>
      </c>
      <c r="H16" s="102" t="s">
        <v>252</v>
      </c>
      <c r="I16" s="105">
        <v>2</v>
      </c>
      <c r="J16" s="105">
        <v>16</v>
      </c>
      <c r="K16" s="101">
        <v>18</v>
      </c>
      <c r="L16" s="101">
        <v>45</v>
      </c>
    </row>
    <row r="17" spans="1:12" s="99" customFormat="1" ht="15">
      <c r="A17" s="100">
        <v>4</v>
      </c>
      <c r="B17" s="101">
        <v>21000499</v>
      </c>
      <c r="C17" s="102" t="s">
        <v>221</v>
      </c>
      <c r="D17" s="103" t="s">
        <v>222</v>
      </c>
      <c r="E17" s="101">
        <v>43</v>
      </c>
      <c r="F17" s="101" t="s">
        <v>250</v>
      </c>
      <c r="G17" s="104" t="s">
        <v>256</v>
      </c>
      <c r="H17" s="102" t="s">
        <v>252</v>
      </c>
      <c r="I17" s="105">
        <v>1</v>
      </c>
      <c r="J17" s="105">
        <v>18</v>
      </c>
      <c r="K17" s="101">
        <v>19</v>
      </c>
      <c r="L17" s="101">
        <v>43</v>
      </c>
    </row>
    <row r="18" spans="1:12" s="99" customFormat="1" ht="15">
      <c r="A18" s="100">
        <v>11</v>
      </c>
      <c r="B18" s="101">
        <v>21003126</v>
      </c>
      <c r="C18" s="102" t="s">
        <v>225</v>
      </c>
      <c r="D18" s="103" t="s">
        <v>226</v>
      </c>
      <c r="E18" s="101">
        <v>47</v>
      </c>
      <c r="F18" s="101" t="s">
        <v>250</v>
      </c>
      <c r="G18" s="104" t="s">
        <v>263</v>
      </c>
      <c r="H18" s="102" t="s">
        <v>252</v>
      </c>
      <c r="I18" s="105">
        <v>4</v>
      </c>
      <c r="J18" s="105">
        <v>15</v>
      </c>
      <c r="K18" s="101">
        <v>19</v>
      </c>
      <c r="L18" s="101">
        <v>47</v>
      </c>
    </row>
    <row r="19" spans="1:12" s="99" customFormat="1" ht="15">
      <c r="A19" s="100">
        <v>12</v>
      </c>
      <c r="B19" s="101">
        <v>21003382</v>
      </c>
      <c r="C19" s="102" t="s">
        <v>230</v>
      </c>
      <c r="D19" s="103" t="s">
        <v>231</v>
      </c>
      <c r="E19" s="101">
        <v>51</v>
      </c>
      <c r="F19" s="101" t="s">
        <v>250</v>
      </c>
      <c r="G19" s="104" t="s">
        <v>264</v>
      </c>
      <c r="H19" s="102" t="s">
        <v>252</v>
      </c>
      <c r="I19" s="105">
        <v>3</v>
      </c>
      <c r="J19" s="105">
        <v>19</v>
      </c>
      <c r="K19" s="101">
        <v>22</v>
      </c>
      <c r="L19" s="101">
        <v>51</v>
      </c>
    </row>
    <row r="20" spans="1:12" s="99" customFormat="1" ht="15">
      <c r="A20" s="100">
        <v>1</v>
      </c>
      <c r="B20" s="101">
        <v>21000177</v>
      </c>
      <c r="C20" s="102" t="s">
        <v>234</v>
      </c>
      <c r="D20" s="103" t="s">
        <v>235</v>
      </c>
      <c r="E20" s="101">
        <v>58</v>
      </c>
      <c r="F20" s="101" t="s">
        <v>250</v>
      </c>
      <c r="G20" s="104" t="s">
        <v>251</v>
      </c>
      <c r="H20" s="102" t="s">
        <v>252</v>
      </c>
      <c r="I20" s="105">
        <v>3</v>
      </c>
      <c r="J20" s="105">
        <v>21</v>
      </c>
      <c r="K20" s="101">
        <v>24</v>
      </c>
      <c r="L20" s="101">
        <v>58</v>
      </c>
    </row>
    <row r="21" spans="1:12" ht="12" customHeight="1">
      <c r="A21" s="106"/>
      <c r="B21" s="107"/>
      <c r="C21" s="107"/>
      <c r="D21" s="107"/>
      <c r="E21" s="107"/>
      <c r="F21" s="107"/>
      <c r="G21" s="107"/>
      <c r="H21" s="107"/>
      <c r="I21" s="107"/>
      <c r="J21" s="107"/>
      <c r="K21" s="94"/>
    </row>
    <row r="22" spans="1:12" ht="15.75" customHeight="1">
      <c r="A22" s="106"/>
      <c r="B22" s="149"/>
      <c r="C22" s="149"/>
      <c r="D22" s="108"/>
      <c r="E22" s="111"/>
      <c r="F22" s="109"/>
      <c r="G22" s="109"/>
      <c r="H22" s="109"/>
      <c r="I22" s="150" t="s">
        <v>266</v>
      </c>
      <c r="J22" s="150"/>
      <c r="K22" s="150"/>
    </row>
    <row r="23" spans="1:12">
      <c r="A23" s="106"/>
      <c r="B23" s="149"/>
      <c r="C23" s="149"/>
      <c r="D23" s="108"/>
      <c r="E23" s="111"/>
      <c r="F23" s="110"/>
      <c r="G23" s="110"/>
      <c r="H23" s="110"/>
      <c r="I23" s="151" t="s">
        <v>267</v>
      </c>
      <c r="J23" s="151"/>
      <c r="K23" s="151"/>
    </row>
    <row r="24" spans="1:12">
      <c r="A24" s="106"/>
      <c r="B24" s="108"/>
      <c r="C24" s="108"/>
      <c r="D24" s="108"/>
      <c r="E24" s="111"/>
      <c r="F24" s="108"/>
      <c r="G24" s="108"/>
      <c r="H24" s="108"/>
      <c r="I24" s="108"/>
      <c r="J24" s="108"/>
      <c r="K24" s="108"/>
    </row>
    <row r="25" spans="1:12">
      <c r="A25" s="106"/>
      <c r="B25" s="108"/>
      <c r="C25" s="108"/>
      <c r="D25" s="108"/>
      <c r="E25" s="111"/>
      <c r="F25" s="108"/>
      <c r="G25" s="108"/>
      <c r="H25" s="108"/>
      <c r="I25" s="108"/>
      <c r="J25" s="108"/>
      <c r="K25" s="108"/>
    </row>
    <row r="26" spans="1:12">
      <c r="A26" s="106"/>
      <c r="B26" s="144"/>
      <c r="C26" s="144"/>
      <c r="D26" s="112"/>
      <c r="E26" s="112"/>
      <c r="F26" s="113"/>
      <c r="G26" s="113"/>
      <c r="H26" s="113"/>
      <c r="I26" s="113"/>
      <c r="J26" s="113"/>
      <c r="K26" s="113"/>
    </row>
    <row r="27" spans="1:12">
      <c r="A27" s="106"/>
      <c r="B27" s="107"/>
      <c r="C27" s="107"/>
      <c r="D27" s="107"/>
      <c r="E27" s="107"/>
      <c r="F27" s="107"/>
      <c r="G27" s="107"/>
      <c r="H27" s="107"/>
      <c r="I27" s="145" t="s">
        <v>268</v>
      </c>
      <c r="J27" s="145"/>
      <c r="K27" s="145"/>
    </row>
    <row r="28" spans="1:12">
      <c r="A28" s="106"/>
      <c r="B28" s="107"/>
      <c r="C28" s="107"/>
      <c r="D28" s="107"/>
      <c r="E28" s="107"/>
      <c r="F28" s="107"/>
      <c r="G28" s="107"/>
      <c r="H28" s="107"/>
      <c r="I28" s="107"/>
      <c r="J28" s="107"/>
      <c r="K28" s="107"/>
    </row>
    <row r="29" spans="1:12">
      <c r="A29" s="106"/>
      <c r="B29" s="107"/>
      <c r="C29" s="107"/>
      <c r="D29" s="107"/>
      <c r="E29" s="107"/>
      <c r="F29" s="107"/>
      <c r="G29" s="107"/>
      <c r="H29" s="107"/>
      <c r="I29" s="107"/>
      <c r="J29" s="107"/>
      <c r="K29" s="107"/>
    </row>
    <row r="30" spans="1:12">
      <c r="A30" s="106"/>
      <c r="B30" s="146"/>
      <c r="C30" s="146"/>
      <c r="D30" s="114"/>
      <c r="E30" s="114"/>
      <c r="F30" s="114"/>
      <c r="G30" s="114"/>
      <c r="H30" s="114"/>
      <c r="I30" s="114"/>
      <c r="J30" s="114"/>
      <c r="K30" s="94"/>
    </row>
    <row r="31" spans="1:12">
      <c r="A31" s="106"/>
      <c r="B31" s="94"/>
      <c r="C31" s="94"/>
      <c r="D31" s="94"/>
      <c r="E31" s="94"/>
      <c r="F31" s="94"/>
      <c r="G31" s="94"/>
      <c r="H31" s="94"/>
      <c r="I31" s="94"/>
      <c r="J31" s="94"/>
      <c r="K31" s="94"/>
    </row>
    <row r="32" spans="1:12">
      <c r="A32" s="115"/>
      <c r="B32" s="116"/>
      <c r="C32" s="116"/>
      <c r="D32" s="116"/>
      <c r="E32" s="116"/>
      <c r="F32" s="116"/>
      <c r="G32" s="116"/>
      <c r="H32" s="116"/>
      <c r="I32" s="116"/>
      <c r="J32" s="116"/>
    </row>
  </sheetData>
  <sortState ref="A8:WVT20">
    <sortCondition ref="D8:D20"/>
  </sortState>
  <mergeCells count="9">
    <mergeCell ref="B26:C26"/>
    <mergeCell ref="I27:K27"/>
    <mergeCell ref="B30:C30"/>
    <mergeCell ref="A4:K4"/>
    <mergeCell ref="A5:K5"/>
    <mergeCell ref="B22:C22"/>
    <mergeCell ref="I22:K22"/>
    <mergeCell ref="B23:C23"/>
    <mergeCell ref="I23:K2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3"/>
      <c r="B2" s="163"/>
      <c r="C2" s="117"/>
      <c r="D2" s="117"/>
      <c r="E2" s="117"/>
      <c r="F2" s="117"/>
      <c r="G2" s="117"/>
      <c r="H2" s="3"/>
      <c r="I2" s="3"/>
      <c r="J2" s="3"/>
      <c r="K2" s="3"/>
      <c r="L2" s="3"/>
      <c r="M2" s="3"/>
      <c r="N2" s="3"/>
      <c r="O2" s="3"/>
      <c r="P2" s="3"/>
      <c r="Q2" s="3"/>
      <c r="R2" s="3"/>
      <c r="S2" s="3"/>
      <c r="T2" s="3"/>
    </row>
    <row r="3" spans="1:20" ht="9.9499999999999993" customHeight="1">
      <c r="A3" s="117"/>
      <c r="B3" s="117"/>
      <c r="C3" s="137"/>
      <c r="D3" s="137"/>
      <c r="E3" s="137"/>
      <c r="F3" s="137"/>
      <c r="G3" s="137"/>
      <c r="H3" s="3"/>
      <c r="I3" s="3"/>
      <c r="J3" s="3"/>
      <c r="K3" s="3"/>
      <c r="L3" s="3"/>
      <c r="M3" s="3"/>
      <c r="N3" s="3"/>
      <c r="O3" s="3"/>
      <c r="P3" s="3"/>
      <c r="Q3" s="3"/>
      <c r="R3" s="3"/>
      <c r="S3" s="3"/>
      <c r="T3" s="3"/>
    </row>
    <row r="4" spans="1:20" ht="21.95" customHeight="1">
      <c r="A4" s="138" t="s">
        <v>61</v>
      </c>
      <c r="B4" s="138"/>
      <c r="C4" s="138"/>
      <c r="D4" s="138"/>
      <c r="E4" s="138"/>
      <c r="F4" s="138"/>
      <c r="G4" s="13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2"/>
      <c r="B10" s="22" t="s">
        <v>50</v>
      </c>
      <c r="C10" s="28">
        <v>10</v>
      </c>
      <c r="D10" s="40"/>
      <c r="E10" s="14"/>
      <c r="F10" s="14"/>
      <c r="G10" s="14"/>
    </row>
    <row r="11" spans="1:20" s="12" customFormat="1" ht="14.1" customHeight="1">
      <c r="A11" s="153"/>
      <c r="B11" s="29" t="s">
        <v>96</v>
      </c>
      <c r="C11" s="28" t="s">
        <v>70</v>
      </c>
      <c r="D11" s="40"/>
      <c r="E11" s="14"/>
      <c r="F11" s="14"/>
      <c r="G11" s="14"/>
    </row>
    <row r="12" spans="1:20" s="12" customFormat="1" ht="14.1" customHeight="1">
      <c r="A12" s="153"/>
      <c r="B12" s="29" t="s">
        <v>72</v>
      </c>
      <c r="C12" s="28" t="s">
        <v>71</v>
      </c>
      <c r="D12" s="40"/>
      <c r="E12" s="14"/>
      <c r="F12" s="14"/>
      <c r="G12" s="14"/>
    </row>
    <row r="13" spans="1:20" s="12" customFormat="1" ht="14.1" customHeight="1">
      <c r="A13" s="153"/>
      <c r="B13" s="29" t="s">
        <v>97</v>
      </c>
      <c r="C13" s="28">
        <v>-2</v>
      </c>
      <c r="D13" s="40"/>
      <c r="E13" s="14"/>
      <c r="F13" s="14"/>
      <c r="G13" s="14"/>
    </row>
    <row r="14" spans="1:20" s="12" customFormat="1" ht="14.1" customHeight="1">
      <c r="A14" s="153"/>
      <c r="B14" s="21" t="s">
        <v>20</v>
      </c>
      <c r="C14" s="13">
        <v>-3</v>
      </c>
      <c r="D14" s="40"/>
      <c r="E14" s="14"/>
      <c r="F14" s="14"/>
      <c r="G14" s="14"/>
    </row>
    <row r="15" spans="1:20" s="12" customFormat="1" ht="14.1" customHeight="1">
      <c r="A15" s="15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2"/>
      <c r="B17" s="30" t="s">
        <v>86</v>
      </c>
      <c r="C17" s="28">
        <v>5</v>
      </c>
      <c r="D17" s="40"/>
      <c r="E17" s="14"/>
      <c r="F17" s="14"/>
      <c r="G17" s="14"/>
    </row>
    <row r="18" spans="1:7" s="12" customFormat="1" ht="14.1" customHeight="1">
      <c r="A18" s="153"/>
      <c r="B18" s="30" t="s">
        <v>87</v>
      </c>
      <c r="C18" s="28">
        <v>5</v>
      </c>
      <c r="D18" s="40"/>
      <c r="E18" s="14"/>
      <c r="F18" s="14"/>
      <c r="G18" s="14"/>
    </row>
    <row r="19" spans="1:7" s="12" customFormat="1" ht="14.1" customHeight="1">
      <c r="A19" s="15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2"/>
      <c r="B21" s="22" t="s">
        <v>22</v>
      </c>
      <c r="C21" s="28">
        <v>5</v>
      </c>
      <c r="D21" s="40"/>
      <c r="E21" s="14"/>
      <c r="F21" s="14"/>
      <c r="G21" s="14"/>
    </row>
    <row r="22" spans="1:7" s="12" customFormat="1" ht="14.1" customHeight="1">
      <c r="A22" s="15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2"/>
      <c r="B26" s="21" t="s">
        <v>25</v>
      </c>
      <c r="C26" s="13">
        <v>10</v>
      </c>
      <c r="D26" s="40"/>
      <c r="E26" s="14"/>
      <c r="F26" s="14"/>
      <c r="G26" s="14"/>
    </row>
    <row r="27" spans="1:7" s="12" customFormat="1" ht="14.1" customHeight="1">
      <c r="A27" s="153"/>
      <c r="B27" s="21" t="s">
        <v>26</v>
      </c>
      <c r="C27" s="13">
        <v>9</v>
      </c>
      <c r="D27" s="40"/>
      <c r="E27" s="14"/>
      <c r="F27" s="14"/>
      <c r="G27" s="14"/>
    </row>
    <row r="28" spans="1:7" s="12" customFormat="1" ht="14.1" customHeight="1">
      <c r="A28" s="153"/>
      <c r="B28" s="21" t="s">
        <v>27</v>
      </c>
      <c r="C28" s="13">
        <v>8</v>
      </c>
      <c r="D28" s="40"/>
      <c r="E28" s="14"/>
      <c r="F28" s="14"/>
      <c r="G28" s="14"/>
    </row>
    <row r="29" spans="1:7" s="12" customFormat="1" ht="14.1" customHeight="1">
      <c r="A29" s="153"/>
      <c r="B29" s="21" t="s">
        <v>28</v>
      </c>
      <c r="C29" s="13">
        <v>7</v>
      </c>
      <c r="D29" s="40"/>
      <c r="E29" s="14"/>
      <c r="F29" s="14"/>
      <c r="G29" s="14"/>
    </row>
    <row r="30" spans="1:7" s="12" customFormat="1" ht="14.1" customHeight="1">
      <c r="A30" s="153"/>
      <c r="B30" s="21" t="s">
        <v>29</v>
      </c>
      <c r="C30" s="13">
        <v>6</v>
      </c>
      <c r="D30" s="40"/>
      <c r="E30" s="14"/>
      <c r="F30" s="14"/>
      <c r="G30" s="14"/>
    </row>
    <row r="31" spans="1:7" s="12" customFormat="1" ht="14.1" customHeight="1">
      <c r="A31" s="15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2"/>
      <c r="B37" s="29" t="s">
        <v>125</v>
      </c>
      <c r="C37" s="28">
        <v>5</v>
      </c>
      <c r="D37" s="40"/>
      <c r="E37" s="14"/>
      <c r="F37" s="14"/>
      <c r="G37" s="14"/>
    </row>
    <row r="38" spans="1:7" s="12" customFormat="1" ht="14.1" customHeight="1">
      <c r="A38" s="153"/>
      <c r="B38" s="35" t="s">
        <v>109</v>
      </c>
      <c r="C38" s="28">
        <v>5</v>
      </c>
      <c r="D38" s="40"/>
      <c r="E38" s="14"/>
      <c r="F38" s="14"/>
      <c r="G38" s="14"/>
    </row>
    <row r="39" spans="1:7" s="12" customFormat="1" ht="14.1" customHeight="1">
      <c r="A39" s="153"/>
      <c r="B39" s="29" t="s">
        <v>76</v>
      </c>
      <c r="C39" s="28">
        <v>5</v>
      </c>
      <c r="D39" s="40"/>
      <c r="E39" s="14"/>
      <c r="F39" s="14"/>
      <c r="G39" s="14"/>
    </row>
    <row r="40" spans="1:7" s="12" customFormat="1" ht="14.1" customHeight="1">
      <c r="A40" s="153"/>
      <c r="B40" s="29" t="s">
        <v>65</v>
      </c>
      <c r="C40" s="28">
        <v>5</v>
      </c>
      <c r="D40" s="40"/>
      <c r="E40" s="14"/>
      <c r="F40" s="14"/>
      <c r="G40" s="14"/>
    </row>
    <row r="41" spans="1:7" s="12" customFormat="1" ht="14.1" customHeight="1">
      <c r="A41" s="153"/>
      <c r="B41" s="29" t="s">
        <v>77</v>
      </c>
      <c r="C41" s="28">
        <v>5</v>
      </c>
      <c r="D41" s="40"/>
      <c r="E41" s="14"/>
      <c r="F41" s="14"/>
      <c r="G41" s="14"/>
    </row>
    <row r="42" spans="1:7" s="12" customFormat="1" ht="14.1" customHeight="1">
      <c r="A42" s="153"/>
      <c r="B42" s="29" t="s">
        <v>66</v>
      </c>
      <c r="C42" s="28">
        <v>5</v>
      </c>
      <c r="D42" s="40"/>
      <c r="E42" s="14"/>
      <c r="F42" s="14"/>
      <c r="G42" s="14"/>
    </row>
    <row r="43" spans="1:7" s="12" customFormat="1" ht="25.5">
      <c r="A43" s="153"/>
      <c r="B43" s="31" t="s">
        <v>80</v>
      </c>
      <c r="C43" s="28">
        <v>5</v>
      </c>
      <c r="D43" s="40"/>
      <c r="E43" s="14"/>
      <c r="F43" s="14"/>
      <c r="G43" s="14"/>
    </row>
    <row r="44" spans="1:7" s="12" customFormat="1" ht="14.1" customHeight="1">
      <c r="A44" s="153"/>
      <c r="B44" s="32" t="s">
        <v>89</v>
      </c>
      <c r="C44" s="13">
        <v>5</v>
      </c>
      <c r="D44" s="40"/>
      <c r="E44" s="14"/>
      <c r="F44" s="14"/>
      <c r="G44" s="14"/>
    </row>
    <row r="45" spans="1:7" s="12" customFormat="1" ht="14.1" customHeight="1">
      <c r="A45" s="15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2"/>
      <c r="B47" s="36" t="s">
        <v>99</v>
      </c>
      <c r="C47" s="37">
        <v>-1</v>
      </c>
      <c r="D47" s="40"/>
      <c r="E47" s="14"/>
      <c r="F47" s="14"/>
      <c r="G47" s="14"/>
    </row>
    <row r="48" spans="1:7" s="12" customFormat="1" ht="14.1" customHeight="1">
      <c r="A48" s="153"/>
      <c r="B48" s="21" t="s">
        <v>33</v>
      </c>
      <c r="C48" s="13">
        <v>-2</v>
      </c>
      <c r="D48" s="40"/>
      <c r="E48" s="14"/>
      <c r="F48" s="14"/>
      <c r="G48" s="14"/>
    </row>
    <row r="49" spans="1:7" s="12" customFormat="1" ht="14.1" customHeight="1">
      <c r="A49" s="153"/>
      <c r="B49" s="21" t="s">
        <v>34</v>
      </c>
      <c r="C49" s="13">
        <v>-5</v>
      </c>
      <c r="D49" s="40"/>
      <c r="E49" s="14"/>
      <c r="F49" s="14"/>
      <c r="G49" s="14"/>
    </row>
    <row r="50" spans="1:7" s="12" customFormat="1" ht="14.1" customHeight="1">
      <c r="A50" s="153"/>
      <c r="B50" s="36" t="s">
        <v>110</v>
      </c>
      <c r="C50" s="13">
        <v>-5</v>
      </c>
      <c r="D50" s="40"/>
      <c r="E50" s="14"/>
      <c r="F50" s="14"/>
      <c r="G50" s="14"/>
    </row>
    <row r="51" spans="1:7" s="12" customFormat="1" ht="14.1" customHeight="1">
      <c r="A51" s="153"/>
      <c r="B51" s="21" t="s">
        <v>35</v>
      </c>
      <c r="C51" s="13">
        <v>-5</v>
      </c>
      <c r="D51" s="40"/>
      <c r="E51" s="14"/>
      <c r="F51" s="14"/>
      <c r="G51" s="14"/>
    </row>
    <row r="52" spans="1:7" s="12" customFormat="1" ht="14.1" customHeight="1">
      <c r="A52" s="153"/>
      <c r="B52" s="21" t="s">
        <v>36</v>
      </c>
      <c r="C52" s="13">
        <v>-2</v>
      </c>
      <c r="D52" s="40"/>
      <c r="E52" s="14"/>
      <c r="F52" s="14"/>
      <c r="G52" s="14"/>
    </row>
    <row r="53" spans="1:7" s="12" customFormat="1" ht="14.1" customHeight="1">
      <c r="A53" s="153"/>
      <c r="B53" s="21" t="s">
        <v>37</v>
      </c>
      <c r="C53" s="13">
        <v>-10</v>
      </c>
      <c r="D53" s="40"/>
      <c r="E53" s="14"/>
      <c r="F53" s="14"/>
      <c r="G53" s="14"/>
    </row>
    <row r="54" spans="1:7" s="12" customFormat="1" ht="14.1" customHeight="1">
      <c r="A54" s="15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2"/>
      <c r="B58" s="30" t="s">
        <v>111</v>
      </c>
      <c r="C58" s="13">
        <v>4</v>
      </c>
      <c r="D58" s="40"/>
      <c r="E58" s="14"/>
      <c r="F58" s="14"/>
      <c r="G58" s="14"/>
    </row>
    <row r="59" spans="1:7" s="12" customFormat="1" ht="24.95" customHeight="1">
      <c r="A59" s="162"/>
      <c r="B59" s="30" t="s">
        <v>90</v>
      </c>
      <c r="C59" s="13">
        <v>5</v>
      </c>
      <c r="D59" s="40"/>
      <c r="E59" s="14"/>
      <c r="F59" s="14"/>
      <c r="G59" s="14"/>
    </row>
    <row r="60" spans="1:7" s="12" customFormat="1" ht="24.95" customHeight="1">
      <c r="A60" s="162"/>
      <c r="B60" s="30" t="s">
        <v>91</v>
      </c>
      <c r="C60" s="13">
        <v>10</v>
      </c>
      <c r="D60" s="40"/>
      <c r="E60" s="14"/>
      <c r="F60" s="14"/>
      <c r="G60" s="14"/>
    </row>
    <row r="61" spans="1:7" s="12" customFormat="1" ht="24.95" customHeight="1">
      <c r="A61" s="16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2"/>
      <c r="B63" s="36" t="s">
        <v>100</v>
      </c>
      <c r="C63" s="37">
        <v>5</v>
      </c>
      <c r="D63" s="40"/>
      <c r="E63" s="14"/>
      <c r="F63" s="14"/>
      <c r="G63" s="14"/>
    </row>
    <row r="64" spans="1:7" s="12" customFormat="1" ht="14.1" customHeight="1">
      <c r="A64" s="153"/>
      <c r="B64" s="29" t="s">
        <v>40</v>
      </c>
      <c r="C64" s="28">
        <v>5</v>
      </c>
      <c r="D64" s="40"/>
      <c r="E64" s="14"/>
      <c r="F64" s="14"/>
      <c r="G64" s="14"/>
    </row>
    <row r="65" spans="1:7" s="12" customFormat="1" ht="14.1" customHeight="1">
      <c r="A65" s="153"/>
      <c r="B65" s="21" t="s">
        <v>43</v>
      </c>
      <c r="C65" s="13">
        <v>5</v>
      </c>
      <c r="D65" s="40"/>
      <c r="E65" s="14"/>
      <c r="F65" s="14"/>
      <c r="G65" s="14"/>
    </row>
    <row r="66" spans="1:7" s="12" customFormat="1" ht="14.1" customHeight="1">
      <c r="A66" s="153"/>
      <c r="B66" s="32" t="s">
        <v>92</v>
      </c>
      <c r="C66" s="13">
        <v>5</v>
      </c>
      <c r="D66" s="40"/>
      <c r="E66" s="14"/>
      <c r="F66" s="14"/>
      <c r="G66" s="14"/>
    </row>
    <row r="67" spans="1:7" s="12" customFormat="1" ht="14.1" customHeight="1">
      <c r="A67" s="153"/>
      <c r="B67" s="32" t="s">
        <v>112</v>
      </c>
      <c r="C67" s="13">
        <v>5</v>
      </c>
      <c r="D67" s="40"/>
      <c r="E67" s="14"/>
      <c r="F67" s="14"/>
      <c r="G67" s="14"/>
    </row>
    <row r="68" spans="1:7" s="12" customFormat="1" ht="14.1" customHeight="1">
      <c r="A68" s="153"/>
      <c r="B68" s="21" t="s">
        <v>95</v>
      </c>
      <c r="C68" s="37">
        <v>5</v>
      </c>
      <c r="D68" s="40"/>
      <c r="E68" s="14"/>
      <c r="F68" s="14"/>
      <c r="G68" s="14"/>
    </row>
    <row r="69" spans="1:7" s="12" customFormat="1" ht="25.5">
      <c r="A69" s="15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2"/>
      <c r="B77" s="30" t="s">
        <v>93</v>
      </c>
      <c r="C77" s="13">
        <v>10</v>
      </c>
      <c r="D77" s="40"/>
      <c r="E77" s="14"/>
      <c r="F77" s="14"/>
      <c r="G77" s="14"/>
    </row>
    <row r="78" spans="1:7" s="12" customFormat="1" ht="24.95" customHeight="1">
      <c r="A78" s="153"/>
      <c r="B78" s="30" t="s">
        <v>94</v>
      </c>
      <c r="C78" s="13">
        <v>8</v>
      </c>
      <c r="D78" s="40"/>
      <c r="E78" s="14"/>
      <c r="F78" s="14"/>
      <c r="G78" s="14"/>
    </row>
    <row r="79" spans="1:7" s="12" customFormat="1" ht="14.1" customHeight="1">
      <c r="A79" s="153"/>
      <c r="B79" s="21" t="s">
        <v>54</v>
      </c>
      <c r="C79" s="13">
        <v>6</v>
      </c>
      <c r="D79" s="40"/>
      <c r="E79" s="14"/>
      <c r="F79" s="14"/>
      <c r="G79" s="14"/>
    </row>
    <row r="80" spans="1:7" s="12" customFormat="1" ht="14.1" customHeight="1">
      <c r="A80" s="153"/>
      <c r="B80" s="21" t="s">
        <v>44</v>
      </c>
      <c r="C80" s="13">
        <v>4</v>
      </c>
      <c r="D80" s="40"/>
      <c r="E80" s="14"/>
      <c r="F80" s="14"/>
      <c r="G80" s="14"/>
    </row>
    <row r="81" spans="1:7" s="12" customFormat="1" ht="24.95" customHeight="1">
      <c r="A81" s="153"/>
      <c r="B81" s="22" t="s">
        <v>55</v>
      </c>
      <c r="C81" s="13">
        <v>5</v>
      </c>
      <c r="D81" s="40"/>
      <c r="E81" s="14"/>
      <c r="F81" s="14"/>
      <c r="G81" s="14"/>
    </row>
    <row r="82" spans="1:7" s="12" customFormat="1" ht="14.1" customHeight="1">
      <c r="A82" s="153"/>
      <c r="B82" s="31" t="s">
        <v>81</v>
      </c>
      <c r="C82" s="28">
        <v>5</v>
      </c>
      <c r="D82" s="40"/>
      <c r="E82" s="14"/>
      <c r="F82" s="14"/>
      <c r="G82" s="14"/>
    </row>
    <row r="83" spans="1:7" s="12" customFormat="1" ht="14.1" customHeight="1">
      <c r="A83" s="153"/>
      <c r="B83" s="31" t="s">
        <v>45</v>
      </c>
      <c r="C83" s="28">
        <v>10</v>
      </c>
      <c r="D83" s="40"/>
      <c r="E83" s="14"/>
      <c r="F83" s="14"/>
      <c r="G83" s="14"/>
    </row>
    <row r="84" spans="1:7" s="12" customFormat="1" ht="14.1" customHeight="1">
      <c r="A84" s="153"/>
      <c r="B84" s="29" t="s">
        <v>53</v>
      </c>
      <c r="C84" s="28">
        <v>5</v>
      </c>
      <c r="D84" s="40"/>
      <c r="E84" s="14"/>
      <c r="F84" s="14"/>
      <c r="G84" s="14"/>
    </row>
    <row r="85" spans="1:7" s="12" customFormat="1" ht="14.1" customHeight="1">
      <c r="A85" s="153"/>
      <c r="B85" s="29" t="s">
        <v>63</v>
      </c>
      <c r="C85" s="28">
        <v>5</v>
      </c>
      <c r="D85" s="40"/>
      <c r="E85" s="14"/>
      <c r="F85" s="14"/>
      <c r="G85" s="14"/>
    </row>
    <row r="86" spans="1:7" s="12" customFormat="1" ht="25.5">
      <c r="A86" s="153"/>
      <c r="B86" s="38" t="s">
        <v>120</v>
      </c>
      <c r="C86" s="28">
        <v>5</v>
      </c>
      <c r="D86" s="40"/>
      <c r="E86" s="14"/>
      <c r="F86" s="14"/>
      <c r="G86" s="14"/>
    </row>
    <row r="87" spans="1:7" s="12" customFormat="1" ht="14.1" customHeight="1">
      <c r="A87" s="153"/>
      <c r="B87" s="29" t="s">
        <v>46</v>
      </c>
      <c r="C87" s="28">
        <v>5</v>
      </c>
      <c r="D87" s="40"/>
      <c r="E87" s="14"/>
      <c r="F87" s="14"/>
      <c r="G87" s="14"/>
    </row>
    <row r="88" spans="1:7" s="12" customFormat="1" ht="14.1" customHeight="1">
      <c r="A88" s="153"/>
      <c r="B88" s="31" t="s">
        <v>56</v>
      </c>
      <c r="C88" s="28">
        <v>5</v>
      </c>
      <c r="D88" s="40"/>
      <c r="E88" s="14"/>
      <c r="F88" s="14"/>
      <c r="G88" s="14"/>
    </row>
    <row r="89" spans="1:7" s="12" customFormat="1" ht="14.1" customHeight="1">
      <c r="A89" s="153"/>
      <c r="B89" s="31" t="s">
        <v>57</v>
      </c>
      <c r="C89" s="28">
        <v>3</v>
      </c>
      <c r="D89" s="40"/>
      <c r="E89" s="14"/>
      <c r="F89" s="14"/>
      <c r="G89" s="14"/>
    </row>
    <row r="90" spans="1:7" s="12" customFormat="1" ht="14.1" customHeight="1">
      <c r="A90" s="153"/>
      <c r="B90" s="31" t="s">
        <v>47</v>
      </c>
      <c r="C90" s="28">
        <v>5</v>
      </c>
      <c r="D90" s="40"/>
      <c r="E90" s="14"/>
      <c r="F90" s="14"/>
      <c r="G90" s="14"/>
    </row>
    <row r="91" spans="1:7" s="12" customFormat="1" ht="14.1" customHeight="1">
      <c r="A91" s="153"/>
      <c r="B91" s="31" t="s">
        <v>58</v>
      </c>
      <c r="C91" s="28">
        <v>3</v>
      </c>
      <c r="D91" s="40"/>
      <c r="E91" s="14"/>
      <c r="F91" s="14"/>
      <c r="G91" s="14"/>
    </row>
    <row r="92" spans="1:7" s="12" customFormat="1" ht="14.1" customHeight="1">
      <c r="A92" s="15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2"/>
      <c r="B94" s="36" t="s">
        <v>114</v>
      </c>
      <c r="C94" s="28">
        <v>5</v>
      </c>
      <c r="D94" s="40"/>
      <c r="E94" s="14"/>
      <c r="F94" s="14"/>
      <c r="G94" s="14"/>
    </row>
    <row r="95" spans="1:7" s="12" customFormat="1" ht="14.1" customHeight="1">
      <c r="A95" s="153"/>
      <c r="B95" s="36" t="s">
        <v>115</v>
      </c>
      <c r="C95" s="28">
        <v>5</v>
      </c>
      <c r="D95" s="40"/>
      <c r="E95" s="14"/>
      <c r="F95" s="14"/>
      <c r="G95" s="14"/>
    </row>
    <row r="96" spans="1:7" s="12" customFormat="1" ht="14.1" customHeight="1">
      <c r="A96" s="153"/>
      <c r="B96" s="36" t="s">
        <v>116</v>
      </c>
      <c r="C96" s="28">
        <v>10</v>
      </c>
      <c r="D96" s="40"/>
      <c r="E96" s="14"/>
      <c r="F96" s="14"/>
      <c r="G96" s="14"/>
    </row>
    <row r="97" spans="1:7" s="12" customFormat="1" ht="14.1" customHeight="1">
      <c r="A97" s="15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2"/>
      <c r="B99" s="36" t="s">
        <v>117</v>
      </c>
      <c r="C99" s="28">
        <v>5</v>
      </c>
      <c r="D99" s="40"/>
      <c r="E99" s="14"/>
      <c r="F99" s="14"/>
      <c r="G99" s="14"/>
    </row>
    <row r="100" spans="1:7" s="12" customFormat="1" ht="14.1" customHeight="1">
      <c r="A100" s="15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5"/>
      <c r="B103" s="32" t="s">
        <v>122</v>
      </c>
      <c r="C103" s="28">
        <v>20</v>
      </c>
      <c r="D103" s="40"/>
      <c r="E103" s="14"/>
      <c r="F103" s="14"/>
      <c r="G103" s="14"/>
    </row>
    <row r="104" spans="1:7" s="12" customFormat="1" ht="14.1" customHeight="1">
      <c r="A104" s="156"/>
      <c r="B104" s="32" t="s">
        <v>121</v>
      </c>
      <c r="C104" s="28">
        <v>10</v>
      </c>
      <c r="D104" s="40"/>
      <c r="E104" s="14"/>
      <c r="F104" s="14"/>
      <c r="G104" s="14"/>
    </row>
    <row r="105" spans="1:7" s="12" customFormat="1" ht="14.1" customHeight="1">
      <c r="A105" s="156"/>
      <c r="B105" s="36" t="s">
        <v>119</v>
      </c>
      <c r="C105" s="37">
        <v>10</v>
      </c>
      <c r="D105" s="40"/>
      <c r="E105" s="14"/>
      <c r="F105" s="14"/>
      <c r="G105" s="14"/>
    </row>
    <row r="106" spans="1:7" s="12" customFormat="1" ht="14.1" customHeight="1">
      <c r="A106" s="156"/>
      <c r="B106" s="36" t="s">
        <v>105</v>
      </c>
      <c r="C106" s="37">
        <v>10</v>
      </c>
      <c r="D106" s="40"/>
      <c r="E106" s="14"/>
      <c r="F106" s="14"/>
      <c r="G106" s="14"/>
    </row>
    <row r="107" spans="1:7" s="12" customFormat="1" ht="14.1" customHeight="1">
      <c r="A107" s="156"/>
      <c r="B107" s="36" t="s">
        <v>126</v>
      </c>
      <c r="C107" s="37">
        <v>5</v>
      </c>
      <c r="D107" s="40"/>
      <c r="E107" s="14"/>
      <c r="F107" s="14"/>
      <c r="G107" s="14"/>
    </row>
    <row r="108" spans="1:7" s="12" customFormat="1" ht="14.1" customHeight="1">
      <c r="A108" s="156"/>
      <c r="B108" s="36" t="s">
        <v>106</v>
      </c>
      <c r="C108" s="37">
        <v>5</v>
      </c>
      <c r="D108" s="40"/>
      <c r="E108" s="14"/>
      <c r="F108" s="14"/>
      <c r="G108" s="14"/>
    </row>
    <row r="109" spans="1:7" s="12" customFormat="1" ht="14.1" customHeight="1">
      <c r="A109" s="156"/>
      <c r="B109" s="36" t="s">
        <v>107</v>
      </c>
      <c r="C109" s="37">
        <v>10</v>
      </c>
      <c r="D109" s="40"/>
      <c r="E109" s="14"/>
      <c r="F109" s="14"/>
      <c r="G109" s="14"/>
    </row>
    <row r="110" spans="1:7" s="12" customFormat="1" ht="14.1"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2023-02-23T03:38:20Z</cp:lastPrinted>
  <dcterms:created xsi:type="dcterms:W3CDTF">1999-12-31T18:49:42Z</dcterms:created>
  <dcterms:modified xsi:type="dcterms:W3CDTF">2023-02-23T03:38:24Z</dcterms:modified>
</cp:coreProperties>
</file>