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E49" i="25" l="1"/>
  <c r="E44" i="25"/>
  <c r="G44" i="25"/>
  <c r="G49" i="25"/>
  <c r="H49" i="25" s="1"/>
  <c r="F49" i="25" l="1"/>
  <c r="F44" i="25"/>
  <c r="H44" i="25"/>
  <c r="E45" i="25"/>
  <c r="F45" i="25" s="1"/>
  <c r="G45" i="25"/>
  <c r="H45" i="25" s="1"/>
  <c r="E46" i="25"/>
  <c r="F46" i="25" s="1"/>
  <c r="G46" i="25"/>
  <c r="H46" i="25" s="1"/>
  <c r="E47" i="25"/>
  <c r="F47" i="25" s="1"/>
  <c r="G47" i="25"/>
  <c r="H47" i="25" s="1"/>
  <c r="E48" i="25"/>
  <c r="F48" i="25" s="1"/>
  <c r="G48" i="25"/>
  <c r="H4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<sst xmlns="http://schemas.openxmlformats.org/spreadsheetml/2006/main" count="577" uniqueCount="338">
  <si>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</si>
  <si>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</si>
  <si>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</si>
  <si>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</si>
  <si>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</si>
  <si>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</si>
  <si>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</si>
  <si>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</si>
  <si>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</si>
  <si>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</si>
  <si>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</si>
  <si>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</si>
  <si>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</si>
  <si>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</si>
  <si>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</si>
  <si>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</si>
  <si>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</si>
  <si>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</si>
  <si>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</si>
  <si>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</si>
  <si>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</si>
  <si>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</si>
  <si>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</si>
  <si>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</si>
  <si>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</si>
  <si>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</si>
  <si>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</si>
  <si>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</si>
  <si>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</si>
  <si>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</si>
  <si>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</si>
  <si>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</si>
  <si>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</si>
  <si>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</si>
  <si>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</si>
  <si>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</si>
  <si>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</si>
  <si>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</si>
  <si>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</si>
  <si>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</si>
  <si>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</si>
  <si>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</si>
  <si>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</si>
  <si>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</si>
  <si>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</si>
  <si>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</si>
  <si>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</si>
  <si>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</si>
  <si>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</si>
  <si>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</si>
  <si>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</si>
  <si>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</si>
  <si>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</si>
  <si>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</si>
  <si>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</si>
  <si>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</si>
  <si>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</si>
  <si>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</si>
  <si>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</si>
  <si>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</si>
  <si>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</si>
  <si>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</si>
  <si>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</si>
  <si>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</si>
  <si>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</si>
  <si>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</si>
  <si>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</si>
  <si>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</si>
  <si>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</si>
  <si>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</si>
  <si>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</si>
  <si>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</si>
  <si>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</si>
  <si>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</si>
  <si>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</si>
  <si>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</si>
  <si>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</si>
  <si>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</si>
  <si>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</si>
  <si>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</si>
  <si>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</si>
  <si>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</si>
  <si>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</si>
  <si>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</si>
  <si>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</si>
  <si>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</si>
  <si>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</si>
  <si>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</si>
  <si>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</si>
  <si>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</si>
  <si>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</si>
  <si>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</si>
  <si>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</si>
  <si>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</si>
  <si>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</si>
  <si>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</si>
  <si>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</si>
  <si>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</si>
  <si>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</si>
  <si>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</si>
  <si>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</si>
  <si>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</si>
  <si>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</si>
  <si>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</si>
  <si>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</si>
  <si>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</si>
  <si>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</si>
  <si>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</si>
  <si>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</si>
  <si>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</si>
  <si>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</si>
  <si>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</si>
  <si>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</si>
  <si>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</si>
  <si>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</si>
  <si>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</si>
  <si>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</si>
  <si>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</si>
  <si>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</si>
  <si>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</si>
  <si>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</si>
  <si>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</si>
  <si>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</si>
  <si>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</si>
  <si>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</si>
  <si>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</si>
  <si>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</si>
  <si>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</si>
  <si>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</si>
  <si>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</si>
  <si>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</si>
  <si>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</si>
  <si>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</si>
  <si>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</si>
  <si>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</si>
  <si>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</si>
  <si>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</si>
  <si>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</si>
  <si>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</si>
  <si>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</si>
  <si>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</si>
  <si>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</si>
  <si>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</si>
  <si>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</si>
  <si>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</si>
  <si>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</si>
  <si>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</si>
  <si>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</si>
  <si>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</si>
  <si>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</si>
  <si>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</si>
  <si>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</si>
  <si>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</si>
  <si>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</si>
  <si>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</si>
  <si>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</si>
  <si>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</si>
  <si>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</si>
  <si>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</si>
  <si>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</si>
  <si>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21T4-QTD2       Sĩ số:    29      Khoa:                Kinh tế   </t>
  </si>
  <si>
    <t>DANH SÁCH SINH VIÊN ĐANG HỌC</t>
  </si>
  <si>
    <t>Lớp: 21T4-QTD2</t>
  </si>
  <si>
    <t>Khóa học: 2021</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</si>
  <si>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</si>
  <si>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</si>
  <si>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</si>
  <si>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</si>
  <si>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</si>
  <si>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</si>
  <si>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</si>
  <si>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</si>
  <si>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H/trợ HT SV TC</t>
  </si>
  <si>
    <t>HT TC T/phố</t>
  </si>
  <si>
    <t>HT KM HT DN</t>
  </si>
  <si>
    <t>Talkshow</t>
  </si>
  <si>
    <t>Số ĐT</t>
  </si>
  <si>
    <t>Ghi chú</t>
  </si>
  <si>
    <t>21003957</t>
  </si>
  <si>
    <t>Nguyễn Nam Tuấn</t>
  </si>
  <si>
    <t>Anh</t>
  </si>
  <si>
    <t>0708519529</t>
  </si>
  <si>
    <t>21003300</t>
  </si>
  <si>
    <t>Thái Ngọc Lan</t>
  </si>
  <si>
    <t>0934505767</t>
  </si>
  <si>
    <t>21004108</t>
  </si>
  <si>
    <t>Trần Dư Tuấn</t>
  </si>
  <si>
    <t>0909158352</t>
  </si>
  <si>
    <t>21003071</t>
  </si>
  <si>
    <t>Lữ Gia</t>
  </si>
  <si>
    <t>Bảo</t>
  </si>
  <si>
    <t>0399464506</t>
  </si>
  <si>
    <t>21003224</t>
  </si>
  <si>
    <t>Nguyễn Phạm Khánh</t>
  </si>
  <si>
    <t>Đoan</t>
  </si>
  <si>
    <t>0984495740</t>
  </si>
  <si>
    <t>CTV</t>
  </si>
  <si>
    <t>21002707</t>
  </si>
  <si>
    <t>Chou Hữu</t>
  </si>
  <si>
    <t>Gia</t>
  </si>
  <si>
    <t>0901779372</t>
  </si>
  <si>
    <t>21004328</t>
  </si>
  <si>
    <t>Nguyễn Mỹ Ngọc</t>
  </si>
  <si>
    <t>Hằng</t>
  </si>
  <si>
    <t>0945155951</t>
  </si>
  <si>
    <t>21003614</t>
  </si>
  <si>
    <t>Trịnh Thế</t>
  </si>
  <si>
    <t>Hào</t>
  </si>
  <si>
    <t>0938146578</t>
  </si>
  <si>
    <t>21003327</t>
  </si>
  <si>
    <t>Đinh Gia</t>
  </si>
  <si>
    <t>Huy</t>
  </si>
  <si>
    <t>X</t>
  </si>
  <si>
    <t>0776389309</t>
  </si>
  <si>
    <t>21002750</t>
  </si>
  <si>
    <t>Huỳnh Gia</t>
  </si>
  <si>
    <t>0937664875</t>
  </si>
  <si>
    <t>21004743</t>
  </si>
  <si>
    <t>Trương Viết</t>
  </si>
  <si>
    <t>0329633403</t>
  </si>
  <si>
    <t>21003814</t>
  </si>
  <si>
    <t>Vũ Minh</t>
  </si>
  <si>
    <t>Khôi</t>
  </si>
  <si>
    <t>0399968014</t>
  </si>
  <si>
    <t>21003012</t>
  </si>
  <si>
    <t>Đỗ Hoàng</t>
  </si>
  <si>
    <t>Kiệt</t>
  </si>
  <si>
    <t>0921633400</t>
  </si>
  <si>
    <t>21003755</t>
  </si>
  <si>
    <t>Nguyễn Thị Cẩm</t>
  </si>
  <si>
    <t>Ly</t>
  </si>
  <si>
    <t>0938267241</t>
  </si>
  <si>
    <t>21004752</t>
  </si>
  <si>
    <t>Thi Thị Kiều</t>
  </si>
  <si>
    <t>Oanh</t>
  </si>
  <si>
    <t>0971291141</t>
  </si>
  <si>
    <t>21004036</t>
  </si>
  <si>
    <t>Nguyễn Ngọc Hà</t>
  </si>
  <si>
    <t>Phương</t>
  </si>
  <si>
    <t>0908116181</t>
  </si>
  <si>
    <t>21002929</t>
  </si>
  <si>
    <t>Nguyễn Bích</t>
  </si>
  <si>
    <t>Phượng</t>
  </si>
  <si>
    <t>0869943591</t>
  </si>
  <si>
    <t>21003694</t>
  </si>
  <si>
    <t>Đặng Hải</t>
  </si>
  <si>
    <t>Quân</t>
  </si>
  <si>
    <t>0827151841</t>
  </si>
  <si>
    <t>21002855</t>
  </si>
  <si>
    <t>Tống Duy</t>
  </si>
  <si>
    <t>Tân</t>
  </si>
  <si>
    <t>0906949901</t>
  </si>
  <si>
    <t>21002780</t>
  </si>
  <si>
    <t>Trần Yến</t>
  </si>
  <si>
    <t>Thanh</t>
  </si>
  <si>
    <t>0931258870</t>
  </si>
  <si>
    <t>21003063</t>
  </si>
  <si>
    <t>Đoàn Thị Thuỷ</t>
  </si>
  <si>
    <t>Tiên</t>
  </si>
  <si>
    <t>0706158497</t>
  </si>
  <si>
    <t>21003261</t>
  </si>
  <si>
    <t>Huỳnh Ngọc</t>
  </si>
  <si>
    <t>Trâm</t>
  </si>
  <si>
    <t>0901321584</t>
  </si>
  <si>
    <t>21002848</t>
  </si>
  <si>
    <t>Nguyễn Thị Ngọc</t>
  </si>
  <si>
    <t>0901871157</t>
  </si>
  <si>
    <t>21003208</t>
  </si>
  <si>
    <t>Hà Hoàng Phương</t>
  </si>
  <si>
    <t>Trang</t>
  </si>
  <si>
    <t>0925706138</t>
  </si>
  <si>
    <t>21003114</t>
  </si>
  <si>
    <t>Ngô Bùi Minh</t>
  </si>
  <si>
    <t>0919261891</t>
  </si>
  <si>
    <t>21003292</t>
  </si>
  <si>
    <t>Nguyễn Hoàng Phương</t>
  </si>
  <si>
    <t>Trinh</t>
  </si>
  <si>
    <t>0909907576</t>
  </si>
  <si>
    <t>21003113</t>
  </si>
  <si>
    <t>Nguyễn Hồ Anh</t>
  </si>
  <si>
    <t>Tú</t>
  </si>
  <si>
    <t>0937547464</t>
  </si>
  <si>
    <t>21003386</t>
  </si>
  <si>
    <t>Ngô Trương Diễm Phương</t>
  </si>
  <si>
    <t>Tuyền</t>
  </si>
  <si>
    <t>0389885710</t>
  </si>
  <si>
    <t>21003094</t>
  </si>
  <si>
    <t>Nguyễn Ngọc Thúy</t>
  </si>
  <si>
    <t>Vy</t>
  </si>
  <si>
    <t>0939385815</t>
  </si>
  <si>
    <t>Sỉ số: 29</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</si>
  <si>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</si>
  <si>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</si>
  <si>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</si>
  <si>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</si>
  <si>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</si>
  <si>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</si>
  <si>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</si>
  <si>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</si>
  <si>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</si>
  <si>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</si>
  <si>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</si>
  <si>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</si>
  <si>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</si>
  <si>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27/03/2006</t>
  </si>
  <si>
    <t>21T4-QTD2</t>
  </si>
  <si>
    <t>23/06/2006</t>
  </si>
  <si>
    <t>Nữ</t>
  </si>
  <si>
    <t>26/09/2006</t>
  </si>
  <si>
    <t>05/08/2005</t>
  </si>
  <si>
    <t>27/12/2005</t>
  </si>
  <si>
    <t>22/01/2006</t>
  </si>
  <si>
    <t>14/08/2006</t>
  </si>
  <si>
    <t>15/03/2006</t>
  </si>
  <si>
    <t>30/05/2006</t>
  </si>
  <si>
    <t>11/04/2006</t>
  </si>
  <si>
    <t>01/03/2006</t>
  </si>
  <si>
    <t>09/10/2003</t>
  </si>
  <si>
    <t>28/05/2006</t>
  </si>
  <si>
    <t>07/08/2006</t>
  </si>
  <si>
    <t>20/01/2006</t>
  </si>
  <si>
    <t>27/10/2006</t>
  </si>
  <si>
    <t>31/08/2006</t>
  </si>
  <si>
    <t>14/06/2006</t>
  </si>
  <si>
    <t>19/11/2004</t>
  </si>
  <si>
    <t>16/06/2006</t>
  </si>
  <si>
    <t>02/08/2005</t>
  </si>
  <si>
    <t>17/03/2004</t>
  </si>
  <si>
    <t>09/12/2004</t>
  </si>
  <si>
    <t>14/10/2006</t>
  </si>
  <si>
    <t>30/07/2006</t>
  </si>
  <si>
    <t>07/12/2005</t>
  </si>
  <si>
    <t>07/11/2006</t>
  </si>
  <si>
    <t>21/03/2005</t>
  </si>
  <si>
    <t>07/12/2002</t>
  </si>
  <si>
    <t>TP. HCM, ngày 03 tháng 01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</si>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</sst>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38" fillId="3" borderId="4" xfId="0" applyFont="1" applyFill="1" applyBorder="1" applyAlignment="1">
      <alignment horizontal="center"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56"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33"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topLeftCell="A2" zoomScaleNormal="100" zoomScaleSheetLayoutView="100" workbookViewId="0">
      <selection activeCell="E14" sqref="E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7" t="s">
        <v>134</v>
      </c>
      <c r="B2" s="137"/>
      <c r="C2" s="137"/>
      <c r="D2" s="137"/>
      <c r="E2" s="138" t="s">
        <v>135</v>
      </c>
      <c r="F2" s="138"/>
      <c r="G2" s="138"/>
      <c r="H2" s="138"/>
      <c r="I2" s="138"/>
      <c r="J2" s="3"/>
      <c r="K2" s="3"/>
      <c r="L2" s="3"/>
      <c r="M2" s="3"/>
      <c r="N2" s="3"/>
      <c r="O2" s="3"/>
      <c r="P2" s="3"/>
      <c r="Q2" s="3"/>
      <c r="R2" s="3"/>
      <c r="S2" s="3"/>
      <c r="T2" s="3"/>
    </row>
    <row r="3" spans="1:20" ht="17.100000000000001" customHeight="1">
      <c r="A3" s="138" t="s">
        <v>136</v>
      </c>
      <c r="B3" s="138"/>
      <c r="C3" s="138"/>
      <c r="D3" s="138"/>
      <c r="E3" s="139" t="s">
        <v>137</v>
      </c>
      <c r="F3" s="139"/>
      <c r="G3" s="139"/>
      <c r="H3" s="139"/>
      <c r="I3" s="139"/>
      <c r="J3" s="3"/>
      <c r="K3" s="3"/>
      <c r="L3" s="3"/>
      <c r="M3" s="3"/>
      <c r="N3" s="3"/>
      <c r="O3" s="3"/>
      <c r="P3" s="3"/>
      <c r="Q3" s="3"/>
      <c r="R3" s="3"/>
      <c r="S3" s="3"/>
      <c r="T3" s="3"/>
    </row>
    <row r="4" spans="1:20" ht="17.100000000000001" customHeight="1">
      <c r="A4" s="138" t="s">
        <v>138</v>
      </c>
      <c r="B4" s="138"/>
      <c r="C4" s="138"/>
      <c r="D4" s="138"/>
      <c r="E4" s="118"/>
      <c r="F4" s="118"/>
      <c r="G4" s="118"/>
      <c r="H4" s="118"/>
      <c r="I4" s="118"/>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160</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4" t="s">
        <v>178</v>
      </c>
      <c r="C12" s="63" t="s">
        <v>179</v>
      </c>
      <c r="D12" s="53" t="s">
        <v>180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182</v>
      </c>
      <c r="C13" s="63" t="s">
        <v>183</v>
      </c>
      <c r="D13" s="53" t="s">
        <v>180</v>
      </c>
      <c r="E13" s="45"/>
      <c r="F13" s="54" t="str">
        <f t="shared" ref="F13:F40" si="0">IF(AND(E13&gt;=90),"XS",IF(AND(E13&gt;=80),"Tốt",IF(AND(E13&gt;=70),"Khá",IF(AND(E13&gt;=60),"TB",IF(AND(E13&gt;=50),"TB",IF(AND(E13&lt;50),IF(AND(E13&gt;0),"Yếu",IF(AND(E13=0),"KXL"," "))))))))</f>
        <v>KXL</v>
      </c>
      <c r="G13" s="45"/>
      <c r="H13" s="60" t="str">
        <f t="shared" ref="H13:H40" si="1">IF(AND(G13&gt;=90),"XS",IF(AND(G13&gt;=80),"Tốt",IF(AND(G13&gt;=70),"Khá",IF(AND(G13&gt;=60),"TB",IF(AND(G13&gt;=50),"TB",IF(AND(G13&lt;50),IF(AND(G13&gt;0),"Yếu",IF(AND(G13=0),"KXL"," "))))))))</f>
        <v>KXL</v>
      </c>
      <c r="I13" s="65"/>
    </row>
    <row r="14" spans="1:20" s="12" customFormat="1" ht="17.45" customHeight="1">
      <c r="A14" s="45">
        <v>3</v>
      </c>
      <c r="B14" s="64" t="s">
        <v>185</v>
      </c>
      <c r="C14" s="63" t="s">
        <v>186</v>
      </c>
      <c r="D14" s="53" t="s">
        <v>180</v>
      </c>
      <c r="E14" s="45"/>
      <c r="F14" s="54" t="str">
        <f t="shared" si="0"/>
        <v>KXL</v>
      </c>
      <c r="G14" s="45"/>
      <c r="H14" s="60" t="str">
        <f t="shared" si="1"/>
        <v>KXL</v>
      </c>
      <c r="I14" s="65"/>
    </row>
    <row r="15" spans="1:20" s="12" customFormat="1" ht="17.45" customHeight="1">
      <c r="A15" s="45">
        <v>4</v>
      </c>
      <c r="B15" s="64" t="s">
        <v>188</v>
      </c>
      <c r="C15" s="63" t="s">
        <v>189</v>
      </c>
      <c r="D15" s="53" t="s">
        <v>190</v>
      </c>
      <c r="E15" s="45"/>
      <c r="F15" s="54" t="str">
        <f t="shared" si="0"/>
        <v>KXL</v>
      </c>
      <c r="G15" s="45"/>
      <c r="H15" s="60" t="str">
        <f t="shared" si="1"/>
        <v>KXL</v>
      </c>
      <c r="I15" s="14"/>
    </row>
    <row r="16" spans="1:20" s="12" customFormat="1" ht="17.45" customHeight="1">
      <c r="A16" s="45">
        <v>5</v>
      </c>
      <c r="B16" s="64" t="s">
        <v>192</v>
      </c>
      <c r="C16" s="63" t="s">
        <v>193</v>
      </c>
      <c r="D16" s="53" t="s">
        <v>194</v>
      </c>
      <c r="E16" s="45"/>
      <c r="F16" s="54" t="str">
        <f t="shared" si="0"/>
        <v>KXL</v>
      </c>
      <c r="G16" s="45"/>
      <c r="H16" s="60" t="str">
        <f t="shared" si="1"/>
        <v>KXL</v>
      </c>
      <c r="I16" s="14"/>
    </row>
    <row r="17" spans="1:9" s="12" customFormat="1" ht="17.45" customHeight="1">
      <c r="A17" s="45">
        <v>6</v>
      </c>
      <c r="B17" s="64" t="s">
        <v>197</v>
      </c>
      <c r="C17" s="63" t="s">
        <v>198</v>
      </c>
      <c r="D17" s="53" t="s">
        <v>199</v>
      </c>
      <c r="E17" s="45"/>
      <c r="F17" s="54" t="str">
        <f t="shared" si="0"/>
        <v>KXL</v>
      </c>
      <c r="G17" s="45"/>
      <c r="H17" s="60" t="str">
        <f t="shared" si="1"/>
        <v>KXL</v>
      </c>
      <c r="I17" s="14"/>
    </row>
    <row r="18" spans="1:9" s="12" customFormat="1" ht="17.45" customHeight="1">
      <c r="A18" s="45">
        <v>7</v>
      </c>
      <c r="B18" s="64" t="s">
        <v>201</v>
      </c>
      <c r="C18" s="63" t="s">
        <v>202</v>
      </c>
      <c r="D18" s="53" t="s">
        <v>203</v>
      </c>
      <c r="E18" s="45"/>
      <c r="F18" s="54" t="str">
        <f t="shared" si="0"/>
        <v>KXL</v>
      </c>
      <c r="G18" s="45"/>
      <c r="H18" s="60" t="str">
        <f t="shared" si="1"/>
        <v>KXL</v>
      </c>
      <c r="I18" s="14"/>
    </row>
    <row r="19" spans="1:9" s="12" customFormat="1" ht="17.45" customHeight="1">
      <c r="A19" s="45">
        <v>8</v>
      </c>
      <c r="B19" s="64" t="s">
        <v>205</v>
      </c>
      <c r="C19" s="63" t="s">
        <v>206</v>
      </c>
      <c r="D19" s="53" t="s">
        <v>207</v>
      </c>
      <c r="E19" s="45"/>
      <c r="F19" s="54" t="str">
        <f t="shared" si="0"/>
        <v>KXL</v>
      </c>
      <c r="G19" s="45"/>
      <c r="H19" s="60" t="str">
        <f t="shared" si="1"/>
        <v>KXL</v>
      </c>
      <c r="I19" s="14"/>
    </row>
    <row r="20" spans="1:9" s="12" customFormat="1" ht="17.45" customHeight="1">
      <c r="A20" s="45">
        <v>9</v>
      </c>
      <c r="B20" s="64" t="s">
        <v>209</v>
      </c>
      <c r="C20" s="63" t="s">
        <v>210</v>
      </c>
      <c r="D20" s="53" t="s">
        <v>211</v>
      </c>
      <c r="E20" s="45"/>
      <c r="F20" s="54" t="str">
        <f t="shared" si="0"/>
        <v>KXL</v>
      </c>
      <c r="G20" s="45"/>
      <c r="H20" s="60" t="str">
        <f t="shared" si="1"/>
        <v>KXL</v>
      </c>
      <c r="I20" s="65"/>
    </row>
    <row r="21" spans="1:9" s="12" customFormat="1" ht="17.45" customHeight="1">
      <c r="A21" s="45">
        <v>10</v>
      </c>
      <c r="B21" s="64" t="s">
        <v>214</v>
      </c>
      <c r="C21" s="63" t="s">
        <v>215</v>
      </c>
      <c r="D21" s="53" t="s">
        <v>211</v>
      </c>
      <c r="E21" s="45"/>
      <c r="F21" s="54" t="str">
        <f t="shared" si="0"/>
        <v>KXL</v>
      </c>
      <c r="G21" s="45"/>
      <c r="H21" s="60" t="str">
        <f t="shared" si="1"/>
        <v>KXL</v>
      </c>
      <c r="I21" s="65"/>
    </row>
    <row r="22" spans="1:9" s="12" customFormat="1" ht="17.45" customHeight="1">
      <c r="A22" s="45">
        <v>11</v>
      </c>
      <c r="B22" s="64" t="s">
        <v>217</v>
      </c>
      <c r="C22" s="63" t="s">
        <v>218</v>
      </c>
      <c r="D22" s="53" t="s">
        <v>211</v>
      </c>
      <c r="E22" s="45"/>
      <c r="F22" s="54" t="str">
        <f t="shared" si="0"/>
        <v>KXL</v>
      </c>
      <c r="G22" s="45"/>
      <c r="H22" s="60" t="str">
        <f t="shared" si="1"/>
        <v>KXL</v>
      </c>
      <c r="I22" s="65"/>
    </row>
    <row r="23" spans="1:9" s="12" customFormat="1" ht="17.45" customHeight="1">
      <c r="A23" s="45">
        <v>12</v>
      </c>
      <c r="B23" s="64" t="s">
        <v>220</v>
      </c>
      <c r="C23" s="63" t="s">
        <v>221</v>
      </c>
      <c r="D23" s="53" t="s">
        <v>222</v>
      </c>
      <c r="E23" s="45"/>
      <c r="F23" s="54" t="str">
        <f t="shared" si="0"/>
        <v>KXL</v>
      </c>
      <c r="G23" s="45"/>
      <c r="H23" s="60" t="str">
        <f t="shared" si="1"/>
        <v>KXL</v>
      </c>
      <c r="I23" s="14"/>
    </row>
    <row r="24" spans="1:9" s="12" customFormat="1" ht="17.45" customHeight="1">
      <c r="A24" s="45">
        <v>13</v>
      </c>
      <c r="B24" s="64" t="s">
        <v>224</v>
      </c>
      <c r="C24" s="63" t="s">
        <v>225</v>
      </c>
      <c r="D24" s="53" t="s">
        <v>226</v>
      </c>
      <c r="E24" s="45"/>
      <c r="F24" s="54" t="str">
        <f t="shared" si="0"/>
        <v>KXL</v>
      </c>
      <c r="G24" s="45"/>
      <c r="H24" s="60" t="str">
        <f t="shared" si="1"/>
        <v>KXL</v>
      </c>
      <c r="I24" s="14"/>
    </row>
    <row r="25" spans="1:9" s="12" customFormat="1" ht="17.45" customHeight="1">
      <c r="A25" s="45">
        <v>14</v>
      </c>
      <c r="B25" s="64" t="s">
        <v>228</v>
      </c>
      <c r="C25" s="63" t="s">
        <v>229</v>
      </c>
      <c r="D25" s="53" t="s">
        <v>230</v>
      </c>
      <c r="E25" s="45"/>
      <c r="F25" s="54" t="str">
        <f t="shared" si="0"/>
        <v>KXL</v>
      </c>
      <c r="G25" s="45"/>
      <c r="H25" s="60" t="str">
        <f t="shared" si="1"/>
        <v>KXL</v>
      </c>
      <c r="I25" s="14"/>
    </row>
    <row r="26" spans="1:9" s="12" customFormat="1" ht="17.45" customHeight="1">
      <c r="A26" s="45">
        <v>15</v>
      </c>
      <c r="B26" s="64" t="s">
        <v>232</v>
      </c>
      <c r="C26" s="63" t="s">
        <v>233</v>
      </c>
      <c r="D26" s="53" t="s">
        <v>234</v>
      </c>
      <c r="E26" s="45"/>
      <c r="F26" s="54" t="str">
        <f t="shared" si="0"/>
        <v>KXL</v>
      </c>
      <c r="G26" s="45"/>
      <c r="H26" s="60" t="str">
        <f t="shared" si="1"/>
        <v>KXL</v>
      </c>
      <c r="I26" s="14"/>
    </row>
    <row r="27" spans="1:9" s="12" customFormat="1" ht="17.45" customHeight="1">
      <c r="A27" s="45">
        <v>16</v>
      </c>
      <c r="B27" s="64" t="s">
        <v>236</v>
      </c>
      <c r="C27" s="63" t="s">
        <v>237</v>
      </c>
      <c r="D27" s="53" t="s">
        <v>238</v>
      </c>
      <c r="E27" s="45"/>
      <c r="F27" s="54" t="str">
        <f t="shared" si="0"/>
        <v>KXL</v>
      </c>
      <c r="G27" s="45"/>
      <c r="H27" s="60" t="str">
        <f t="shared" si="1"/>
        <v>KXL</v>
      </c>
      <c r="I27" s="14"/>
    </row>
    <row r="28" spans="1:9" s="12" customFormat="1" ht="17.45" customHeight="1">
      <c r="A28" s="45">
        <v>17</v>
      </c>
      <c r="B28" s="64" t="s">
        <v>240</v>
      </c>
      <c r="C28" s="63" t="s">
        <v>241</v>
      </c>
      <c r="D28" s="53" t="s">
        <v>242</v>
      </c>
      <c r="E28" s="45"/>
      <c r="F28" s="54" t="str">
        <f t="shared" si="0"/>
        <v>KXL</v>
      </c>
      <c r="G28" s="45"/>
      <c r="H28" s="60" t="str">
        <f t="shared" si="1"/>
        <v>KXL</v>
      </c>
      <c r="I28" s="14"/>
    </row>
    <row r="29" spans="1:9" s="12" customFormat="1" ht="17.45" customHeight="1">
      <c r="A29" s="45">
        <v>18</v>
      </c>
      <c r="B29" s="64" t="s">
        <v>244</v>
      </c>
      <c r="C29" s="63" t="s">
        <v>245</v>
      </c>
      <c r="D29" s="53" t="s">
        <v>246</v>
      </c>
      <c r="E29" s="45"/>
      <c r="F29" s="54" t="str">
        <f t="shared" si="0"/>
        <v>KXL</v>
      </c>
      <c r="G29" s="45"/>
      <c r="H29" s="60" t="str">
        <f t="shared" si="1"/>
        <v>KXL</v>
      </c>
      <c r="I29" s="14"/>
    </row>
    <row r="30" spans="1:9" s="12" customFormat="1" ht="17.45" customHeight="1">
      <c r="A30" s="45">
        <v>19</v>
      </c>
      <c r="B30" s="64" t="s">
        <v>248</v>
      </c>
      <c r="C30" s="63" t="s">
        <v>249</v>
      </c>
      <c r="D30" s="53" t="s">
        <v>250</v>
      </c>
      <c r="E30" s="45"/>
      <c r="F30" s="54" t="str">
        <f t="shared" si="0"/>
        <v>KXL</v>
      </c>
      <c r="G30" s="45"/>
      <c r="H30" s="60" t="str">
        <f t="shared" si="1"/>
        <v>KXL</v>
      </c>
      <c r="I30" s="14"/>
    </row>
    <row r="31" spans="1:9" s="12" customFormat="1" ht="17.45" customHeight="1">
      <c r="A31" s="45">
        <v>20</v>
      </c>
      <c r="B31" s="64" t="s">
        <v>252</v>
      </c>
      <c r="C31" s="63" t="s">
        <v>253</v>
      </c>
      <c r="D31" s="53" t="s">
        <v>254</v>
      </c>
      <c r="E31" s="45"/>
      <c r="F31" s="54" t="str">
        <f t="shared" si="0"/>
        <v>KXL</v>
      </c>
      <c r="G31" s="45"/>
      <c r="H31" s="60" t="str">
        <f t="shared" si="1"/>
        <v>KXL</v>
      </c>
      <c r="I31" s="65"/>
    </row>
    <row r="32" spans="1:9" s="12" customFormat="1" ht="17.45" customHeight="1">
      <c r="A32" s="45">
        <v>21</v>
      </c>
      <c r="B32" s="64" t="s">
        <v>256</v>
      </c>
      <c r="C32" s="63" t="s">
        <v>257</v>
      </c>
      <c r="D32" s="53" t="s">
        <v>258</v>
      </c>
      <c r="E32" s="45"/>
      <c r="F32" s="54" t="str">
        <f t="shared" si="0"/>
        <v>KXL</v>
      </c>
      <c r="G32" s="45"/>
      <c r="H32" s="60" t="str">
        <f t="shared" si="1"/>
        <v>KXL</v>
      </c>
      <c r="I32" s="14"/>
    </row>
    <row r="33" spans="1:9" s="12" customFormat="1" ht="17.45" customHeight="1">
      <c r="A33" s="45">
        <v>22</v>
      </c>
      <c r="B33" s="64" t="s">
        <v>260</v>
      </c>
      <c r="C33" s="63" t="s">
        <v>261</v>
      </c>
      <c r="D33" s="53" t="s">
        <v>262</v>
      </c>
      <c r="E33" s="45"/>
      <c r="F33" s="54" t="str">
        <f t="shared" si="0"/>
        <v>KXL</v>
      </c>
      <c r="G33" s="45"/>
      <c r="H33" s="60" t="str">
        <f t="shared" si="1"/>
        <v>KXL</v>
      </c>
      <c r="I33" s="14"/>
    </row>
    <row r="34" spans="1:9" s="12" customFormat="1" ht="17.45" customHeight="1">
      <c r="A34" s="45">
        <v>23</v>
      </c>
      <c r="B34" s="64" t="s">
        <v>264</v>
      </c>
      <c r="C34" s="63" t="s">
        <v>265</v>
      </c>
      <c r="D34" s="53" t="s">
        <v>262</v>
      </c>
      <c r="E34" s="45"/>
      <c r="F34" s="54" t="str">
        <f t="shared" si="0"/>
        <v>KXL</v>
      </c>
      <c r="G34" s="45"/>
      <c r="H34" s="60" t="str">
        <f t="shared" si="1"/>
        <v>KXL</v>
      </c>
      <c r="I34" s="14"/>
    </row>
    <row r="35" spans="1:9" s="12" customFormat="1" ht="17.45" customHeight="1">
      <c r="A35" s="45">
        <v>24</v>
      </c>
      <c r="B35" s="64" t="s">
        <v>267</v>
      </c>
      <c r="C35" s="63" t="s">
        <v>268</v>
      </c>
      <c r="D35" s="53" t="s">
        <v>269</v>
      </c>
      <c r="E35" s="45"/>
      <c r="F35" s="54" t="str">
        <f t="shared" si="0"/>
        <v>KXL</v>
      </c>
      <c r="G35" s="45"/>
      <c r="H35" s="60" t="str">
        <f t="shared" si="1"/>
        <v>KXL</v>
      </c>
      <c r="I35" s="14"/>
    </row>
    <row r="36" spans="1:9" s="12" customFormat="1" ht="17.45" customHeight="1">
      <c r="A36" s="45">
        <v>25</v>
      </c>
      <c r="B36" s="64" t="s">
        <v>271</v>
      </c>
      <c r="C36" s="63" t="s">
        <v>272</v>
      </c>
      <c r="D36" s="53" t="s">
        <v>269</v>
      </c>
      <c r="E36" s="45"/>
      <c r="F36" s="54" t="str">
        <f t="shared" si="0"/>
        <v>KXL</v>
      </c>
      <c r="G36" s="45"/>
      <c r="H36" s="60" t="str">
        <f t="shared" si="1"/>
        <v>KXL</v>
      </c>
      <c r="I36" s="14"/>
    </row>
    <row r="37" spans="1:9" s="12" customFormat="1" ht="17.45" customHeight="1">
      <c r="A37" s="45">
        <v>26</v>
      </c>
      <c r="B37" s="64" t="s">
        <v>274</v>
      </c>
      <c r="C37" s="63" t="s">
        <v>275</v>
      </c>
      <c r="D37" s="53" t="s">
        <v>276</v>
      </c>
      <c r="E37" s="45"/>
      <c r="F37" s="54" t="str">
        <f t="shared" si="0"/>
        <v>KXL</v>
      </c>
      <c r="G37" s="45"/>
      <c r="H37" s="60" t="str">
        <f t="shared" si="1"/>
        <v>KXL</v>
      </c>
      <c r="I37" s="14"/>
    </row>
    <row r="38" spans="1:9" s="12" customFormat="1" ht="17.45" customHeight="1">
      <c r="A38" s="45">
        <v>27</v>
      </c>
      <c r="B38" s="64" t="s">
        <v>278</v>
      </c>
      <c r="C38" s="63" t="s">
        <v>279</v>
      </c>
      <c r="D38" s="53" t="s">
        <v>280</v>
      </c>
      <c r="E38" s="45"/>
      <c r="F38" s="54" t="str">
        <f t="shared" si="0"/>
        <v>KXL</v>
      </c>
      <c r="G38" s="45"/>
      <c r="H38" s="60" t="str">
        <f t="shared" si="1"/>
        <v>KXL</v>
      </c>
      <c r="I38" s="65"/>
    </row>
    <row r="39" spans="1:9" s="12" customFormat="1" ht="17.45" customHeight="1">
      <c r="A39" s="45">
        <v>28</v>
      </c>
      <c r="B39" s="64" t="s">
        <v>282</v>
      </c>
      <c r="C39" s="63" t="s">
        <v>283</v>
      </c>
      <c r="D39" s="53" t="s">
        <v>284</v>
      </c>
      <c r="E39" s="45"/>
      <c r="F39" s="54" t="str">
        <f t="shared" si="0"/>
        <v>KXL</v>
      </c>
      <c r="G39" s="45"/>
      <c r="H39" s="60" t="str">
        <f t="shared" si="1"/>
        <v>KXL</v>
      </c>
      <c r="I39" s="14"/>
    </row>
    <row r="40" spans="1:9" s="12" customFormat="1" ht="17.45" customHeight="1">
      <c r="A40" s="45">
        <v>29</v>
      </c>
      <c r="B40" s="64" t="s">
        <v>286</v>
      </c>
      <c r="C40" s="63" t="s">
        <v>287</v>
      </c>
      <c r="D40" s="53" t="s">
        <v>288</v>
      </c>
      <c r="E40" s="45"/>
      <c r="F40" s="54" t="str">
        <f t="shared" si="0"/>
        <v>KXL</v>
      </c>
      <c r="G40" s="45"/>
      <c r="H40" s="60" t="str">
        <f t="shared" si="1"/>
        <v>KXL</v>
      </c>
      <c r="I40" s="65"/>
    </row>
    <row r="41" spans="1:9" ht="20.100000000000001" customHeight="1">
      <c r="A41" s="46"/>
      <c r="B41" s="46"/>
      <c r="C41" s="134" t="s">
        <v>146</v>
      </c>
      <c r="D41" s="134"/>
      <c r="E41" s="134"/>
      <c r="F41" s="134"/>
      <c r="G41" s="134"/>
      <c r="H41" s="134"/>
      <c r="I41" s="134"/>
    </row>
    <row r="42" spans="1:9" ht="18" customHeight="1">
      <c r="C42" s="135" t="s">
        <v>147</v>
      </c>
      <c r="D42" s="135"/>
      <c r="E42" s="136" t="s">
        <v>142</v>
      </c>
      <c r="F42" s="136"/>
      <c r="G42" s="136" t="s">
        <v>143</v>
      </c>
      <c r="H42" s="136"/>
      <c r="I42" s="135" t="s">
        <v>13</v>
      </c>
    </row>
    <row r="43" spans="1:9" s="12" customFormat="1" ht="18" customHeight="1">
      <c r="C43" s="135"/>
      <c r="D43" s="135"/>
      <c r="E43" s="52" t="s">
        <v>148</v>
      </c>
      <c r="F43" s="19" t="s">
        <v>149</v>
      </c>
      <c r="G43" s="52" t="s">
        <v>148</v>
      </c>
      <c r="H43" s="19" t="s">
        <v>149</v>
      </c>
      <c r="I43" s="135"/>
    </row>
    <row r="44" spans="1:9" ht="18" customHeight="1">
      <c r="C44" s="119" t="s">
        <v>150</v>
      </c>
      <c r="D44" s="119"/>
      <c r="E44" s="55">
        <f>COUNTIF(F12:F40,"XS")</f>
        <v>0</v>
      </c>
      <c r="F44" s="56" t="e">
        <f>E44*100/#REF!</f>
        <v>#REF!</v>
      </c>
      <c r="G44" s="61">
        <f>COUNTIF(H12:H40,"XS")</f>
        <v>0</v>
      </c>
      <c r="H44" s="62" t="e">
        <f>G44*100/#REF!</f>
        <v>#REF!</v>
      </c>
      <c r="I44" s="59"/>
    </row>
    <row r="45" spans="1:9" ht="18" customHeight="1">
      <c r="C45" s="119" t="s">
        <v>151</v>
      </c>
      <c r="D45" s="119"/>
      <c r="E45" s="55">
        <f>COUNTIF(F12:F40,"Tốt")</f>
        <v>0</v>
      </c>
      <c r="F45" s="56" t="e">
        <f>E45*100/#REF!</f>
        <v>#REF!</v>
      </c>
      <c r="G45" s="61">
        <f>COUNTIF(H12:H40,"Tốt")</f>
        <v>0</v>
      </c>
      <c r="H45" s="62" t="e">
        <f>G45*100/#REF!</f>
        <v>#REF!</v>
      </c>
      <c r="I45" s="59"/>
    </row>
    <row r="46" spans="1:9" ht="18" customHeight="1">
      <c r="C46" s="119" t="s">
        <v>152</v>
      </c>
      <c r="D46" s="119"/>
      <c r="E46" s="55">
        <f>COUNTIF(F12:F40,"Khá")</f>
        <v>0</v>
      </c>
      <c r="F46" s="56" t="e">
        <f>E46*100/#REF!</f>
        <v>#REF!</v>
      </c>
      <c r="G46" s="61">
        <f>COUNTIF(H12:H40,"Khá")</f>
        <v>0</v>
      </c>
      <c r="H46" s="62" t="e">
        <f>G46*100/#REF!</f>
        <v>#REF!</v>
      </c>
      <c r="I46" s="59"/>
    </row>
    <row r="47" spans="1:9" ht="18" customHeight="1">
      <c r="C47" s="119" t="s">
        <v>153</v>
      </c>
      <c r="D47" s="119"/>
      <c r="E47" s="55">
        <f>COUNTIF(F12:F40,"TB")</f>
        <v>0</v>
      </c>
      <c r="F47" s="56" t="e">
        <f>E47*100/#REF!</f>
        <v>#REF!</v>
      </c>
      <c r="G47" s="61">
        <f>COUNTIF(H12:H40,"TB")</f>
        <v>0</v>
      </c>
      <c r="H47" s="62" t="e">
        <f>G47*100/#REF!</f>
        <v>#REF!</v>
      </c>
      <c r="I47" s="59"/>
    </row>
    <row r="48" spans="1:9" ht="18" customHeight="1">
      <c r="C48" s="119" t="s">
        <v>154</v>
      </c>
      <c r="D48" s="119"/>
      <c r="E48" s="55">
        <f>COUNTIF(F12:F40,"Yếu")</f>
        <v>0</v>
      </c>
      <c r="F48" s="56" t="e">
        <f>E48*100/#REF!</f>
        <v>#REF!</v>
      </c>
      <c r="G48" s="61">
        <f>COUNTIF(H12:H40,"Yếu")</f>
        <v>0</v>
      </c>
      <c r="H48" s="62" t="e">
        <f>G48*100/#REF!</f>
        <v>#REF!</v>
      </c>
      <c r="I48" s="59"/>
    </row>
    <row r="49" spans="1:10" ht="18" customHeight="1">
      <c r="C49" s="119" t="s">
        <v>155</v>
      </c>
      <c r="D49" s="119"/>
      <c r="E49" s="55">
        <f>COUNTIF(F12:F40,"KXL")</f>
        <v>29</v>
      </c>
      <c r="F49" s="56" t="e">
        <f>E49*100/#REF!</f>
        <v>#REF!</v>
      </c>
      <c r="G49" s="61">
        <f>COUNTIF(H12:H40,"KXL")</f>
        <v>29</v>
      </c>
      <c r="H49" s="62" t="e">
        <f>G49*100/#REF!</f>
        <v>#REF!</v>
      </c>
      <c r="I49" s="59"/>
    </row>
    <row r="50" spans="1:10">
      <c r="C50" s="44"/>
      <c r="D50" s="44"/>
      <c r="F50" s="57"/>
    </row>
    <row r="51" spans="1:10" ht="18" customHeight="1">
      <c r="E51" s="120" t="s">
        <v>159</v>
      </c>
      <c r="F51" s="120"/>
      <c r="G51" s="120"/>
      <c r="H51" s="120"/>
      <c r="I51" s="120"/>
    </row>
    <row r="52" spans="1:10" ht="18" customHeight="1">
      <c r="A52" s="118" t="s">
        <v>156</v>
      </c>
      <c r="B52" s="118"/>
      <c r="C52" s="118"/>
      <c r="D52" s="118"/>
      <c r="E52" s="118"/>
      <c r="F52" s="118" t="s">
        <v>142</v>
      </c>
      <c r="G52" s="118"/>
      <c r="H52" s="118"/>
      <c r="I52" s="58" t="s">
        <v>157</v>
      </c>
      <c r="J52" s="58"/>
    </row>
    <row r="53" spans="1:10" ht="18" customHeight="1"/>
    <row r="54" spans="1:10" ht="18" customHeight="1"/>
    <row r="55" spans="1:10" ht="18" customHeight="1"/>
    <row r="56" spans="1:10" ht="18" customHeight="1">
      <c r="A56" s="4">
        <v>1</v>
      </c>
    </row>
  </sheetData>
  <mergeCells count="30">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40 H12: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workbookViewId="0">
      <selection activeCell="F30" sqref="F30"/>
    </sheetView>
  </sheetViews>
  <sheetFormatPr defaultRowHeight="15.75"/>
  <cols>
    <col min="1" max="1" width="3.75" style="66" customWidth="1"/>
    <col min="2" max="2" width="10.125" style="66" customWidth="1"/>
    <col min="3" max="3" width="20.5" style="66" customWidth="1"/>
    <col min="4" max="4" width="7.875" style="66" customWidth="1"/>
    <col min="5" max="5" width="9.375" style="66" customWidth="1"/>
    <col min="6" max="6" width="10.125" style="66" customWidth="1"/>
    <col min="7" max="7" width="10" style="66" customWidth="1"/>
    <col min="8" max="9" width="9.75" style="66" customWidth="1"/>
    <col min="10" max="10" width="13.5" style="66" hidden="1" customWidth="1"/>
    <col min="11" max="11" width="12" style="66" hidden="1"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7.875" style="66" bestFit="1" customWidth="1"/>
    <col min="264" max="265" width="9.75" style="66" customWidth="1"/>
    <col min="266" max="266" width="34.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7.875" style="66" bestFit="1" customWidth="1"/>
    <col min="520" max="521" width="9.75" style="66" customWidth="1"/>
    <col min="522" max="522" width="34.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7.875" style="66" bestFit="1" customWidth="1"/>
    <col min="776" max="777" width="9.75" style="66" customWidth="1"/>
    <col min="778" max="778" width="34.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7.875" style="66" bestFit="1" customWidth="1"/>
    <col min="1032" max="1033" width="9.75" style="66" customWidth="1"/>
    <col min="1034" max="1034" width="34.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7.875" style="66" bestFit="1" customWidth="1"/>
    <col min="1288" max="1289" width="9.75" style="66" customWidth="1"/>
    <col min="1290" max="1290" width="34.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7.875" style="66" bestFit="1" customWidth="1"/>
    <col min="1544" max="1545" width="9.75" style="66" customWidth="1"/>
    <col min="1546" max="1546" width="34.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7.875" style="66" bestFit="1" customWidth="1"/>
    <col min="1800" max="1801" width="9.75" style="66" customWidth="1"/>
    <col min="1802" max="1802" width="34.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7.875" style="66" bestFit="1" customWidth="1"/>
    <col min="2056" max="2057" width="9.75" style="66" customWidth="1"/>
    <col min="2058" max="2058" width="34.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7.875" style="66" bestFit="1" customWidth="1"/>
    <col min="2312" max="2313" width="9.75" style="66" customWidth="1"/>
    <col min="2314" max="2314" width="34.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7.875" style="66" bestFit="1" customWidth="1"/>
    <col min="2568" max="2569" width="9.75" style="66" customWidth="1"/>
    <col min="2570" max="2570" width="34.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7.875" style="66" bestFit="1" customWidth="1"/>
    <col min="2824" max="2825" width="9.75" style="66" customWidth="1"/>
    <col min="2826" max="2826" width="34.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7.875" style="66" bestFit="1" customWidth="1"/>
    <col min="3080" max="3081" width="9.75" style="66" customWidth="1"/>
    <col min="3082" max="3082" width="34.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7.875" style="66" bestFit="1" customWidth="1"/>
    <col min="3336" max="3337" width="9.75" style="66" customWidth="1"/>
    <col min="3338" max="3338" width="34.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7.875" style="66" bestFit="1" customWidth="1"/>
    <col min="3592" max="3593" width="9.75" style="66" customWidth="1"/>
    <col min="3594" max="3594" width="34.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7.875" style="66" bestFit="1" customWidth="1"/>
    <col min="3848" max="3849" width="9.75" style="66" customWidth="1"/>
    <col min="3850" max="3850" width="34.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7.875" style="66" bestFit="1" customWidth="1"/>
    <col min="4104" max="4105" width="9.75" style="66" customWidth="1"/>
    <col min="4106" max="4106" width="34.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7.875" style="66" bestFit="1" customWidth="1"/>
    <col min="4360" max="4361" width="9.75" style="66" customWidth="1"/>
    <col min="4362" max="4362" width="34.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7.875" style="66" bestFit="1" customWidth="1"/>
    <col min="4616" max="4617" width="9.75" style="66" customWidth="1"/>
    <col min="4618" max="4618" width="34.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7.875" style="66" bestFit="1" customWidth="1"/>
    <col min="4872" max="4873" width="9.75" style="66" customWidth="1"/>
    <col min="4874" max="4874" width="34.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7.875" style="66" bestFit="1" customWidth="1"/>
    <col min="5128" max="5129" width="9.75" style="66" customWidth="1"/>
    <col min="5130" max="5130" width="34.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7.875" style="66" bestFit="1" customWidth="1"/>
    <col min="5384" max="5385" width="9.75" style="66" customWidth="1"/>
    <col min="5386" max="5386" width="34.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7.875" style="66" bestFit="1" customWidth="1"/>
    <col min="5640" max="5641" width="9.75" style="66" customWidth="1"/>
    <col min="5642" max="5642" width="34.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7.875" style="66" bestFit="1" customWidth="1"/>
    <col min="5896" max="5897" width="9.75" style="66" customWidth="1"/>
    <col min="5898" max="5898" width="34.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7.875" style="66" bestFit="1" customWidth="1"/>
    <col min="6152" max="6153" width="9.75" style="66" customWidth="1"/>
    <col min="6154" max="6154" width="34.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7.875" style="66" bestFit="1" customWidth="1"/>
    <col min="6408" max="6409" width="9.75" style="66" customWidth="1"/>
    <col min="6410" max="6410" width="34.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7.875" style="66" bestFit="1" customWidth="1"/>
    <col min="6664" max="6665" width="9.75" style="66" customWidth="1"/>
    <col min="6666" max="6666" width="34.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7.875" style="66" bestFit="1" customWidth="1"/>
    <col min="6920" max="6921" width="9.75" style="66" customWidth="1"/>
    <col min="6922" max="6922" width="34.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7.875" style="66" bestFit="1" customWidth="1"/>
    <col min="7176" max="7177" width="9.75" style="66" customWidth="1"/>
    <col min="7178" max="7178" width="34.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7.875" style="66" bestFit="1" customWidth="1"/>
    <col min="7432" max="7433" width="9.75" style="66" customWidth="1"/>
    <col min="7434" max="7434" width="34.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7.875" style="66" bestFit="1" customWidth="1"/>
    <col min="7688" max="7689" width="9.75" style="66" customWidth="1"/>
    <col min="7690" max="7690" width="34.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7.875" style="66" bestFit="1" customWidth="1"/>
    <col min="7944" max="7945" width="9.75" style="66" customWidth="1"/>
    <col min="7946" max="7946" width="34.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7.875" style="66" bestFit="1" customWidth="1"/>
    <col min="8200" max="8201" width="9.75" style="66" customWidth="1"/>
    <col min="8202" max="8202" width="34.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7.875" style="66" bestFit="1" customWidth="1"/>
    <col min="8456" max="8457" width="9.75" style="66" customWidth="1"/>
    <col min="8458" max="8458" width="34.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7.875" style="66" bestFit="1" customWidth="1"/>
    <col min="8712" max="8713" width="9.75" style="66" customWidth="1"/>
    <col min="8714" max="8714" width="34.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7.875" style="66" bestFit="1" customWidth="1"/>
    <col min="8968" max="8969" width="9.75" style="66" customWidth="1"/>
    <col min="8970" max="8970" width="34.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7.875" style="66" bestFit="1" customWidth="1"/>
    <col min="9224" max="9225" width="9.75" style="66" customWidth="1"/>
    <col min="9226" max="9226" width="34.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7.875" style="66" bestFit="1" customWidth="1"/>
    <col min="9480" max="9481" width="9.75" style="66" customWidth="1"/>
    <col min="9482" max="9482" width="34.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7.875" style="66" bestFit="1" customWidth="1"/>
    <col min="9736" max="9737" width="9.75" style="66" customWidth="1"/>
    <col min="9738" max="9738" width="34.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7.875" style="66" bestFit="1" customWidth="1"/>
    <col min="9992" max="9993" width="9.75" style="66" customWidth="1"/>
    <col min="9994" max="9994" width="34.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7.875" style="66" bestFit="1" customWidth="1"/>
    <col min="10248" max="10249" width="9.75" style="66" customWidth="1"/>
    <col min="10250" max="10250" width="34.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7.875" style="66" bestFit="1" customWidth="1"/>
    <col min="10504" max="10505" width="9.75" style="66" customWidth="1"/>
    <col min="10506" max="10506" width="34.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7.875" style="66" bestFit="1" customWidth="1"/>
    <col min="10760" max="10761" width="9.75" style="66" customWidth="1"/>
    <col min="10762" max="10762" width="34.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7.875" style="66" bestFit="1" customWidth="1"/>
    <col min="11016" max="11017" width="9.75" style="66" customWidth="1"/>
    <col min="11018" max="11018" width="34.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7.875" style="66" bestFit="1" customWidth="1"/>
    <col min="11272" max="11273" width="9.75" style="66" customWidth="1"/>
    <col min="11274" max="11274" width="34.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7.875" style="66" bestFit="1" customWidth="1"/>
    <col min="11528" max="11529" width="9.75" style="66" customWidth="1"/>
    <col min="11530" max="11530" width="34.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7.875" style="66" bestFit="1" customWidth="1"/>
    <col min="11784" max="11785" width="9.75" style="66" customWidth="1"/>
    <col min="11786" max="11786" width="34.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7.875" style="66" bestFit="1" customWidth="1"/>
    <col min="12040" max="12041" width="9.75" style="66" customWidth="1"/>
    <col min="12042" max="12042" width="34.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7.875" style="66" bestFit="1" customWidth="1"/>
    <col min="12296" max="12297" width="9.75" style="66" customWidth="1"/>
    <col min="12298" max="12298" width="34.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7.875" style="66" bestFit="1" customWidth="1"/>
    <col min="12552" max="12553" width="9.75" style="66" customWidth="1"/>
    <col min="12554" max="12554" width="34.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7.875" style="66" bestFit="1" customWidth="1"/>
    <col min="12808" max="12809" width="9.75" style="66" customWidth="1"/>
    <col min="12810" max="12810" width="34.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7.875" style="66" bestFit="1" customWidth="1"/>
    <col min="13064" max="13065" width="9.75" style="66" customWidth="1"/>
    <col min="13066" max="13066" width="34.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7.875" style="66" bestFit="1" customWidth="1"/>
    <col min="13320" max="13321" width="9.75" style="66" customWidth="1"/>
    <col min="13322" max="13322" width="34.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7.875" style="66" bestFit="1" customWidth="1"/>
    <col min="13576" max="13577" width="9.75" style="66" customWidth="1"/>
    <col min="13578" max="13578" width="34.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7.875" style="66" bestFit="1" customWidth="1"/>
    <col min="13832" max="13833" width="9.75" style="66" customWidth="1"/>
    <col min="13834" max="13834" width="34.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7.875" style="66" bestFit="1" customWidth="1"/>
    <col min="14088" max="14089" width="9.75" style="66" customWidth="1"/>
    <col min="14090" max="14090" width="34.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7.875" style="66" bestFit="1" customWidth="1"/>
    <col min="14344" max="14345" width="9.75" style="66" customWidth="1"/>
    <col min="14346" max="14346" width="34.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7.875" style="66" bestFit="1" customWidth="1"/>
    <col min="14600" max="14601" width="9.75" style="66" customWidth="1"/>
    <col min="14602" max="14602" width="34.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7.875" style="66" bestFit="1" customWidth="1"/>
    <col min="14856" max="14857" width="9.75" style="66" customWidth="1"/>
    <col min="14858" max="14858" width="34.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7.875" style="66" bestFit="1" customWidth="1"/>
    <col min="15112" max="15113" width="9.75" style="66" customWidth="1"/>
    <col min="15114" max="15114" width="34.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7.875" style="66" bestFit="1" customWidth="1"/>
    <col min="15368" max="15369" width="9.75" style="66" customWidth="1"/>
    <col min="15370" max="15370" width="34.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7.875" style="66" bestFit="1" customWidth="1"/>
    <col min="15624" max="15625" width="9.75" style="66" customWidth="1"/>
    <col min="15626" max="15626" width="34.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7.875" style="66" bestFit="1" customWidth="1"/>
    <col min="15880" max="15881" width="9.75" style="66" customWidth="1"/>
    <col min="15882" max="15882" width="34.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7.875" style="66" bestFit="1" customWidth="1"/>
    <col min="16136" max="16137" width="9.75" style="66" customWidth="1"/>
    <col min="16138" max="16138" width="34.25" style="66" customWidth="1"/>
    <col min="16139" max="16139" width="12" style="66" customWidth="1"/>
    <col min="16140" max="16140" width="16.125" style="66" customWidth="1"/>
    <col min="16141" max="16384" width="9" style="66"/>
  </cols>
  <sheetData>
    <row r="1" spans="1:12" ht="27" customHeight="1">
      <c r="A1" s="140" t="s">
        <v>161</v>
      </c>
      <c r="B1" s="140"/>
      <c r="C1" s="140"/>
      <c r="D1" s="140"/>
      <c r="E1" s="140"/>
      <c r="F1" s="140"/>
      <c r="G1" s="140"/>
      <c r="H1" s="140"/>
      <c r="I1" s="140"/>
      <c r="J1" s="140"/>
      <c r="K1" s="140"/>
      <c r="L1" s="140"/>
    </row>
    <row r="2" spans="1:12" s="69" customFormat="1" ht="18" customHeight="1">
      <c r="A2" s="67"/>
      <c r="B2" s="67"/>
      <c r="C2" s="68" t="s">
        <v>162</v>
      </c>
      <c r="D2" s="68"/>
      <c r="E2" s="68"/>
      <c r="F2" s="68"/>
      <c r="G2" s="68"/>
      <c r="H2" s="68"/>
      <c r="I2" s="68"/>
      <c r="J2" s="68" t="s">
        <v>163</v>
      </c>
      <c r="K2" s="67"/>
      <c r="L2" s="67"/>
    </row>
    <row r="3" spans="1:12" s="69" customFormat="1" ht="18" customHeight="1">
      <c r="A3" s="67"/>
      <c r="B3" s="67"/>
      <c r="C3" s="68" t="s">
        <v>164</v>
      </c>
      <c r="D3" s="68"/>
      <c r="E3" s="68"/>
      <c r="F3" s="68"/>
      <c r="G3" s="68"/>
      <c r="H3" s="68"/>
      <c r="I3" s="68"/>
      <c r="J3" s="68" t="s">
        <v>165</v>
      </c>
      <c r="K3" s="67"/>
      <c r="L3" s="67"/>
    </row>
    <row r="4" spans="1:12" s="69" customFormat="1" ht="18" customHeight="1">
      <c r="A4" s="67"/>
      <c r="C4" s="68" t="s">
        <v>166</v>
      </c>
      <c r="D4" s="68"/>
      <c r="E4" s="68"/>
      <c r="F4" s="70"/>
      <c r="G4" s="70"/>
      <c r="H4" s="68"/>
      <c r="I4" s="68"/>
      <c r="J4" s="68" t="s">
        <v>167</v>
      </c>
      <c r="K4" s="67"/>
      <c r="L4" s="67"/>
    </row>
    <row r="5" spans="1:12" ht="9.75" customHeight="1">
      <c r="A5" s="71"/>
      <c r="B5" s="71"/>
      <c r="C5" s="71"/>
      <c r="D5" s="71"/>
      <c r="E5" s="71"/>
      <c r="F5" s="71"/>
      <c r="G5" s="71"/>
      <c r="H5" s="71"/>
      <c r="I5" s="71"/>
      <c r="J5" s="71"/>
      <c r="K5" s="71"/>
      <c r="L5" s="71"/>
    </row>
    <row r="6" spans="1:12" ht="30" customHeight="1">
      <c r="A6" s="72" t="s">
        <v>168</v>
      </c>
      <c r="B6" s="72" t="s">
        <v>169</v>
      </c>
      <c r="C6" s="72" t="s">
        <v>170</v>
      </c>
      <c r="D6" s="72" t="s">
        <v>171</v>
      </c>
      <c r="E6" s="73" t="s">
        <v>302</v>
      </c>
      <c r="F6" s="73" t="s">
        <v>172</v>
      </c>
      <c r="G6" s="73" t="s">
        <v>173</v>
      </c>
      <c r="H6" s="73" t="s">
        <v>174</v>
      </c>
      <c r="I6" s="73" t="s">
        <v>175</v>
      </c>
      <c r="J6" s="73"/>
      <c r="K6" s="72" t="s">
        <v>176</v>
      </c>
      <c r="L6" s="72" t="s">
        <v>177</v>
      </c>
    </row>
    <row r="7" spans="1:12" ht="20.100000000000001" customHeight="1">
      <c r="A7" s="74">
        <v>1</v>
      </c>
      <c r="B7" s="75" t="s">
        <v>178</v>
      </c>
      <c r="C7" s="76" t="s">
        <v>179</v>
      </c>
      <c r="D7" s="77" t="s">
        <v>180</v>
      </c>
      <c r="E7" s="78"/>
      <c r="F7" s="78"/>
      <c r="G7" s="78"/>
      <c r="H7" s="78"/>
      <c r="I7" s="78"/>
      <c r="J7" s="78"/>
      <c r="K7" s="79" t="s">
        <v>181</v>
      </c>
      <c r="L7" s="77"/>
    </row>
    <row r="8" spans="1:12" ht="20.100000000000001" customHeight="1">
      <c r="A8" s="74">
        <v>2</v>
      </c>
      <c r="B8" s="75" t="s">
        <v>182</v>
      </c>
      <c r="C8" s="76" t="s">
        <v>183</v>
      </c>
      <c r="D8" s="77" t="s">
        <v>180</v>
      </c>
      <c r="E8" s="102">
        <v>29</v>
      </c>
      <c r="F8" s="78"/>
      <c r="G8" s="78"/>
      <c r="H8" s="78"/>
      <c r="I8" s="78"/>
      <c r="J8" s="78"/>
      <c r="K8" s="79" t="s">
        <v>184</v>
      </c>
      <c r="L8" s="77"/>
    </row>
    <row r="9" spans="1:12" ht="20.100000000000001" customHeight="1">
      <c r="A9" s="74">
        <v>3</v>
      </c>
      <c r="B9" s="75" t="s">
        <v>185</v>
      </c>
      <c r="C9" s="76" t="s">
        <v>186</v>
      </c>
      <c r="D9" s="77" t="s">
        <v>180</v>
      </c>
      <c r="E9" s="78"/>
      <c r="F9" s="78"/>
      <c r="G9" s="78"/>
      <c r="H9" s="78"/>
      <c r="I9" s="78"/>
      <c r="J9" s="78"/>
      <c r="K9" s="79" t="s">
        <v>187</v>
      </c>
      <c r="L9" s="77"/>
    </row>
    <row r="10" spans="1:12" ht="20.100000000000001" customHeight="1">
      <c r="A10" s="74">
        <v>4</v>
      </c>
      <c r="B10" s="75" t="s">
        <v>188</v>
      </c>
      <c r="C10" s="76" t="s">
        <v>189</v>
      </c>
      <c r="D10" s="77" t="s">
        <v>190</v>
      </c>
      <c r="E10" s="102">
        <v>43</v>
      </c>
      <c r="F10" s="78"/>
      <c r="G10" s="78"/>
      <c r="H10" s="78"/>
      <c r="I10" s="78"/>
      <c r="J10" s="78"/>
      <c r="K10" s="79" t="s">
        <v>191</v>
      </c>
      <c r="L10" s="77"/>
    </row>
    <row r="11" spans="1:12" ht="20.100000000000001" customHeight="1">
      <c r="A11" s="74">
        <v>5</v>
      </c>
      <c r="B11" s="75" t="s">
        <v>192</v>
      </c>
      <c r="C11" s="76" t="s">
        <v>193</v>
      </c>
      <c r="D11" s="77" t="s">
        <v>194</v>
      </c>
      <c r="E11" s="78"/>
      <c r="F11" s="78"/>
      <c r="G11" s="78"/>
      <c r="H11" s="78"/>
      <c r="I11" s="78"/>
      <c r="J11" s="78"/>
      <c r="K11" s="79" t="s">
        <v>195</v>
      </c>
      <c r="L11" s="77" t="s">
        <v>196</v>
      </c>
    </row>
    <row r="12" spans="1:12" ht="20.100000000000001" customHeight="1">
      <c r="A12" s="74">
        <v>6</v>
      </c>
      <c r="B12" s="75" t="s">
        <v>197</v>
      </c>
      <c r="C12" s="76" t="s">
        <v>198</v>
      </c>
      <c r="D12" s="77" t="s">
        <v>199</v>
      </c>
      <c r="E12" s="78"/>
      <c r="F12" s="78"/>
      <c r="G12" s="78"/>
      <c r="H12" s="78"/>
      <c r="I12" s="78"/>
      <c r="J12" s="78"/>
      <c r="K12" s="79" t="s">
        <v>200</v>
      </c>
      <c r="L12" s="77"/>
    </row>
    <row r="13" spans="1:12" ht="20.100000000000001" customHeight="1">
      <c r="A13" s="74">
        <v>7</v>
      </c>
      <c r="B13" s="75" t="s">
        <v>201</v>
      </c>
      <c r="C13" s="76" t="s">
        <v>202</v>
      </c>
      <c r="D13" s="77" t="s">
        <v>203</v>
      </c>
      <c r="E13" s="78"/>
      <c r="F13" s="78"/>
      <c r="G13" s="78"/>
      <c r="H13" s="78"/>
      <c r="I13" s="78"/>
      <c r="J13" s="78"/>
      <c r="K13" s="79" t="s">
        <v>204</v>
      </c>
      <c r="L13" s="77"/>
    </row>
    <row r="14" spans="1:12" ht="20.100000000000001" customHeight="1">
      <c r="A14" s="74">
        <v>8</v>
      </c>
      <c r="B14" s="75" t="s">
        <v>205</v>
      </c>
      <c r="C14" s="76" t="s">
        <v>206</v>
      </c>
      <c r="D14" s="77" t="s">
        <v>207</v>
      </c>
      <c r="E14" s="78"/>
      <c r="F14" s="78"/>
      <c r="G14" s="78"/>
      <c r="H14" s="78"/>
      <c r="I14" s="78"/>
      <c r="J14" s="78"/>
      <c r="K14" s="79" t="s">
        <v>208</v>
      </c>
      <c r="L14" s="77"/>
    </row>
    <row r="15" spans="1:12" ht="20.100000000000001" customHeight="1">
      <c r="A15" s="74">
        <v>9</v>
      </c>
      <c r="B15" s="75" t="s">
        <v>209</v>
      </c>
      <c r="C15" s="76" t="s">
        <v>210</v>
      </c>
      <c r="D15" s="77" t="s">
        <v>211</v>
      </c>
      <c r="E15" s="78"/>
      <c r="F15" s="78"/>
      <c r="G15" s="78"/>
      <c r="H15" s="78"/>
      <c r="I15" s="78" t="s">
        <v>212</v>
      </c>
      <c r="J15" s="78"/>
      <c r="K15" s="79" t="s">
        <v>213</v>
      </c>
      <c r="L15" s="77"/>
    </row>
    <row r="16" spans="1:12" ht="20.100000000000001" customHeight="1">
      <c r="A16" s="74">
        <v>10</v>
      </c>
      <c r="B16" s="75" t="s">
        <v>214</v>
      </c>
      <c r="C16" s="76" t="s">
        <v>215</v>
      </c>
      <c r="D16" s="77" t="s">
        <v>211</v>
      </c>
      <c r="E16" s="102">
        <v>63</v>
      </c>
      <c r="F16" s="78"/>
      <c r="G16" s="78"/>
      <c r="H16" s="78"/>
      <c r="I16" s="78"/>
      <c r="J16" s="78"/>
      <c r="K16" s="79" t="s">
        <v>216</v>
      </c>
      <c r="L16" s="77"/>
    </row>
    <row r="17" spans="1:12" ht="20.100000000000001" customHeight="1">
      <c r="A17" s="74">
        <v>11</v>
      </c>
      <c r="B17" s="75" t="s">
        <v>217</v>
      </c>
      <c r="C17" s="76" t="s">
        <v>218</v>
      </c>
      <c r="D17" s="77" t="s">
        <v>211</v>
      </c>
      <c r="E17" s="102">
        <v>165</v>
      </c>
      <c r="F17" s="78"/>
      <c r="G17" s="78"/>
      <c r="H17" s="78"/>
      <c r="I17" s="78"/>
      <c r="J17" s="78"/>
      <c r="K17" s="79" t="s">
        <v>219</v>
      </c>
      <c r="L17" s="77"/>
    </row>
    <row r="18" spans="1:12" ht="20.100000000000001" customHeight="1">
      <c r="A18" s="74">
        <v>12</v>
      </c>
      <c r="B18" s="75" t="s">
        <v>220</v>
      </c>
      <c r="C18" s="76" t="s">
        <v>221</v>
      </c>
      <c r="D18" s="77" t="s">
        <v>222</v>
      </c>
      <c r="E18" s="78"/>
      <c r="F18" s="78"/>
      <c r="G18" s="78"/>
      <c r="H18" s="78"/>
      <c r="I18" s="78"/>
      <c r="J18" s="78"/>
      <c r="K18" s="79" t="s">
        <v>223</v>
      </c>
      <c r="L18" s="77"/>
    </row>
    <row r="19" spans="1:12" ht="20.100000000000001" customHeight="1">
      <c r="A19" s="74">
        <v>13</v>
      </c>
      <c r="B19" s="75" t="s">
        <v>224</v>
      </c>
      <c r="C19" s="76" t="s">
        <v>225</v>
      </c>
      <c r="D19" s="77" t="s">
        <v>226</v>
      </c>
      <c r="E19" s="102">
        <v>210</v>
      </c>
      <c r="F19" s="78"/>
      <c r="G19" s="78"/>
      <c r="H19" s="78"/>
      <c r="I19" s="78"/>
      <c r="J19" s="78"/>
      <c r="K19" s="79" t="s">
        <v>227</v>
      </c>
      <c r="L19" s="77"/>
    </row>
    <row r="20" spans="1:12" ht="20.100000000000001" customHeight="1">
      <c r="A20" s="74">
        <v>14</v>
      </c>
      <c r="B20" s="75" t="s">
        <v>228</v>
      </c>
      <c r="C20" s="76" t="s">
        <v>229</v>
      </c>
      <c r="D20" s="77" t="s">
        <v>230</v>
      </c>
      <c r="E20" s="102">
        <v>230</v>
      </c>
      <c r="F20" s="78"/>
      <c r="G20" s="78"/>
      <c r="H20" s="78"/>
      <c r="I20" s="78"/>
      <c r="J20" s="78"/>
      <c r="K20" s="79" t="s">
        <v>231</v>
      </c>
      <c r="L20" s="77"/>
    </row>
    <row r="21" spans="1:12" ht="20.100000000000001" customHeight="1">
      <c r="A21" s="74">
        <v>15</v>
      </c>
      <c r="B21" s="75" t="s">
        <v>232</v>
      </c>
      <c r="C21" s="76" t="s">
        <v>233</v>
      </c>
      <c r="D21" s="77" t="s">
        <v>234</v>
      </c>
      <c r="E21" s="102">
        <v>46</v>
      </c>
      <c r="F21" s="78"/>
      <c r="G21" s="78"/>
      <c r="H21" s="78"/>
      <c r="I21" s="78"/>
      <c r="J21" s="78"/>
      <c r="K21" s="79" t="s">
        <v>235</v>
      </c>
      <c r="L21" s="77"/>
    </row>
    <row r="22" spans="1:12" ht="20.100000000000001" customHeight="1">
      <c r="A22" s="74">
        <v>16</v>
      </c>
      <c r="B22" s="75" t="s">
        <v>236</v>
      </c>
      <c r="C22" s="76" t="s">
        <v>237</v>
      </c>
      <c r="D22" s="77" t="s">
        <v>238</v>
      </c>
      <c r="E22" s="78"/>
      <c r="F22" s="78"/>
      <c r="G22" s="78"/>
      <c r="H22" s="78"/>
      <c r="I22" s="78" t="s">
        <v>212</v>
      </c>
      <c r="J22" s="78"/>
      <c r="K22" s="79" t="s">
        <v>239</v>
      </c>
      <c r="L22" s="77"/>
    </row>
    <row r="23" spans="1:12" ht="20.100000000000001" customHeight="1">
      <c r="A23" s="74">
        <v>17</v>
      </c>
      <c r="B23" s="75" t="s">
        <v>240</v>
      </c>
      <c r="C23" s="76" t="s">
        <v>241</v>
      </c>
      <c r="D23" s="77" t="s">
        <v>242</v>
      </c>
      <c r="E23" s="78"/>
      <c r="F23" s="78"/>
      <c r="G23" s="78"/>
      <c r="H23" s="78"/>
      <c r="I23" s="78"/>
      <c r="J23" s="78"/>
      <c r="K23" s="79" t="s">
        <v>243</v>
      </c>
      <c r="L23" s="77" t="s">
        <v>196</v>
      </c>
    </row>
    <row r="24" spans="1:12" ht="20.100000000000001" customHeight="1">
      <c r="A24" s="74">
        <v>18</v>
      </c>
      <c r="B24" s="75" t="s">
        <v>244</v>
      </c>
      <c r="C24" s="76" t="s">
        <v>245</v>
      </c>
      <c r="D24" s="77" t="s">
        <v>246</v>
      </c>
      <c r="E24" s="78"/>
      <c r="F24" s="78"/>
      <c r="G24" s="78"/>
      <c r="H24" s="78"/>
      <c r="I24" s="78"/>
      <c r="J24" s="78"/>
      <c r="K24" s="79" t="s">
        <v>247</v>
      </c>
      <c r="L24" s="77"/>
    </row>
    <row r="25" spans="1:12" ht="20.100000000000001" customHeight="1">
      <c r="A25" s="74">
        <v>19</v>
      </c>
      <c r="B25" s="75" t="s">
        <v>248</v>
      </c>
      <c r="C25" s="76" t="s">
        <v>249</v>
      </c>
      <c r="D25" s="77" t="s">
        <v>250</v>
      </c>
      <c r="E25" s="78"/>
      <c r="F25" s="78"/>
      <c r="G25" s="78"/>
      <c r="H25" s="78"/>
      <c r="I25" s="78" t="s">
        <v>212</v>
      </c>
      <c r="J25" s="78"/>
      <c r="K25" s="79" t="s">
        <v>251</v>
      </c>
      <c r="L25" s="77"/>
    </row>
    <row r="26" spans="1:12" ht="20.100000000000001" customHeight="1">
      <c r="A26" s="74">
        <v>20</v>
      </c>
      <c r="B26" s="75" t="s">
        <v>252</v>
      </c>
      <c r="C26" s="76" t="s">
        <v>253</v>
      </c>
      <c r="D26" s="77" t="s">
        <v>254</v>
      </c>
      <c r="E26" s="78"/>
      <c r="F26" s="78" t="s">
        <v>212</v>
      </c>
      <c r="G26" s="78"/>
      <c r="H26" s="78"/>
      <c r="I26" s="78"/>
      <c r="J26" s="78"/>
      <c r="K26" s="79" t="s">
        <v>255</v>
      </c>
      <c r="L26" s="77" t="s">
        <v>196</v>
      </c>
    </row>
    <row r="27" spans="1:12" ht="20.100000000000001" customHeight="1">
      <c r="A27" s="74">
        <v>21</v>
      </c>
      <c r="B27" s="75" t="s">
        <v>256</v>
      </c>
      <c r="C27" s="76" t="s">
        <v>257</v>
      </c>
      <c r="D27" s="77" t="s">
        <v>258</v>
      </c>
      <c r="E27" s="78"/>
      <c r="F27" s="78"/>
      <c r="G27" s="78"/>
      <c r="H27" s="78"/>
      <c r="I27" s="78"/>
      <c r="J27" s="78"/>
      <c r="K27" s="79" t="s">
        <v>259</v>
      </c>
      <c r="L27" s="77"/>
    </row>
    <row r="28" spans="1:12" ht="20.100000000000001" customHeight="1">
      <c r="A28" s="74">
        <v>22</v>
      </c>
      <c r="B28" s="75" t="s">
        <v>260</v>
      </c>
      <c r="C28" s="76" t="s">
        <v>261</v>
      </c>
      <c r="D28" s="77" t="s">
        <v>262</v>
      </c>
      <c r="E28" s="102">
        <v>29</v>
      </c>
      <c r="F28" s="78"/>
      <c r="G28" s="78"/>
      <c r="H28" s="78"/>
      <c r="I28" s="78"/>
      <c r="J28" s="78"/>
      <c r="K28" s="79" t="s">
        <v>263</v>
      </c>
      <c r="L28" s="77"/>
    </row>
    <row r="29" spans="1:12" ht="20.100000000000001" customHeight="1">
      <c r="A29" s="74">
        <v>23</v>
      </c>
      <c r="B29" s="75" t="s">
        <v>264</v>
      </c>
      <c r="C29" s="76" t="s">
        <v>265</v>
      </c>
      <c r="D29" s="77" t="s">
        <v>262</v>
      </c>
      <c r="E29" s="78"/>
      <c r="F29" s="78"/>
      <c r="G29" s="78"/>
      <c r="H29" s="78"/>
      <c r="I29" s="78"/>
      <c r="J29" s="78"/>
      <c r="K29" s="79" t="s">
        <v>266</v>
      </c>
      <c r="L29" s="77"/>
    </row>
    <row r="30" spans="1:12" ht="20.100000000000001" customHeight="1">
      <c r="A30" s="74">
        <v>24</v>
      </c>
      <c r="B30" s="75" t="s">
        <v>267</v>
      </c>
      <c r="C30" s="76" t="s">
        <v>268</v>
      </c>
      <c r="D30" s="77" t="s">
        <v>269</v>
      </c>
      <c r="E30" s="102">
        <v>52</v>
      </c>
      <c r="F30" s="78"/>
      <c r="G30" s="78"/>
      <c r="H30" s="78"/>
      <c r="I30" s="78"/>
      <c r="J30" s="78"/>
      <c r="K30" s="79" t="s">
        <v>270</v>
      </c>
      <c r="L30" s="77"/>
    </row>
    <row r="31" spans="1:12" ht="20.100000000000001" customHeight="1">
      <c r="A31" s="74">
        <v>25</v>
      </c>
      <c r="B31" s="75" t="s">
        <v>271</v>
      </c>
      <c r="C31" s="76" t="s">
        <v>272</v>
      </c>
      <c r="D31" s="77" t="s">
        <v>269</v>
      </c>
      <c r="E31" s="102"/>
      <c r="F31" s="78"/>
      <c r="G31" s="80">
        <v>10</v>
      </c>
      <c r="H31" s="78" t="s">
        <v>212</v>
      </c>
      <c r="I31" s="78"/>
      <c r="J31" s="78"/>
      <c r="K31" s="79" t="s">
        <v>273</v>
      </c>
      <c r="L31" s="77" t="s">
        <v>196</v>
      </c>
    </row>
    <row r="32" spans="1:12" ht="20.100000000000001" customHeight="1">
      <c r="A32" s="74">
        <v>26</v>
      </c>
      <c r="B32" s="75" t="s">
        <v>274</v>
      </c>
      <c r="C32" s="76" t="s">
        <v>275</v>
      </c>
      <c r="D32" s="77" t="s">
        <v>276</v>
      </c>
      <c r="E32" s="102">
        <v>51</v>
      </c>
      <c r="F32" s="78"/>
      <c r="G32" s="78"/>
      <c r="H32" s="78"/>
      <c r="I32" s="78"/>
      <c r="J32" s="78"/>
      <c r="K32" s="79" t="s">
        <v>277</v>
      </c>
      <c r="L32" s="77"/>
    </row>
    <row r="33" spans="1:12" ht="20.100000000000001" customHeight="1">
      <c r="A33" s="74">
        <v>27</v>
      </c>
      <c r="B33" s="75" t="s">
        <v>278</v>
      </c>
      <c r="C33" s="76" t="s">
        <v>279</v>
      </c>
      <c r="D33" s="77" t="s">
        <v>280</v>
      </c>
      <c r="E33" s="102">
        <v>65</v>
      </c>
      <c r="F33" s="78"/>
      <c r="G33" s="78"/>
      <c r="H33" s="78"/>
      <c r="I33" s="78"/>
      <c r="J33" s="78"/>
      <c r="K33" s="79" t="s">
        <v>281</v>
      </c>
      <c r="L33" s="77"/>
    </row>
    <row r="34" spans="1:12" ht="20.100000000000001" customHeight="1">
      <c r="A34" s="74">
        <v>28</v>
      </c>
      <c r="B34" s="75" t="s">
        <v>282</v>
      </c>
      <c r="C34" s="76" t="s">
        <v>283</v>
      </c>
      <c r="D34" s="77" t="s">
        <v>284</v>
      </c>
      <c r="E34" s="102">
        <v>37</v>
      </c>
      <c r="F34" s="78"/>
      <c r="G34" s="78"/>
      <c r="H34" s="78"/>
      <c r="I34" s="78"/>
      <c r="J34" s="78"/>
      <c r="K34" s="79" t="s">
        <v>285</v>
      </c>
      <c r="L34" s="77"/>
    </row>
    <row r="35" spans="1:12" ht="20.100000000000001" customHeight="1">
      <c r="A35" s="74">
        <v>29</v>
      </c>
      <c r="B35" s="75" t="s">
        <v>286</v>
      </c>
      <c r="C35" s="76" t="s">
        <v>287</v>
      </c>
      <c r="D35" s="77" t="s">
        <v>288</v>
      </c>
      <c r="E35" s="78"/>
      <c r="F35" s="78"/>
      <c r="G35" s="78"/>
      <c r="H35" s="78"/>
      <c r="I35" s="78"/>
      <c r="J35" s="78"/>
      <c r="K35" s="79" t="s">
        <v>289</v>
      </c>
      <c r="L35" s="77"/>
    </row>
    <row r="36" spans="1:12" ht="12" customHeight="1">
      <c r="A36" s="81"/>
      <c r="B36" s="82"/>
      <c r="C36" s="82"/>
      <c r="D36" s="82"/>
      <c r="E36" s="82"/>
      <c r="F36" s="82"/>
      <c r="G36" s="82"/>
      <c r="H36" s="82"/>
      <c r="I36" s="82"/>
      <c r="J36" s="82"/>
      <c r="K36" s="82"/>
      <c r="L36" s="83"/>
    </row>
    <row r="37" spans="1:12" ht="15.75" customHeight="1">
      <c r="A37" s="81"/>
      <c r="B37" s="84" t="s">
        <v>290</v>
      </c>
      <c r="C37" s="84"/>
      <c r="D37" s="85"/>
      <c r="E37" s="85"/>
      <c r="F37" s="85"/>
      <c r="G37" s="85"/>
      <c r="H37" s="85"/>
      <c r="I37" s="85"/>
      <c r="J37" s="141" t="s">
        <v>291</v>
      </c>
      <c r="K37" s="141"/>
      <c r="L37" s="141"/>
    </row>
    <row r="38" spans="1:12">
      <c r="A38" s="81"/>
      <c r="B38" s="86"/>
      <c r="C38" s="86"/>
      <c r="D38" s="84"/>
      <c r="E38" s="84"/>
      <c r="F38" s="84"/>
      <c r="G38" s="84"/>
      <c r="H38" s="84"/>
      <c r="I38" s="84"/>
      <c r="J38" s="142" t="s">
        <v>292</v>
      </c>
      <c r="K38" s="142"/>
      <c r="L38" s="142"/>
    </row>
    <row r="39" spans="1:12">
      <c r="A39" s="81"/>
      <c r="B39" s="86"/>
      <c r="C39" s="86"/>
      <c r="D39" s="86"/>
      <c r="E39" s="86"/>
      <c r="F39" s="86"/>
      <c r="G39" s="86"/>
      <c r="H39" s="86"/>
      <c r="I39" s="86"/>
      <c r="J39" s="86"/>
      <c r="K39" s="86"/>
      <c r="L39" s="86"/>
    </row>
    <row r="40" spans="1:12">
      <c r="A40" s="81"/>
      <c r="B40" s="86"/>
      <c r="C40" s="86"/>
      <c r="D40" s="86"/>
      <c r="E40" s="86"/>
      <c r="F40" s="86"/>
      <c r="G40" s="86"/>
      <c r="H40" s="86"/>
      <c r="I40" s="86"/>
      <c r="J40" s="86"/>
      <c r="K40" s="86"/>
      <c r="L40" s="86"/>
    </row>
    <row r="41" spans="1:12">
      <c r="A41" s="81"/>
      <c r="B41" s="82"/>
      <c r="C41" s="82"/>
      <c r="D41" s="82"/>
      <c r="E41" s="82"/>
      <c r="F41" s="82"/>
      <c r="G41" s="82"/>
      <c r="H41" s="82"/>
      <c r="I41" s="82"/>
      <c r="J41" s="82"/>
      <c r="K41" s="82"/>
      <c r="L41" s="87"/>
    </row>
    <row r="42" spans="1:12">
      <c r="A42" s="81"/>
      <c r="B42" s="143"/>
      <c r="C42" s="143"/>
      <c r="D42" s="88"/>
      <c r="E42" s="88"/>
      <c r="F42" s="88"/>
      <c r="G42" s="88"/>
      <c r="H42" s="88"/>
      <c r="I42" s="88"/>
      <c r="J42" s="143"/>
      <c r="K42" s="143"/>
      <c r="L42" s="143"/>
    </row>
    <row r="43" spans="1:12">
      <c r="A43" s="81"/>
      <c r="B43" s="82"/>
      <c r="C43" s="82"/>
      <c r="D43" s="82"/>
      <c r="E43" s="82"/>
      <c r="F43" s="82"/>
      <c r="G43" s="82"/>
      <c r="H43" s="82"/>
      <c r="I43" s="82"/>
      <c r="J43" s="82"/>
      <c r="K43" s="82"/>
      <c r="L43" s="82"/>
    </row>
    <row r="44" spans="1:12">
      <c r="A44" s="89"/>
      <c r="B44" s="90"/>
      <c r="C44" s="90"/>
      <c r="D44" s="90"/>
      <c r="E44" s="90"/>
      <c r="F44" s="90"/>
      <c r="G44" s="90"/>
      <c r="H44" s="90"/>
      <c r="I44" s="90"/>
      <c r="J44" s="90"/>
      <c r="K44" s="90"/>
      <c r="L44" s="90"/>
    </row>
    <row r="45" spans="1:12">
      <c r="A45" s="89"/>
      <c r="B45" s="90"/>
      <c r="C45" s="90"/>
      <c r="D45" s="90"/>
      <c r="E45" s="90"/>
      <c r="F45" s="90"/>
      <c r="G45" s="90"/>
      <c r="H45" s="90"/>
      <c r="I45" s="90"/>
      <c r="J45" s="90"/>
      <c r="K45" s="90"/>
      <c r="L45" s="90"/>
    </row>
    <row r="46" spans="1:12">
      <c r="A46" s="89"/>
      <c r="B46" s="144"/>
      <c r="C46" s="144"/>
      <c r="D46" s="91"/>
      <c r="E46" s="91"/>
      <c r="F46" s="91"/>
      <c r="G46" s="91"/>
      <c r="H46" s="91"/>
      <c r="I46" s="91"/>
      <c r="J46" s="91"/>
      <c r="K46" s="91"/>
      <c r="L46" s="92"/>
    </row>
    <row r="47" spans="1:12">
      <c r="A47" s="89"/>
      <c r="B47" s="92"/>
      <c r="C47" s="92"/>
      <c r="D47" s="92"/>
      <c r="E47" s="92"/>
      <c r="F47" s="92"/>
      <c r="G47" s="92"/>
      <c r="H47" s="92"/>
      <c r="I47" s="92"/>
      <c r="J47" s="92"/>
      <c r="K47" s="92"/>
      <c r="L47" s="92"/>
    </row>
    <row r="48" spans="1:12">
      <c r="A48" s="93"/>
      <c r="B48" s="94"/>
      <c r="C48" s="94"/>
      <c r="D48" s="94"/>
      <c r="E48" s="94"/>
      <c r="F48" s="94"/>
      <c r="G48" s="94"/>
      <c r="H48" s="94"/>
      <c r="I48" s="94"/>
      <c r="J48" s="94"/>
      <c r="K48" s="94"/>
    </row>
  </sheetData>
  <mergeCells count="6">
    <mergeCell ref="B46:C46"/>
    <mergeCell ref="A1:L1"/>
    <mergeCell ref="J37:L37"/>
    <mergeCell ref="J38:L38"/>
    <mergeCell ref="B42:C42"/>
    <mergeCell ref="J42:L42"/>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C19" workbookViewId="0">
      <selection activeCell="E32" sqref="E32:E35"/>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30.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48" t="s">
        <v>293</v>
      </c>
      <c r="B4" s="148"/>
      <c r="C4" s="148"/>
      <c r="D4" s="148"/>
      <c r="E4" s="148"/>
      <c r="F4" s="148"/>
      <c r="G4" s="148"/>
      <c r="H4" s="148"/>
      <c r="I4" s="148"/>
      <c r="J4" s="148"/>
      <c r="K4" s="148"/>
    </row>
    <row r="5" spans="1:12" s="97" customFormat="1" ht="16.5" customHeight="1">
      <c r="A5" s="149" t="s">
        <v>294</v>
      </c>
      <c r="B5" s="149"/>
      <c r="C5" s="149"/>
      <c r="D5" s="149"/>
      <c r="E5" s="149"/>
      <c r="F5" s="149"/>
      <c r="G5" s="149"/>
      <c r="H5" s="149"/>
      <c r="I5" s="149"/>
      <c r="J5" s="149"/>
      <c r="K5" s="149"/>
    </row>
    <row r="6" spans="1:12" ht="10.5" customHeight="1">
      <c r="A6" s="98"/>
      <c r="B6" s="98"/>
      <c r="C6" s="98"/>
      <c r="D6" s="98"/>
      <c r="E6" s="98"/>
      <c r="F6" s="98"/>
      <c r="G6" s="98"/>
      <c r="H6" s="98"/>
      <c r="I6" s="98"/>
      <c r="J6" s="98"/>
      <c r="K6" s="98"/>
    </row>
    <row r="7" spans="1:12" s="100" customFormat="1" ht="24.75" customHeight="1">
      <c r="A7" s="99" t="s">
        <v>168</v>
      </c>
      <c r="B7" s="99" t="s">
        <v>295</v>
      </c>
      <c r="C7" s="99" t="s">
        <v>170</v>
      </c>
      <c r="D7" s="99" t="s">
        <v>171</v>
      </c>
      <c r="E7" s="99" t="s">
        <v>302</v>
      </c>
      <c r="F7" s="99" t="s">
        <v>296</v>
      </c>
      <c r="G7" s="99" t="s">
        <v>297</v>
      </c>
      <c r="H7" s="99" t="s">
        <v>298</v>
      </c>
      <c r="I7" s="99" t="s">
        <v>299</v>
      </c>
      <c r="J7" s="99" t="s">
        <v>300</v>
      </c>
      <c r="K7" s="99" t="s">
        <v>301</v>
      </c>
      <c r="L7" s="99" t="s">
        <v>302</v>
      </c>
    </row>
    <row r="8" spans="1:12" s="100" customFormat="1" ht="15">
      <c r="A8" s="101">
        <v>17</v>
      </c>
      <c r="B8" s="102">
        <v>21003300</v>
      </c>
      <c r="C8" s="103" t="s">
        <v>183</v>
      </c>
      <c r="D8" s="104" t="s">
        <v>180</v>
      </c>
      <c r="E8" s="102">
        <v>29</v>
      </c>
      <c r="F8" s="102" t="s">
        <v>307</v>
      </c>
      <c r="G8" s="105" t="s">
        <v>322</v>
      </c>
      <c r="H8" s="103" t="s">
        <v>305</v>
      </c>
      <c r="I8" s="106">
        <v>6</v>
      </c>
      <c r="J8" s="106">
        <v>7</v>
      </c>
      <c r="K8" s="102">
        <v>13</v>
      </c>
      <c r="L8" s="102">
        <v>29</v>
      </c>
    </row>
    <row r="9" spans="1:12" s="100" customFormat="1" ht="15">
      <c r="A9" s="101">
        <v>24</v>
      </c>
      <c r="B9" s="102">
        <v>21003957</v>
      </c>
      <c r="C9" s="103" t="s">
        <v>179</v>
      </c>
      <c r="D9" s="104" t="s">
        <v>180</v>
      </c>
      <c r="E9" s="102">
        <v>3</v>
      </c>
      <c r="F9" s="102" t="s">
        <v>303</v>
      </c>
      <c r="G9" s="105" t="s">
        <v>329</v>
      </c>
      <c r="H9" s="103" t="s">
        <v>305</v>
      </c>
      <c r="I9" s="106">
        <v>0</v>
      </c>
      <c r="J9" s="106">
        <v>1</v>
      </c>
      <c r="K9" s="102">
        <v>1</v>
      </c>
      <c r="L9" s="102">
        <v>3</v>
      </c>
    </row>
    <row r="10" spans="1:12" s="100" customFormat="1" ht="15">
      <c r="A10" s="101">
        <v>26</v>
      </c>
      <c r="B10" s="102">
        <v>21004108</v>
      </c>
      <c r="C10" s="103" t="s">
        <v>186</v>
      </c>
      <c r="D10" s="104" t="s">
        <v>180</v>
      </c>
      <c r="E10" s="102">
        <v>21</v>
      </c>
      <c r="F10" s="102" t="s">
        <v>303</v>
      </c>
      <c r="G10" s="105" t="s">
        <v>331</v>
      </c>
      <c r="H10" s="103" t="s">
        <v>305</v>
      </c>
      <c r="I10" s="106">
        <v>1</v>
      </c>
      <c r="J10" s="106">
        <v>6</v>
      </c>
      <c r="K10" s="102">
        <v>7</v>
      </c>
      <c r="L10" s="102">
        <v>21</v>
      </c>
    </row>
    <row r="11" spans="1:12" s="100" customFormat="1" ht="15">
      <c r="A11" s="101">
        <v>9</v>
      </c>
      <c r="B11" s="102">
        <v>21003071</v>
      </c>
      <c r="C11" s="103" t="s">
        <v>189</v>
      </c>
      <c r="D11" s="104" t="s">
        <v>190</v>
      </c>
      <c r="E11" s="102">
        <v>43</v>
      </c>
      <c r="F11" s="102" t="s">
        <v>307</v>
      </c>
      <c r="G11" s="105" t="s">
        <v>314</v>
      </c>
      <c r="H11" s="103" t="s">
        <v>305</v>
      </c>
      <c r="I11" s="106">
        <v>4</v>
      </c>
      <c r="J11" s="106">
        <v>14</v>
      </c>
      <c r="K11" s="102">
        <v>18</v>
      </c>
      <c r="L11" s="102">
        <v>43</v>
      </c>
    </row>
    <row r="12" spans="1:12" s="100" customFormat="1" ht="15">
      <c r="A12" s="101">
        <v>14</v>
      </c>
      <c r="B12" s="102">
        <v>21003224</v>
      </c>
      <c r="C12" s="103" t="s">
        <v>193</v>
      </c>
      <c r="D12" s="104" t="s">
        <v>194</v>
      </c>
      <c r="E12" s="102">
        <v>5</v>
      </c>
      <c r="F12" s="102" t="s">
        <v>307</v>
      </c>
      <c r="G12" s="105" t="s">
        <v>319</v>
      </c>
      <c r="H12" s="103" t="s">
        <v>305</v>
      </c>
      <c r="I12" s="106">
        <v>2</v>
      </c>
      <c r="J12" s="106">
        <v>0</v>
      </c>
      <c r="K12" s="102">
        <v>2</v>
      </c>
      <c r="L12" s="102">
        <v>5</v>
      </c>
    </row>
    <row r="13" spans="1:12" s="100" customFormat="1" ht="15">
      <c r="A13" s="101">
        <v>1</v>
      </c>
      <c r="B13" s="102">
        <v>21002707</v>
      </c>
      <c r="C13" s="103" t="s">
        <v>198</v>
      </c>
      <c r="D13" s="104" t="s">
        <v>199</v>
      </c>
      <c r="E13" s="102">
        <v>24</v>
      </c>
      <c r="F13" s="102" t="s">
        <v>303</v>
      </c>
      <c r="G13" s="105" t="s">
        <v>304</v>
      </c>
      <c r="H13" s="103" t="s">
        <v>305</v>
      </c>
      <c r="I13" s="106">
        <v>3</v>
      </c>
      <c r="J13" s="106">
        <v>9</v>
      </c>
      <c r="K13" s="102">
        <v>12</v>
      </c>
      <c r="L13" s="102">
        <v>24</v>
      </c>
    </row>
    <row r="14" spans="1:12" s="100" customFormat="1" ht="15">
      <c r="A14" s="101">
        <v>27</v>
      </c>
      <c r="B14" s="102">
        <v>21004328</v>
      </c>
      <c r="C14" s="103" t="s">
        <v>202</v>
      </c>
      <c r="D14" s="104" t="s">
        <v>203</v>
      </c>
      <c r="E14" s="102">
        <v>4</v>
      </c>
      <c r="F14" s="102" t="s">
        <v>307</v>
      </c>
      <c r="G14" s="105" t="s">
        <v>332</v>
      </c>
      <c r="H14" s="103" t="s">
        <v>305</v>
      </c>
      <c r="I14" s="106">
        <v>0</v>
      </c>
      <c r="J14" s="106">
        <v>1</v>
      </c>
      <c r="K14" s="102">
        <v>1</v>
      </c>
      <c r="L14" s="102">
        <v>4</v>
      </c>
    </row>
    <row r="15" spans="1:12" s="100" customFormat="1" ht="15">
      <c r="A15" s="101">
        <v>20</v>
      </c>
      <c r="B15" s="102">
        <v>21003614</v>
      </c>
      <c r="C15" s="103" t="s">
        <v>206</v>
      </c>
      <c r="D15" s="104" t="s">
        <v>207</v>
      </c>
      <c r="E15" s="102">
        <v>6</v>
      </c>
      <c r="F15" s="102" t="s">
        <v>303</v>
      </c>
      <c r="G15" s="105" t="s">
        <v>325</v>
      </c>
      <c r="H15" s="103" t="s">
        <v>305</v>
      </c>
      <c r="I15" s="106">
        <v>3</v>
      </c>
      <c r="J15" s="106">
        <v>1</v>
      </c>
      <c r="K15" s="102">
        <v>4</v>
      </c>
      <c r="L15" s="102">
        <v>6</v>
      </c>
    </row>
    <row r="16" spans="1:12" s="100" customFormat="1" ht="15">
      <c r="A16" s="101">
        <v>2</v>
      </c>
      <c r="B16" s="102">
        <v>21002750</v>
      </c>
      <c r="C16" s="103" t="s">
        <v>215</v>
      </c>
      <c r="D16" s="104" t="s">
        <v>211</v>
      </c>
      <c r="E16" s="102">
        <v>63</v>
      </c>
      <c r="F16" s="102" t="s">
        <v>303</v>
      </c>
      <c r="G16" s="105" t="s">
        <v>306</v>
      </c>
      <c r="H16" s="103" t="s">
        <v>305</v>
      </c>
      <c r="I16" s="106">
        <v>2</v>
      </c>
      <c r="J16" s="106">
        <v>22</v>
      </c>
      <c r="K16" s="102">
        <v>24</v>
      </c>
      <c r="L16" s="102">
        <v>63</v>
      </c>
    </row>
    <row r="17" spans="1:12" s="100" customFormat="1" ht="15">
      <c r="A17" s="101">
        <v>18</v>
      </c>
      <c r="B17" s="102">
        <v>21003327</v>
      </c>
      <c r="C17" s="103" t="s">
        <v>210</v>
      </c>
      <c r="D17" s="104" t="s">
        <v>211</v>
      </c>
      <c r="E17" s="102">
        <v>2</v>
      </c>
      <c r="F17" s="102" t="s">
        <v>303</v>
      </c>
      <c r="G17" s="105" t="s">
        <v>323</v>
      </c>
      <c r="H17" s="103" t="s">
        <v>305</v>
      </c>
      <c r="I17" s="106">
        <v>0</v>
      </c>
      <c r="J17" s="106">
        <v>1</v>
      </c>
      <c r="K17" s="102">
        <v>1</v>
      </c>
      <c r="L17" s="102">
        <v>2</v>
      </c>
    </row>
    <row r="18" spans="1:12" s="100" customFormat="1" ht="15">
      <c r="A18" s="101">
        <v>28</v>
      </c>
      <c r="B18" s="102">
        <v>21004743</v>
      </c>
      <c r="C18" s="103" t="s">
        <v>218</v>
      </c>
      <c r="D18" s="104" t="s">
        <v>211</v>
      </c>
      <c r="E18" s="102">
        <v>165</v>
      </c>
      <c r="F18" s="102" t="s">
        <v>303</v>
      </c>
      <c r="G18" s="105" t="s">
        <v>333</v>
      </c>
      <c r="H18" s="103" t="s">
        <v>305</v>
      </c>
      <c r="I18" s="106">
        <v>0</v>
      </c>
      <c r="J18" s="106">
        <v>54</v>
      </c>
      <c r="K18" s="102">
        <v>54</v>
      </c>
      <c r="L18" s="102">
        <v>165</v>
      </c>
    </row>
    <row r="19" spans="1:12" s="100" customFormat="1" ht="15">
      <c r="A19" s="101">
        <v>23</v>
      </c>
      <c r="B19" s="102">
        <v>21003814</v>
      </c>
      <c r="C19" s="103" t="s">
        <v>221</v>
      </c>
      <c r="D19" s="104" t="s">
        <v>222</v>
      </c>
      <c r="E19" s="102">
        <v>1</v>
      </c>
      <c r="F19" s="102" t="s">
        <v>303</v>
      </c>
      <c r="G19" s="105" t="s">
        <v>328</v>
      </c>
      <c r="H19" s="103" t="s">
        <v>305</v>
      </c>
      <c r="I19" s="106">
        <v>1</v>
      </c>
      <c r="J19" s="106">
        <v>0</v>
      </c>
      <c r="K19" s="102">
        <v>1</v>
      </c>
      <c r="L19" s="102">
        <v>1</v>
      </c>
    </row>
    <row r="20" spans="1:12" s="100" customFormat="1" ht="15">
      <c r="A20" s="101">
        <v>7</v>
      </c>
      <c r="B20" s="102">
        <v>21003012</v>
      </c>
      <c r="C20" s="103" t="s">
        <v>225</v>
      </c>
      <c r="D20" s="104" t="s">
        <v>226</v>
      </c>
      <c r="E20" s="102">
        <v>210</v>
      </c>
      <c r="F20" s="102" t="s">
        <v>303</v>
      </c>
      <c r="G20" s="105" t="s">
        <v>312</v>
      </c>
      <c r="H20" s="103" t="s">
        <v>305</v>
      </c>
      <c r="I20" s="106">
        <v>0</v>
      </c>
      <c r="J20" s="106">
        <v>73</v>
      </c>
      <c r="K20" s="102">
        <v>73</v>
      </c>
      <c r="L20" s="102">
        <v>210</v>
      </c>
    </row>
    <row r="21" spans="1:12" s="100" customFormat="1" ht="15">
      <c r="A21" s="101">
        <v>22</v>
      </c>
      <c r="B21" s="102">
        <v>21003755</v>
      </c>
      <c r="C21" s="103" t="s">
        <v>229</v>
      </c>
      <c r="D21" s="104" t="s">
        <v>230</v>
      </c>
      <c r="E21" s="102">
        <v>230</v>
      </c>
      <c r="F21" s="102" t="s">
        <v>307</v>
      </c>
      <c r="G21" s="105" t="s">
        <v>327</v>
      </c>
      <c r="H21" s="103" t="s">
        <v>305</v>
      </c>
      <c r="I21" s="106">
        <v>0</v>
      </c>
      <c r="J21" s="106">
        <v>83</v>
      </c>
      <c r="K21" s="102">
        <v>83</v>
      </c>
      <c r="L21" s="102">
        <v>230</v>
      </c>
    </row>
    <row r="22" spans="1:12" s="100" customFormat="1" ht="15">
      <c r="A22" s="101">
        <v>29</v>
      </c>
      <c r="B22" s="102">
        <v>21004752</v>
      </c>
      <c r="C22" s="103" t="s">
        <v>233</v>
      </c>
      <c r="D22" s="104" t="s">
        <v>234</v>
      </c>
      <c r="E22" s="102">
        <v>46</v>
      </c>
      <c r="F22" s="102" t="s">
        <v>307</v>
      </c>
      <c r="G22" s="105" t="s">
        <v>334</v>
      </c>
      <c r="H22" s="103" t="s">
        <v>305</v>
      </c>
      <c r="I22" s="106">
        <v>9</v>
      </c>
      <c r="J22" s="106">
        <v>8</v>
      </c>
      <c r="K22" s="102">
        <v>17</v>
      </c>
      <c r="L22" s="102">
        <v>46</v>
      </c>
    </row>
    <row r="23" spans="1:12" s="100" customFormat="1" ht="15">
      <c r="A23" s="101">
        <v>25</v>
      </c>
      <c r="B23" s="102">
        <v>21004036</v>
      </c>
      <c r="C23" s="103" t="s">
        <v>237</v>
      </c>
      <c r="D23" s="104" t="s">
        <v>238</v>
      </c>
      <c r="E23" s="102">
        <v>14</v>
      </c>
      <c r="F23" s="102" t="s">
        <v>307</v>
      </c>
      <c r="G23" s="105" t="s">
        <v>330</v>
      </c>
      <c r="H23" s="103" t="s">
        <v>305</v>
      </c>
      <c r="I23" s="106">
        <v>3</v>
      </c>
      <c r="J23" s="106">
        <v>2</v>
      </c>
      <c r="K23" s="102">
        <v>5</v>
      </c>
      <c r="L23" s="102">
        <v>14</v>
      </c>
    </row>
    <row r="24" spans="1:12" s="100" customFormat="1" ht="15">
      <c r="A24" s="101">
        <v>6</v>
      </c>
      <c r="B24" s="102">
        <v>21002929</v>
      </c>
      <c r="C24" s="103" t="s">
        <v>241</v>
      </c>
      <c r="D24" s="104" t="s">
        <v>242</v>
      </c>
      <c r="E24" s="102">
        <v>1</v>
      </c>
      <c r="F24" s="102" t="s">
        <v>307</v>
      </c>
      <c r="G24" s="105" t="s">
        <v>311</v>
      </c>
      <c r="H24" s="103" t="s">
        <v>305</v>
      </c>
      <c r="I24" s="106">
        <v>0</v>
      </c>
      <c r="J24" s="106">
        <v>1</v>
      </c>
      <c r="K24" s="102">
        <v>1</v>
      </c>
      <c r="L24" s="102">
        <v>1</v>
      </c>
    </row>
    <row r="25" spans="1:12" s="100" customFormat="1" ht="15">
      <c r="A25" s="101">
        <v>21</v>
      </c>
      <c r="B25" s="102">
        <v>21003694</v>
      </c>
      <c r="C25" s="103" t="s">
        <v>245</v>
      </c>
      <c r="D25" s="104" t="s">
        <v>246</v>
      </c>
      <c r="E25" s="102">
        <v>22</v>
      </c>
      <c r="F25" s="102" t="s">
        <v>303</v>
      </c>
      <c r="G25" s="105" t="s">
        <v>326</v>
      </c>
      <c r="H25" s="103" t="s">
        <v>305</v>
      </c>
      <c r="I25" s="106">
        <v>7</v>
      </c>
      <c r="J25" s="106">
        <v>5</v>
      </c>
      <c r="K25" s="102">
        <v>12</v>
      </c>
      <c r="L25" s="102">
        <v>22</v>
      </c>
    </row>
    <row r="26" spans="1:12" s="100" customFormat="1" ht="25.5">
      <c r="A26" s="101">
        <v>5</v>
      </c>
      <c r="B26" s="102">
        <v>21002855</v>
      </c>
      <c r="C26" s="103" t="s">
        <v>249</v>
      </c>
      <c r="D26" s="104" t="s">
        <v>250</v>
      </c>
      <c r="E26" s="102">
        <v>25</v>
      </c>
      <c r="F26" s="102" t="s">
        <v>303</v>
      </c>
      <c r="G26" s="105" t="s">
        <v>310</v>
      </c>
      <c r="H26" s="103" t="s">
        <v>305</v>
      </c>
      <c r="I26" s="106">
        <v>0</v>
      </c>
      <c r="J26" s="106">
        <v>10</v>
      </c>
      <c r="K26" s="102">
        <v>10</v>
      </c>
      <c r="L26" s="102">
        <v>25</v>
      </c>
    </row>
    <row r="27" spans="1:12" s="100" customFormat="1" ht="15">
      <c r="A27" s="101">
        <v>3</v>
      </c>
      <c r="B27" s="102">
        <v>21002780</v>
      </c>
      <c r="C27" s="103" t="s">
        <v>253</v>
      </c>
      <c r="D27" s="104" t="s">
        <v>254</v>
      </c>
      <c r="E27" s="102">
        <v>6</v>
      </c>
      <c r="F27" s="102" t="s">
        <v>307</v>
      </c>
      <c r="G27" s="105" t="s">
        <v>308</v>
      </c>
      <c r="H27" s="103" t="s">
        <v>305</v>
      </c>
      <c r="I27" s="106">
        <v>1</v>
      </c>
      <c r="J27" s="106">
        <v>2</v>
      </c>
      <c r="K27" s="102">
        <v>3</v>
      </c>
      <c r="L27" s="102">
        <v>6</v>
      </c>
    </row>
    <row r="28" spans="1:12" s="100" customFormat="1" ht="15">
      <c r="A28" s="101">
        <v>8</v>
      </c>
      <c r="B28" s="102">
        <v>21003063</v>
      </c>
      <c r="C28" s="103" t="s">
        <v>257</v>
      </c>
      <c r="D28" s="104" t="s">
        <v>258</v>
      </c>
      <c r="E28" s="102">
        <v>4</v>
      </c>
      <c r="F28" s="102" t="s">
        <v>307</v>
      </c>
      <c r="G28" s="105" t="s">
        <v>313</v>
      </c>
      <c r="H28" s="103" t="s">
        <v>305</v>
      </c>
      <c r="I28" s="106">
        <v>0</v>
      </c>
      <c r="J28" s="106">
        <v>3</v>
      </c>
      <c r="K28" s="102">
        <v>3</v>
      </c>
      <c r="L28" s="102">
        <v>4</v>
      </c>
    </row>
    <row r="29" spans="1:12" s="100" customFormat="1" ht="15">
      <c r="A29" s="101">
        <v>4</v>
      </c>
      <c r="B29" s="102">
        <v>21002848</v>
      </c>
      <c r="C29" s="103" t="s">
        <v>265</v>
      </c>
      <c r="D29" s="104" t="s">
        <v>262</v>
      </c>
      <c r="E29" s="102">
        <v>20</v>
      </c>
      <c r="F29" s="102" t="s">
        <v>307</v>
      </c>
      <c r="G29" s="105" t="s">
        <v>309</v>
      </c>
      <c r="H29" s="103" t="s">
        <v>305</v>
      </c>
      <c r="I29" s="106">
        <v>1</v>
      </c>
      <c r="J29" s="106">
        <v>8</v>
      </c>
      <c r="K29" s="102">
        <v>9</v>
      </c>
      <c r="L29" s="102">
        <v>20</v>
      </c>
    </row>
    <row r="30" spans="1:12" s="100" customFormat="1" ht="15">
      <c r="A30" s="101">
        <v>15</v>
      </c>
      <c r="B30" s="102">
        <v>21003261</v>
      </c>
      <c r="C30" s="103" t="s">
        <v>261</v>
      </c>
      <c r="D30" s="104" t="s">
        <v>262</v>
      </c>
      <c r="E30" s="102">
        <v>29</v>
      </c>
      <c r="F30" s="102" t="s">
        <v>307</v>
      </c>
      <c r="G30" s="105" t="s">
        <v>320</v>
      </c>
      <c r="H30" s="103" t="s">
        <v>305</v>
      </c>
      <c r="I30" s="106">
        <v>6</v>
      </c>
      <c r="J30" s="106">
        <v>9</v>
      </c>
      <c r="K30" s="102">
        <v>15</v>
      </c>
      <c r="L30" s="102">
        <v>29</v>
      </c>
    </row>
    <row r="31" spans="1:12" s="100" customFormat="1" ht="15">
      <c r="A31" s="101">
        <v>12</v>
      </c>
      <c r="B31" s="102">
        <v>21003114</v>
      </c>
      <c r="C31" s="103" t="s">
        <v>272</v>
      </c>
      <c r="D31" s="104" t="s">
        <v>269</v>
      </c>
      <c r="E31" s="102">
        <v>4</v>
      </c>
      <c r="F31" s="102" t="s">
        <v>307</v>
      </c>
      <c r="G31" s="105" t="s">
        <v>317</v>
      </c>
      <c r="H31" s="103" t="s">
        <v>305</v>
      </c>
      <c r="I31" s="106">
        <v>1</v>
      </c>
      <c r="J31" s="106">
        <v>0</v>
      </c>
      <c r="K31" s="102">
        <v>1</v>
      </c>
      <c r="L31" s="102">
        <v>4</v>
      </c>
    </row>
    <row r="32" spans="1:12" s="100" customFormat="1" ht="15">
      <c r="A32" s="101">
        <v>13</v>
      </c>
      <c r="B32" s="102">
        <v>21003208</v>
      </c>
      <c r="C32" s="103" t="s">
        <v>268</v>
      </c>
      <c r="D32" s="104" t="s">
        <v>269</v>
      </c>
      <c r="E32" s="102">
        <v>52</v>
      </c>
      <c r="F32" s="102" t="s">
        <v>307</v>
      </c>
      <c r="G32" s="105" t="s">
        <v>318</v>
      </c>
      <c r="H32" s="103" t="s">
        <v>305</v>
      </c>
      <c r="I32" s="106">
        <v>7</v>
      </c>
      <c r="J32" s="106">
        <v>9</v>
      </c>
      <c r="K32" s="102">
        <v>16</v>
      </c>
      <c r="L32" s="102">
        <v>52</v>
      </c>
    </row>
    <row r="33" spans="1:12" s="100" customFormat="1" ht="15">
      <c r="A33" s="101">
        <v>16</v>
      </c>
      <c r="B33" s="102">
        <v>21003292</v>
      </c>
      <c r="C33" s="103" t="s">
        <v>275</v>
      </c>
      <c r="D33" s="104" t="s">
        <v>276</v>
      </c>
      <c r="E33" s="102">
        <v>51</v>
      </c>
      <c r="F33" s="102" t="s">
        <v>307</v>
      </c>
      <c r="G33" s="105" t="s">
        <v>321</v>
      </c>
      <c r="H33" s="103" t="s">
        <v>305</v>
      </c>
      <c r="I33" s="106">
        <v>3</v>
      </c>
      <c r="J33" s="106">
        <v>17</v>
      </c>
      <c r="K33" s="102">
        <v>20</v>
      </c>
      <c r="L33" s="102">
        <v>51</v>
      </c>
    </row>
    <row r="34" spans="1:12" s="100" customFormat="1" ht="15">
      <c r="A34" s="101">
        <v>11</v>
      </c>
      <c r="B34" s="102">
        <v>21003113</v>
      </c>
      <c r="C34" s="103" t="s">
        <v>279</v>
      </c>
      <c r="D34" s="104" t="s">
        <v>280</v>
      </c>
      <c r="E34" s="102">
        <v>65</v>
      </c>
      <c r="F34" s="102" t="s">
        <v>307</v>
      </c>
      <c r="G34" s="105" t="s">
        <v>316</v>
      </c>
      <c r="H34" s="103" t="s">
        <v>305</v>
      </c>
      <c r="I34" s="106">
        <v>3</v>
      </c>
      <c r="J34" s="106">
        <v>23</v>
      </c>
      <c r="K34" s="102">
        <v>26</v>
      </c>
      <c r="L34" s="102">
        <v>65</v>
      </c>
    </row>
    <row r="35" spans="1:12" s="100" customFormat="1" ht="15">
      <c r="A35" s="101">
        <v>19</v>
      </c>
      <c r="B35" s="102">
        <v>21003386</v>
      </c>
      <c r="C35" s="103" t="s">
        <v>283</v>
      </c>
      <c r="D35" s="104" t="s">
        <v>284</v>
      </c>
      <c r="E35" s="102">
        <v>37</v>
      </c>
      <c r="F35" s="102" t="s">
        <v>307</v>
      </c>
      <c r="G35" s="105" t="s">
        <v>324</v>
      </c>
      <c r="H35" s="103" t="s">
        <v>305</v>
      </c>
      <c r="I35" s="106">
        <v>9</v>
      </c>
      <c r="J35" s="106">
        <v>6</v>
      </c>
      <c r="K35" s="102">
        <v>15</v>
      </c>
      <c r="L35" s="102">
        <v>37</v>
      </c>
    </row>
    <row r="36" spans="1:12" s="100" customFormat="1" ht="15">
      <c r="A36" s="101">
        <v>10</v>
      </c>
      <c r="B36" s="102">
        <v>21003094</v>
      </c>
      <c r="C36" s="103" t="s">
        <v>287</v>
      </c>
      <c r="D36" s="104" t="s">
        <v>288</v>
      </c>
      <c r="E36" s="102">
        <v>4</v>
      </c>
      <c r="F36" s="102" t="s">
        <v>307</v>
      </c>
      <c r="G36" s="105" t="s">
        <v>315</v>
      </c>
      <c r="H36" s="103" t="s">
        <v>305</v>
      </c>
      <c r="I36" s="106">
        <v>0</v>
      </c>
      <c r="J36" s="106">
        <v>2</v>
      </c>
      <c r="K36" s="102">
        <v>2</v>
      </c>
      <c r="L36" s="102">
        <v>4</v>
      </c>
    </row>
    <row r="37" spans="1:12" ht="12" customHeight="1">
      <c r="A37" s="107"/>
      <c r="B37" s="108"/>
      <c r="C37" s="108"/>
      <c r="D37" s="108"/>
      <c r="E37" s="108"/>
      <c r="F37" s="108"/>
      <c r="G37" s="108"/>
      <c r="H37" s="108"/>
      <c r="I37" s="108"/>
      <c r="J37" s="108"/>
      <c r="K37" s="95"/>
    </row>
    <row r="38" spans="1:12" ht="15.75" customHeight="1">
      <c r="A38" s="107"/>
      <c r="B38" s="150"/>
      <c r="C38" s="150"/>
      <c r="D38" s="109"/>
      <c r="E38" s="112"/>
      <c r="F38" s="110"/>
      <c r="G38" s="110"/>
      <c r="H38" s="110"/>
      <c r="I38" s="151" t="s">
        <v>335</v>
      </c>
      <c r="J38" s="151"/>
      <c r="K38" s="151"/>
    </row>
    <row r="39" spans="1:12">
      <c r="A39" s="107"/>
      <c r="B39" s="150"/>
      <c r="C39" s="150"/>
      <c r="D39" s="109"/>
      <c r="E39" s="112"/>
      <c r="F39" s="111"/>
      <c r="G39" s="111"/>
      <c r="H39" s="111"/>
      <c r="I39" s="152" t="s">
        <v>336</v>
      </c>
      <c r="J39" s="152"/>
      <c r="K39" s="152"/>
    </row>
    <row r="40" spans="1:12">
      <c r="A40" s="107"/>
      <c r="B40" s="109"/>
      <c r="C40" s="109"/>
      <c r="D40" s="109"/>
      <c r="E40" s="112"/>
      <c r="F40" s="109"/>
      <c r="G40" s="109"/>
      <c r="H40" s="109"/>
      <c r="I40" s="109"/>
      <c r="J40" s="109"/>
      <c r="K40" s="109"/>
    </row>
    <row r="41" spans="1:12">
      <c r="A41" s="107"/>
      <c r="B41" s="109"/>
      <c r="C41" s="109"/>
      <c r="D41" s="109"/>
      <c r="E41" s="112"/>
      <c r="F41" s="109"/>
      <c r="G41" s="109"/>
      <c r="H41" s="109"/>
      <c r="I41" s="109"/>
      <c r="J41" s="109"/>
      <c r="K41" s="109"/>
    </row>
    <row r="42" spans="1:12">
      <c r="A42" s="107"/>
      <c r="B42" s="145"/>
      <c r="C42" s="145"/>
      <c r="D42" s="113"/>
      <c r="E42" s="113"/>
      <c r="F42" s="114"/>
      <c r="G42" s="114"/>
      <c r="H42" s="114"/>
      <c r="I42" s="114"/>
      <c r="J42" s="114"/>
      <c r="K42" s="114"/>
    </row>
    <row r="43" spans="1:12">
      <c r="A43" s="107"/>
      <c r="B43" s="108"/>
      <c r="C43" s="108"/>
      <c r="D43" s="108"/>
      <c r="E43" s="108"/>
      <c r="F43" s="108"/>
      <c r="G43" s="108"/>
      <c r="H43" s="108"/>
      <c r="I43" s="146" t="s">
        <v>337</v>
      </c>
      <c r="J43" s="146"/>
      <c r="K43" s="146"/>
    </row>
    <row r="44" spans="1:12">
      <c r="A44" s="107"/>
      <c r="B44" s="108"/>
      <c r="C44" s="108"/>
      <c r="D44" s="108"/>
      <c r="E44" s="108"/>
      <c r="F44" s="108"/>
      <c r="G44" s="108"/>
      <c r="H44" s="108"/>
      <c r="I44" s="108"/>
      <c r="J44" s="108"/>
      <c r="K44" s="108"/>
    </row>
    <row r="45" spans="1:12">
      <c r="A45" s="107"/>
      <c r="B45" s="108"/>
      <c r="C45" s="108"/>
      <c r="D45" s="108"/>
      <c r="E45" s="108"/>
      <c r="F45" s="108"/>
      <c r="G45" s="108"/>
      <c r="H45" s="108"/>
      <c r="I45" s="108"/>
      <c r="J45" s="108"/>
      <c r="K45" s="108"/>
    </row>
    <row r="46" spans="1:12">
      <c r="A46" s="107"/>
      <c r="B46" s="147"/>
      <c r="C46" s="147"/>
      <c r="D46" s="115"/>
      <c r="E46" s="115"/>
      <c r="F46" s="115"/>
      <c r="G46" s="115"/>
      <c r="H46" s="115"/>
      <c r="I46" s="115"/>
      <c r="J46" s="115"/>
      <c r="K46" s="95"/>
    </row>
    <row r="47" spans="1:12">
      <c r="A47" s="107"/>
      <c r="B47" s="95"/>
      <c r="C47" s="95"/>
      <c r="D47" s="95"/>
      <c r="E47" s="95"/>
      <c r="F47" s="95"/>
      <c r="G47" s="95"/>
      <c r="H47" s="95"/>
      <c r="I47" s="95"/>
      <c r="J47" s="95"/>
      <c r="K47" s="95"/>
    </row>
    <row r="48" spans="1:12">
      <c r="A48" s="116"/>
      <c r="B48" s="117"/>
      <c r="C48" s="117"/>
      <c r="D48" s="117"/>
      <c r="E48" s="117"/>
      <c r="F48" s="117"/>
      <c r="G48" s="117"/>
      <c r="H48" s="117"/>
      <c r="I48" s="117"/>
      <c r="J48" s="117"/>
    </row>
  </sheetData>
  <sortState ref="A8:WVT36">
    <sortCondition ref="D8:D36"/>
  </sortState>
  <mergeCells count="9">
    <mergeCell ref="B42:C42"/>
    <mergeCell ref="I43:K43"/>
    <mergeCell ref="B46:C46"/>
    <mergeCell ref="A4:K4"/>
    <mergeCell ref="A5:K5"/>
    <mergeCell ref="B38:C38"/>
    <mergeCell ref="I38:K38"/>
    <mergeCell ref="B39:C39"/>
    <mergeCell ref="I39:K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4"/>
      <c r="B2" s="164"/>
      <c r="C2" s="118"/>
      <c r="D2" s="118"/>
      <c r="E2" s="118"/>
      <c r="F2" s="118"/>
      <c r="G2" s="118"/>
      <c r="H2" s="3"/>
      <c r="I2" s="3"/>
      <c r="J2" s="3"/>
      <c r="K2" s="3"/>
      <c r="L2" s="3"/>
      <c r="M2" s="3"/>
      <c r="N2" s="3"/>
      <c r="O2" s="3"/>
      <c r="P2" s="3"/>
      <c r="Q2" s="3"/>
      <c r="R2" s="3"/>
      <c r="S2" s="3"/>
      <c r="T2" s="3"/>
    </row>
    <row r="3" spans="1:20" ht="9.9499999999999993" customHeight="1">
      <c r="A3" s="118"/>
      <c r="B3" s="118"/>
      <c r="C3" s="138"/>
      <c r="D3" s="138"/>
      <c r="E3" s="138"/>
      <c r="F3" s="138"/>
      <c r="G3" s="138"/>
      <c r="H3" s="3"/>
      <c r="I3" s="3"/>
      <c r="J3" s="3"/>
      <c r="K3" s="3"/>
      <c r="L3" s="3"/>
      <c r="M3" s="3"/>
      <c r="N3" s="3"/>
      <c r="O3" s="3"/>
      <c r="P3" s="3"/>
      <c r="Q3" s="3"/>
      <c r="R3" s="3"/>
      <c r="S3" s="3"/>
      <c r="T3" s="3"/>
    </row>
    <row r="4" spans="1:20" ht="21.95" customHeight="1">
      <c r="A4" s="139" t="s">
        <v>61</v>
      </c>
      <c r="B4" s="139"/>
      <c r="C4" s="139"/>
      <c r="D4" s="139"/>
      <c r="E4" s="139"/>
      <c r="F4" s="139"/>
      <c r="G4" s="139"/>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2023-02-24T02:55:45Z</cp:lastPrinted>
  <dcterms:created xsi:type="dcterms:W3CDTF">1999-12-31T18:49:42Z</dcterms:created>
  <dcterms:modified xsi:type="dcterms:W3CDTF">2023-02-24T02:56:03Z</dcterms:modified>
</cp:coreProperties>
</file>