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phong trào (2)" sheetId="28" r:id="rId3"/>
    <sheet name="vắng" sheetId="27" r:id="rId4"/>
    <sheet name="RL.Cá nhân" sheetId="24" r:id="rId5"/>
    <sheet name="00000000" sheetId="10" state="veryHidden" r:id="rId6"/>
  </sheets>
  <definedNames>
    <definedName name="_Fill" localSheetId="2" hidden="1">#REF!</definedName>
    <definedName name="_Fill" hidden="1">#REF!</definedName>
    <definedName name="_xlnm._FilterDatabase" localSheetId="3" hidden="1">vắng!$A$8:$WVT$24</definedName>
    <definedName name="_xlnm.Print_Area" localSheetId="0">'M. Tong hop'!$A$1:$J$45</definedName>
    <definedName name="_xlnm.Print_Titles" localSheetId="4">'RL.Cá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12" i="25"/>
  <c r="F13" i="25"/>
  <c r="F14" i="25"/>
  <c r="F15" i="25"/>
  <c r="F16" i="25"/>
  <c r="F17" i="25"/>
  <c r="F18" i="25"/>
  <c r="F19" i="25"/>
  <c r="F20" i="25"/>
  <c r="F21" i="25"/>
  <c r="F22" i="25"/>
  <c r="F23" i="25"/>
  <c r="F24" i="25"/>
  <c r="F25" i="25"/>
  <c r="F26" i="25"/>
  <c r="F27" i="25"/>
  <c r="F28" i="25"/>
  <c r="F29" i="25"/>
  <c r="F12" i="25"/>
  <c r="E38" i="25" l="1"/>
  <c r="E33" i="25"/>
  <c r="G38" i="25"/>
  <c r="H38" i="25" s="1"/>
  <c r="G33" i="25"/>
  <c r="F38" i="25" l="1"/>
  <c r="F33" i="25"/>
  <c r="H33" i="25"/>
  <c r="E34" i="25"/>
  <c r="F34" i="25" s="1"/>
  <c r="G34" i="25"/>
  <c r="H34" i="25" s="1"/>
  <c r="E35" i="25"/>
  <c r="F35" i="25" s="1"/>
  <c r="G35" i="25"/>
  <c r="H35" i="25" s="1"/>
  <c r="E36" i="25"/>
  <c r="F36" i="25" s="1"/>
  <c r="G36" i="25"/>
  <c r="H36" i="25" s="1"/>
  <c r="E37" i="25"/>
  <c r="F37" i="25" s="1"/>
  <c r="G37" i="25"/>
  <c r="H3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<sst xmlns="http://schemas.openxmlformats.org/spreadsheetml/2006/main" count="586" uniqueCount="287">
  <si>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</si>
  <si>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</si>
  <si>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</si>
  <si>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</si>
  <si>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</si>
  <si>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</si>
  <si>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</si>
  <si>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</si>
  <si>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</si>
  <si>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</si>
  <si>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</si>
  <si>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</si>
  <si>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</si>
  <si>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</si>
  <si>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</si>
  <si>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</si>
  <si>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</si>
  <si>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</si>
  <si>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</si>
  <si>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</si>
  <si>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</si>
  <si>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</si>
  <si>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</si>
  <si>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</si>
  <si>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</si>
  <si>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</si>
  <si>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</si>
  <si>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</si>
  <si>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</si>
  <si>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</si>
  <si>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</si>
  <si>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</si>
  <si>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</si>
  <si>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</si>
  <si>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</si>
  <si>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</si>
  <si>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</si>
  <si>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</si>
  <si>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</si>
  <si>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</si>
  <si>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</si>
  <si>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</si>
  <si>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</si>
  <si>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</si>
  <si>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</si>
  <si>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</si>
  <si>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</si>
  <si>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</si>
  <si>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</si>
  <si>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</si>
  <si>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</si>
  <si>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</si>
  <si>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</si>
  <si>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</si>
  <si>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</si>
  <si>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</si>
  <si>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</si>
  <si>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</si>
  <si>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</si>
  <si>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</si>
  <si>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</si>
  <si>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</si>
  <si>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</si>
  <si>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</si>
  <si>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</si>
  <si>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</si>
  <si>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</si>
  <si>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</si>
  <si>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</si>
  <si>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</si>
  <si>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</si>
  <si>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</si>
  <si>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</si>
  <si>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</si>
  <si>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</si>
  <si>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</si>
  <si>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</si>
  <si>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</si>
  <si>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</si>
  <si>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</si>
  <si>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</si>
  <si>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</si>
  <si>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</si>
  <si>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</si>
  <si>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</si>
  <si>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</si>
  <si>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</si>
  <si>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</si>
  <si>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</si>
  <si>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</si>
  <si>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</si>
  <si>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</si>
  <si>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</si>
  <si>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</si>
  <si>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</si>
  <si>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</si>
  <si>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</si>
  <si>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</si>
  <si>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</si>
  <si>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</si>
  <si>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</si>
  <si>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</si>
  <si>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</si>
  <si>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</si>
  <si>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</si>
  <si>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</si>
  <si>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</si>
  <si>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</si>
  <si>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</si>
  <si>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</si>
  <si>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</si>
  <si>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</si>
  <si>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</si>
  <si>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</si>
  <si>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</si>
  <si>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</si>
  <si>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</si>
  <si>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</si>
  <si>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</si>
  <si>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</si>
  <si>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</si>
  <si>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</si>
  <si>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</si>
  <si>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</si>
  <si>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</si>
  <si>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</si>
  <si>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</si>
  <si>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</si>
  <si>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</si>
  <si>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</si>
  <si>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</si>
  <si>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</si>
  <si>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</si>
  <si>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</si>
  <si>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</si>
  <si>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</si>
  <si>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</si>
  <si>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</si>
  <si>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</si>
  <si>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</si>
  <si>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</si>
  <si>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</si>
  <si>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</si>
  <si>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</si>
  <si>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</si>
  <si>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</si>
  <si>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</si>
  <si>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</si>
  <si>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</si>
  <si>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</si>
  <si>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</si>
  <si>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</si>
  <si>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</si>
  <si>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</si>
  <si>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</si>
  <si>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</si>
  <si>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</si>
  <si>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</si>
  <si>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</si>
  <si>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</si>
  <si>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</si>
  <si>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22C1-KLB1</t>
  </si>
  <si>
    <t>Khóa học: 2022</t>
  </si>
  <si>
    <t>Ngành: Kỹ thuật làm bánh</t>
  </si>
  <si>
    <t>Bậc đào tạo: Cao đẳng</t>
  </si>
  <si>
    <t xml:space="preserve">Chuyên ngành: Kỹ thuật làm bánh  </t>
  </si>
  <si>
    <t>Loại đào tạo: Chính quy 2.5 năm</t>
  </si>
  <si>
    <t>STT</t>
  </si>
  <si>
    <t>Mã SV</t>
  </si>
  <si>
    <t>Họ đệm</t>
  </si>
  <si>
    <t>Tên</t>
  </si>
  <si>
    <t>Talkshow</t>
  </si>
  <si>
    <t>Số ĐT</t>
  </si>
  <si>
    <t>Ghi chú</t>
  </si>
  <si>
    <t>22003825</t>
  </si>
  <si>
    <t>Lục Quốc</t>
  </si>
  <si>
    <t>Anh</t>
  </si>
  <si>
    <t>0961324565</t>
  </si>
  <si>
    <t>22004246</t>
  </si>
  <si>
    <t>Trần Thị Kim</t>
  </si>
  <si>
    <t>Ánh</t>
  </si>
  <si>
    <t>0903601488</t>
  </si>
  <si>
    <t>22003883</t>
  </si>
  <si>
    <t>Nguyễn Lê Tiến</t>
  </si>
  <si>
    <t>Đạt</t>
  </si>
  <si>
    <t>X</t>
  </si>
  <si>
    <t>0938939853</t>
  </si>
  <si>
    <t>22002317</t>
  </si>
  <si>
    <t>Trần Thị Mỹ</t>
  </si>
  <si>
    <t>Dung</t>
  </si>
  <si>
    <t>0365076917</t>
  </si>
  <si>
    <t>22003674</t>
  </si>
  <si>
    <t>Nguyễn Ngọc Kim</t>
  </si>
  <si>
    <t>Hân</t>
  </si>
  <si>
    <t>0702886215</t>
  </si>
  <si>
    <t>22001022</t>
  </si>
  <si>
    <t>Hồ Kiến</t>
  </si>
  <si>
    <t>Hưng</t>
  </si>
  <si>
    <t>0822959190</t>
  </si>
  <si>
    <t>22000506</t>
  </si>
  <si>
    <t>Lục Khải</t>
  </si>
  <si>
    <t>Minh</t>
  </si>
  <si>
    <t>0879649682</t>
  </si>
  <si>
    <t>22004020</t>
  </si>
  <si>
    <t>Đỗ Thị Kim</t>
  </si>
  <si>
    <t>Ngọc</t>
  </si>
  <si>
    <t>0928244660</t>
  </si>
  <si>
    <t>22003520</t>
  </si>
  <si>
    <t>Phạm Thị Minh</t>
  </si>
  <si>
    <t>Nguyệt</t>
  </si>
  <si>
    <t>0855183839</t>
  </si>
  <si>
    <t>22004583</t>
  </si>
  <si>
    <t>Lê Thị Thanh</t>
  </si>
  <si>
    <t>Nhàn</t>
  </si>
  <si>
    <t>0348245089</t>
  </si>
  <si>
    <t>22004734</t>
  </si>
  <si>
    <t>Hà Linh</t>
  </si>
  <si>
    <t>Nhi</t>
  </si>
  <si>
    <t>0979747106</t>
  </si>
  <si>
    <t>22002761</t>
  </si>
  <si>
    <t>Võ Minh</t>
  </si>
  <si>
    <t>Quang</t>
  </si>
  <si>
    <t>0355695491</t>
  </si>
  <si>
    <t>22004355</t>
  </si>
  <si>
    <t>Phạm Hoàng</t>
  </si>
  <si>
    <t>Tâm</t>
  </si>
  <si>
    <t>0966564329</t>
  </si>
  <si>
    <t>22004721</t>
  </si>
  <si>
    <t>Đỗ Nguyễn Anh</t>
  </si>
  <si>
    <t>Thư</t>
  </si>
  <si>
    <t>0933882593</t>
  </si>
  <si>
    <t>22004824</t>
  </si>
  <si>
    <t>Vũ Đỗ Minh</t>
  </si>
  <si>
    <t>0902977558</t>
  </si>
  <si>
    <t>22004445</t>
  </si>
  <si>
    <t>Lê Thị Hoài</t>
  </si>
  <si>
    <t>Thương</t>
  </si>
  <si>
    <t>0769764829</t>
  </si>
  <si>
    <t>22003775</t>
  </si>
  <si>
    <t>Trần Thanh</t>
  </si>
  <si>
    <t>Tùng</t>
  </si>
  <si>
    <t>0903370197</t>
  </si>
  <si>
    <t>22002999</t>
  </si>
  <si>
    <t>Mai Cao</t>
  </si>
  <si>
    <t>Vương</t>
  </si>
  <si>
    <t>0772738150</t>
  </si>
  <si>
    <t>Sỉ số: 18</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</si>
  <si>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</si>
  <si>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</si>
  <si>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</si>
  <si>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</si>
  <si>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</si>
  <si>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</si>
  <si>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</si>
  <si>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</si>
  <si>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</si>
  <si>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</si>
  <si>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</si>
  <si>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</si>
  <si>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</si>
  <si>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10/08/2002</t>
  </si>
  <si>
    <t>22C1-KLB1</t>
  </si>
  <si>
    <t>09/05/2003</t>
  </si>
  <si>
    <t>Nữ</t>
  </si>
  <si>
    <t>20/10/2003</t>
  </si>
  <si>
    <t>21/05/2002</t>
  </si>
  <si>
    <t>26/09/2004</t>
  </si>
  <si>
    <t>27/07/2004</t>
  </si>
  <si>
    <t>19/08/2004</t>
  </si>
  <si>
    <t>09/10/2004</t>
  </si>
  <si>
    <t>15/03/2002</t>
  </si>
  <si>
    <t>27/02/2002</t>
  </si>
  <si>
    <t>28/01/2002</t>
  </si>
  <si>
    <t>09/08/2004</t>
  </si>
  <si>
    <t>07/09/2004</t>
  </si>
  <si>
    <t>04/07/2002</t>
  </si>
  <si>
    <t>26/10/2004</t>
  </si>
  <si>
    <t>27/11/2004</t>
  </si>
  <si>
    <t>27/06/2004</t>
  </si>
  <si>
    <t>TP. HCM, ngày 22 tháng 03 năm 2023</t>
  </si>
  <si>
    <t>Trưởng Khoa</t>
  </si>
  <si>
    <t>……………………………..</t>
  </si>
  <si>
    <t xml:space="preserve">Lớp:    22C1-KLB1    Sĩ số:    18      Khoa:         Kinh tế   </t>
  </si>
  <si>
    <t>Kiến tập TNH 01/03</t>
  </si>
  <si>
    <t>Kiến tập TNH 01/04</t>
  </si>
  <si>
    <t>Bế mạc Straup</t>
  </si>
  <si>
    <t>HT HT 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</si>
</sst>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36" fillId="0" borderId="0" xfId="0" applyFont="1"/>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33" fillId="3" borderId="0" xfId="0" applyFont="1" applyFill="1" applyAlignment="1">
      <alignment horizontal="center"/>
    </xf>
    <xf numFmtId="0" fontId="40" fillId="3" borderId="0" xfId="0" applyFont="1" applyFill="1" applyAlignment="1">
      <alignment horizontal="center"/>
    </xf>
    <xf numFmtId="0" fontId="41" fillId="2" borderId="2" xfId="0" applyFont="1" applyFill="1" applyBorder="1" applyAlignment="1">
      <alignment horizontal="center" vertical="center" wrapText="1"/>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476250</xdr:colOff>
      <xdr:row>3</xdr:row>
      <xdr:rowOff>0</xdr:rowOff>
    </xdr:from>
    <xdr:to>
      <xdr:col>8</xdr:col>
      <xdr:colOff>401955</xdr:colOff>
      <xdr:row>3</xdr:row>
      <xdr:rowOff>0</xdr:rowOff>
    </xdr:to>
    <xdr:sp macro="" textlink="">
      <xdr:nvSpPr>
        <xdr:cNvPr id="3" name="Line 124"/>
        <xdr:cNvSpPr>
          <a:spLocks noChangeShapeType="1"/>
        </xdr:cNvSpPr>
      </xdr:nvSpPr>
      <xdr:spPr bwMode="auto">
        <a:xfrm>
          <a:off x="4448175"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866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8667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1</xdr:col>
      <xdr:colOff>666750</xdr:colOff>
      <xdr:row>2</xdr:row>
      <xdr:rowOff>104775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57300" cy="48577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134100"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618172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view="pageBreakPreview" zoomScaleNormal="100" zoomScaleSheetLayoutView="100" workbookViewId="0">
      <selection activeCell="A6" sqref="A6:I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75" style="4" customWidth="1"/>
    <col min="10" max="16384" width="9" style="4"/>
  </cols>
  <sheetData>
    <row r="1" spans="1:20" ht="15" customHeight="1">
      <c r="A1" s="46"/>
      <c r="B1" s="46"/>
      <c r="C1" s="46"/>
      <c r="D1" s="46"/>
      <c r="E1" s="46"/>
      <c r="F1" s="46"/>
      <c r="G1" s="46"/>
      <c r="H1" s="46"/>
      <c r="I1" s="47" t="s">
        <v>133</v>
      </c>
    </row>
    <row r="2" spans="1:20" ht="17.100000000000001" customHeight="1">
      <c r="A2" s="123" t="s">
        <v>134</v>
      </c>
      <c r="B2" s="123"/>
      <c r="C2" s="123"/>
      <c r="D2" s="123"/>
      <c r="E2" s="124" t="s">
        <v>135</v>
      </c>
      <c r="F2" s="124"/>
      <c r="G2" s="124"/>
      <c r="H2" s="124"/>
      <c r="I2" s="124"/>
      <c r="J2" s="3"/>
      <c r="K2" s="3"/>
      <c r="L2" s="3"/>
      <c r="M2" s="3"/>
      <c r="N2" s="3"/>
      <c r="O2" s="3"/>
      <c r="P2" s="3"/>
      <c r="Q2" s="3"/>
      <c r="R2" s="3"/>
      <c r="S2" s="3"/>
      <c r="T2" s="3"/>
    </row>
    <row r="3" spans="1:20" ht="17.100000000000001" customHeight="1">
      <c r="A3" s="124" t="s">
        <v>136</v>
      </c>
      <c r="B3" s="124"/>
      <c r="C3" s="124"/>
      <c r="D3" s="124"/>
      <c r="E3" s="125" t="s">
        <v>137</v>
      </c>
      <c r="F3" s="125"/>
      <c r="G3" s="125"/>
      <c r="H3" s="125"/>
      <c r="I3" s="125"/>
      <c r="J3" s="3"/>
      <c r="K3" s="3"/>
      <c r="L3" s="3"/>
      <c r="M3" s="3"/>
      <c r="N3" s="3"/>
      <c r="O3" s="3"/>
      <c r="P3" s="3"/>
      <c r="Q3" s="3"/>
      <c r="R3" s="3"/>
      <c r="S3" s="3"/>
      <c r="T3" s="3"/>
    </row>
    <row r="4" spans="1:20" ht="17.100000000000001" customHeight="1">
      <c r="A4" s="124" t="s">
        <v>138</v>
      </c>
      <c r="B4" s="124"/>
      <c r="C4" s="124"/>
      <c r="D4" s="124"/>
      <c r="E4" s="126"/>
      <c r="F4" s="126"/>
      <c r="G4" s="126"/>
      <c r="H4" s="126"/>
      <c r="I4" s="126"/>
      <c r="J4" s="3"/>
      <c r="K4" s="3"/>
      <c r="L4" s="3"/>
      <c r="M4" s="3"/>
      <c r="N4" s="3"/>
      <c r="O4" s="3"/>
      <c r="P4" s="3"/>
      <c r="Q4" s="3"/>
      <c r="R4" s="3"/>
      <c r="S4" s="3"/>
      <c r="T4" s="3"/>
    </row>
    <row r="5" spans="1:20" s="49" customFormat="1" ht="12" customHeight="1">
      <c r="A5" s="128"/>
      <c r="B5" s="128"/>
      <c r="C5" s="128"/>
      <c r="D5" s="128"/>
      <c r="E5" s="48"/>
      <c r="J5" s="48"/>
      <c r="K5" s="48"/>
      <c r="L5" s="48"/>
      <c r="M5" s="48"/>
      <c r="N5" s="48"/>
      <c r="O5" s="48"/>
      <c r="P5" s="48"/>
      <c r="Q5" s="48"/>
      <c r="R5" s="48"/>
      <c r="S5" s="48"/>
      <c r="T5" s="48"/>
    </row>
    <row r="6" spans="1:20" ht="24.95" customHeight="1">
      <c r="A6" s="129" t="s">
        <v>139</v>
      </c>
      <c r="B6" s="129"/>
      <c r="C6" s="129"/>
      <c r="D6" s="129"/>
      <c r="E6" s="129"/>
      <c r="F6" s="129"/>
      <c r="G6" s="129"/>
      <c r="H6" s="129"/>
      <c r="I6" s="129"/>
      <c r="J6" s="5"/>
      <c r="K6" s="5"/>
      <c r="L6" s="5"/>
      <c r="M6" s="5"/>
      <c r="N6" s="5"/>
      <c r="O6" s="5"/>
      <c r="P6" s="5"/>
      <c r="Q6" s="5"/>
      <c r="R6" s="5"/>
      <c r="S6" s="5"/>
      <c r="T6" s="5"/>
    </row>
    <row r="7" spans="1:20" s="8" customFormat="1" ht="20.100000000000001" customHeight="1">
      <c r="A7" s="129" t="s">
        <v>158</v>
      </c>
      <c r="B7" s="129"/>
      <c r="C7" s="129"/>
      <c r="D7" s="129"/>
      <c r="E7" s="129"/>
      <c r="F7" s="129"/>
      <c r="G7" s="129"/>
      <c r="H7" s="129"/>
      <c r="I7" s="129"/>
      <c r="J7" s="50"/>
      <c r="K7" s="50"/>
      <c r="L7" s="50"/>
      <c r="M7" s="50"/>
      <c r="N7" s="50"/>
      <c r="O7" s="50"/>
      <c r="P7" s="50"/>
      <c r="Q7" s="50"/>
      <c r="R7" s="50"/>
      <c r="S7" s="50"/>
      <c r="T7" s="50"/>
    </row>
    <row r="8" spans="1:20" s="8" customFormat="1" ht="18" customHeight="1">
      <c r="A8" s="130" t="s">
        <v>282</v>
      </c>
      <c r="B8" s="130"/>
      <c r="C8" s="130"/>
      <c r="D8" s="130"/>
      <c r="E8" s="130"/>
      <c r="F8" s="130"/>
      <c r="G8" s="130"/>
      <c r="H8" s="130"/>
      <c r="I8" s="13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1" t="s">
        <v>0</v>
      </c>
      <c r="B10" s="131" t="s">
        <v>140</v>
      </c>
      <c r="C10" s="134" t="s">
        <v>141</v>
      </c>
      <c r="D10" s="135"/>
      <c r="E10" s="138" t="s">
        <v>142</v>
      </c>
      <c r="F10" s="139"/>
      <c r="G10" s="138" t="s">
        <v>143</v>
      </c>
      <c r="H10" s="139"/>
      <c r="I10" s="140" t="s">
        <v>13</v>
      </c>
    </row>
    <row r="11" spans="1:20" s="12" customFormat="1" ht="30" customHeight="1">
      <c r="A11" s="132"/>
      <c r="B11" s="133"/>
      <c r="C11" s="136"/>
      <c r="D11" s="137"/>
      <c r="E11" s="52" t="s">
        <v>144</v>
      </c>
      <c r="F11" s="52" t="s">
        <v>145</v>
      </c>
      <c r="G11" s="52" t="s">
        <v>144</v>
      </c>
      <c r="H11" s="52" t="s">
        <v>145</v>
      </c>
      <c r="I11" s="132"/>
    </row>
    <row r="12" spans="1:20" s="12" customFormat="1" ht="17.45" customHeight="1">
      <c r="A12" s="45">
        <v>1</v>
      </c>
      <c r="B12" s="64" t="s">
        <v>174</v>
      </c>
      <c r="C12" s="63" t="s">
        <v>175</v>
      </c>
      <c r="D12" s="53" t="s">
        <v>176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178</v>
      </c>
      <c r="C13" s="63" t="s">
        <v>179</v>
      </c>
      <c r="D13" s="53" t="s">
        <v>180</v>
      </c>
      <c r="E13" s="45"/>
      <c r="F13" s="54" t="str">
        <f t="shared" ref="F13:F28" si="0">IF(AND(E13&gt;=90),"XS",IF(AND(E13&gt;=80),"Tốt",IF(AND(E13&gt;=70),"Khá",IF(AND(E13&gt;=60),"TB",IF(AND(E13&gt;=50),"TB",IF(AND(E13&lt;50),IF(AND(E13&gt;0),"Yếu",IF(AND(E13=0),"KXL"," "))))))))</f>
        <v>KXL</v>
      </c>
      <c r="G13" s="45"/>
      <c r="H13" s="60" t="str">
        <f t="shared" ref="H13:H28" si="1">IF(AND(G13&gt;=90),"XS",IF(AND(G13&gt;=80),"Tốt",IF(AND(G13&gt;=70),"Khá",IF(AND(G13&gt;=60),"TB",IF(AND(G13&gt;=50),"TB",IF(AND(G13&lt;50),IF(AND(G13&gt;0),"Yếu",IF(AND(G13=0),"KXL"," "))))))))</f>
        <v>KXL</v>
      </c>
      <c r="I13" s="65"/>
    </row>
    <row r="14" spans="1:20" s="12" customFormat="1" ht="17.45" customHeight="1">
      <c r="A14" s="45">
        <v>3</v>
      </c>
      <c r="B14" s="64" t="s">
        <v>182</v>
      </c>
      <c r="C14" s="63" t="s">
        <v>183</v>
      </c>
      <c r="D14" s="53" t="s">
        <v>184</v>
      </c>
      <c r="E14" s="45"/>
      <c r="F14" s="54" t="str">
        <f t="shared" si="0"/>
        <v>KXL</v>
      </c>
      <c r="G14" s="45"/>
      <c r="H14" s="60" t="str">
        <f t="shared" si="1"/>
        <v>KXL</v>
      </c>
      <c r="I14" s="65"/>
    </row>
    <row r="15" spans="1:20" s="12" customFormat="1" ht="17.45" customHeight="1">
      <c r="A15" s="45">
        <v>4</v>
      </c>
      <c r="B15" s="64" t="s">
        <v>187</v>
      </c>
      <c r="C15" s="63" t="s">
        <v>188</v>
      </c>
      <c r="D15" s="53" t="s">
        <v>189</v>
      </c>
      <c r="E15" s="45"/>
      <c r="F15" s="54" t="str">
        <f t="shared" si="0"/>
        <v>KXL</v>
      </c>
      <c r="G15" s="45"/>
      <c r="H15" s="60" t="str">
        <f t="shared" si="1"/>
        <v>KXL</v>
      </c>
      <c r="I15" s="14"/>
    </row>
    <row r="16" spans="1:20" s="12" customFormat="1" ht="17.45" customHeight="1">
      <c r="A16" s="45">
        <v>5</v>
      </c>
      <c r="B16" s="64" t="s">
        <v>191</v>
      </c>
      <c r="C16" s="63" t="s">
        <v>192</v>
      </c>
      <c r="D16" s="53" t="s">
        <v>193</v>
      </c>
      <c r="E16" s="45"/>
      <c r="F16" s="54" t="str">
        <f t="shared" si="0"/>
        <v>KXL</v>
      </c>
      <c r="G16" s="45"/>
      <c r="H16" s="60" t="str">
        <f t="shared" si="1"/>
        <v>KXL</v>
      </c>
      <c r="I16" s="14"/>
    </row>
    <row r="17" spans="1:9" s="12" customFormat="1" ht="17.45" customHeight="1">
      <c r="A17" s="45">
        <v>6</v>
      </c>
      <c r="B17" s="64" t="s">
        <v>195</v>
      </c>
      <c r="C17" s="63" t="s">
        <v>196</v>
      </c>
      <c r="D17" s="53" t="s">
        <v>197</v>
      </c>
      <c r="E17" s="45"/>
      <c r="F17" s="54" t="str">
        <f t="shared" si="0"/>
        <v>KXL</v>
      </c>
      <c r="G17" s="45"/>
      <c r="H17" s="60" t="str">
        <f t="shared" si="1"/>
        <v>KXL</v>
      </c>
      <c r="I17" s="14"/>
    </row>
    <row r="18" spans="1:9" s="12" customFormat="1" ht="17.45" customHeight="1">
      <c r="A18" s="45">
        <v>7</v>
      </c>
      <c r="B18" s="64" t="s">
        <v>199</v>
      </c>
      <c r="C18" s="63" t="s">
        <v>200</v>
      </c>
      <c r="D18" s="53" t="s">
        <v>201</v>
      </c>
      <c r="E18" s="45"/>
      <c r="F18" s="54" t="str">
        <f t="shared" si="0"/>
        <v>KXL</v>
      </c>
      <c r="G18" s="45"/>
      <c r="H18" s="60" t="str">
        <f t="shared" si="1"/>
        <v>KXL</v>
      </c>
      <c r="I18" s="14"/>
    </row>
    <row r="19" spans="1:9" s="12" customFormat="1" ht="17.45" customHeight="1">
      <c r="A19" s="45">
        <v>8</v>
      </c>
      <c r="B19" s="64" t="s">
        <v>203</v>
      </c>
      <c r="C19" s="63" t="s">
        <v>204</v>
      </c>
      <c r="D19" s="53" t="s">
        <v>205</v>
      </c>
      <c r="E19" s="45"/>
      <c r="F19" s="54" t="str">
        <f t="shared" si="0"/>
        <v>KXL</v>
      </c>
      <c r="G19" s="45"/>
      <c r="H19" s="60" t="str">
        <f t="shared" si="1"/>
        <v>KXL</v>
      </c>
      <c r="I19" s="14"/>
    </row>
    <row r="20" spans="1:9" s="12" customFormat="1" ht="17.45" customHeight="1">
      <c r="A20" s="45">
        <v>9</v>
      </c>
      <c r="B20" s="64" t="s">
        <v>207</v>
      </c>
      <c r="C20" s="63" t="s">
        <v>208</v>
      </c>
      <c r="D20" s="53" t="s">
        <v>209</v>
      </c>
      <c r="E20" s="45"/>
      <c r="F20" s="54" t="str">
        <f t="shared" si="0"/>
        <v>KXL</v>
      </c>
      <c r="G20" s="45"/>
      <c r="H20" s="60" t="str">
        <f t="shared" si="1"/>
        <v>KXL</v>
      </c>
      <c r="I20" s="65"/>
    </row>
    <row r="21" spans="1:9" s="12" customFormat="1" ht="17.45" customHeight="1">
      <c r="A21" s="45">
        <v>10</v>
      </c>
      <c r="B21" s="64" t="s">
        <v>211</v>
      </c>
      <c r="C21" s="63" t="s">
        <v>212</v>
      </c>
      <c r="D21" s="53" t="s">
        <v>213</v>
      </c>
      <c r="E21" s="45"/>
      <c r="F21" s="54" t="str">
        <f t="shared" si="0"/>
        <v>KXL</v>
      </c>
      <c r="G21" s="45"/>
      <c r="H21" s="60" t="str">
        <f t="shared" si="1"/>
        <v>KXL</v>
      </c>
      <c r="I21" s="65"/>
    </row>
    <row r="22" spans="1:9" s="12" customFormat="1" ht="17.45" customHeight="1">
      <c r="A22" s="45">
        <v>11</v>
      </c>
      <c r="B22" s="64" t="s">
        <v>215</v>
      </c>
      <c r="C22" s="63" t="s">
        <v>216</v>
      </c>
      <c r="D22" s="53" t="s">
        <v>217</v>
      </c>
      <c r="E22" s="45"/>
      <c r="F22" s="54" t="str">
        <f t="shared" si="0"/>
        <v>KXL</v>
      </c>
      <c r="G22" s="45"/>
      <c r="H22" s="60" t="str">
        <f t="shared" si="1"/>
        <v>KXL</v>
      </c>
      <c r="I22" s="65"/>
    </row>
    <row r="23" spans="1:9" s="12" customFormat="1" ht="17.45" customHeight="1">
      <c r="A23" s="45">
        <v>12</v>
      </c>
      <c r="B23" s="64" t="s">
        <v>219</v>
      </c>
      <c r="C23" s="63" t="s">
        <v>220</v>
      </c>
      <c r="D23" s="53" t="s">
        <v>221</v>
      </c>
      <c r="E23" s="45"/>
      <c r="F23" s="54" t="str">
        <f t="shared" si="0"/>
        <v>KXL</v>
      </c>
      <c r="G23" s="45"/>
      <c r="H23" s="60" t="str">
        <f t="shared" si="1"/>
        <v>KXL</v>
      </c>
      <c r="I23" s="14"/>
    </row>
    <row r="24" spans="1:9" s="12" customFormat="1" ht="17.45" customHeight="1">
      <c r="A24" s="45">
        <v>13</v>
      </c>
      <c r="B24" s="64" t="s">
        <v>223</v>
      </c>
      <c r="C24" s="63" t="s">
        <v>224</v>
      </c>
      <c r="D24" s="53" t="s">
        <v>225</v>
      </c>
      <c r="E24" s="45"/>
      <c r="F24" s="54" t="str">
        <f t="shared" si="0"/>
        <v>KXL</v>
      </c>
      <c r="G24" s="45"/>
      <c r="H24" s="60" t="str">
        <f t="shared" si="1"/>
        <v>KXL</v>
      </c>
      <c r="I24" s="14"/>
    </row>
    <row r="25" spans="1:9" s="12" customFormat="1" ht="17.45" customHeight="1">
      <c r="A25" s="45">
        <v>14</v>
      </c>
      <c r="B25" s="64" t="s">
        <v>227</v>
      </c>
      <c r="C25" s="63" t="s">
        <v>228</v>
      </c>
      <c r="D25" s="53" t="s">
        <v>229</v>
      </c>
      <c r="E25" s="45"/>
      <c r="F25" s="54" t="str">
        <f t="shared" si="0"/>
        <v>KXL</v>
      </c>
      <c r="G25" s="45"/>
      <c r="H25" s="60" t="str">
        <f t="shared" si="1"/>
        <v>KXL</v>
      </c>
      <c r="I25" s="14"/>
    </row>
    <row r="26" spans="1:9" s="12" customFormat="1" ht="17.45" customHeight="1">
      <c r="A26" s="45">
        <v>15</v>
      </c>
      <c r="B26" s="64" t="s">
        <v>231</v>
      </c>
      <c r="C26" s="63" t="s">
        <v>232</v>
      </c>
      <c r="D26" s="53" t="s">
        <v>229</v>
      </c>
      <c r="E26" s="45"/>
      <c r="F26" s="54" t="str">
        <f t="shared" si="0"/>
        <v>KXL</v>
      </c>
      <c r="G26" s="45"/>
      <c r="H26" s="60" t="str">
        <f t="shared" si="1"/>
        <v>KXL</v>
      </c>
      <c r="I26" s="14"/>
    </row>
    <row r="27" spans="1:9" s="12" customFormat="1" ht="17.45" customHeight="1">
      <c r="A27" s="45">
        <v>16</v>
      </c>
      <c r="B27" s="64" t="s">
        <v>234</v>
      </c>
      <c r="C27" s="63" t="s">
        <v>235</v>
      </c>
      <c r="D27" s="53" t="s">
        <v>236</v>
      </c>
      <c r="E27" s="45"/>
      <c r="F27" s="54" t="str">
        <f t="shared" si="0"/>
        <v>KXL</v>
      </c>
      <c r="G27" s="45"/>
      <c r="H27" s="60" t="str">
        <f t="shared" si="1"/>
        <v>KXL</v>
      </c>
      <c r="I27" s="14"/>
    </row>
    <row r="28" spans="1:9" s="12" customFormat="1" ht="17.45" customHeight="1">
      <c r="A28" s="45">
        <v>17</v>
      </c>
      <c r="B28" s="64" t="s">
        <v>238</v>
      </c>
      <c r="C28" s="63" t="s">
        <v>239</v>
      </c>
      <c r="D28" s="53" t="s">
        <v>240</v>
      </c>
      <c r="E28" s="45"/>
      <c r="F28" s="54" t="str">
        <f t="shared" si="0"/>
        <v>KXL</v>
      </c>
      <c r="G28" s="45"/>
      <c r="H28" s="60" t="str">
        <f t="shared" si="1"/>
        <v>KXL</v>
      </c>
      <c r="I28" s="14"/>
    </row>
    <row r="29" spans="1:9" s="12" customFormat="1" ht="17.45" customHeight="1">
      <c r="A29" s="66">
        <v>18</v>
      </c>
      <c r="B29" s="64" t="s">
        <v>242</v>
      </c>
      <c r="C29" s="63" t="s">
        <v>243</v>
      </c>
      <c r="D29" s="53" t="s">
        <v>244</v>
      </c>
      <c r="E29" s="45"/>
      <c r="F29" s="54" t="str">
        <f t="shared" ref="F29" si="2">IF(AND(E29&gt;=90),"XS",IF(AND(E29&gt;=80),"Tốt",IF(AND(E29&gt;=70),"Khá",IF(AND(E29&gt;=60),"TB",IF(AND(E29&gt;=50),"TB",IF(AND(E29&lt;50),IF(AND(E29&gt;0),"Yếu",IF(AND(E29=0),"KXL"," "))))))))</f>
        <v>KXL</v>
      </c>
      <c r="G29" s="45"/>
      <c r="H29" s="60" t="str">
        <f t="shared" ref="H29" si="3">IF(AND(G29&gt;=90),"XS",IF(AND(G29&gt;=80),"Tốt",IF(AND(G29&gt;=70),"Khá",IF(AND(G29&gt;=60),"TB",IF(AND(G29&gt;=50),"TB",IF(AND(G29&lt;50),IF(AND(G29&gt;0),"Yếu",IF(AND(G29=0),"KXL"," "))))))))</f>
        <v>KXL</v>
      </c>
      <c r="I29" s="14"/>
    </row>
    <row r="30" spans="1:9" ht="20.100000000000001" customHeight="1">
      <c r="A30" s="46"/>
      <c r="B30" s="46"/>
      <c r="C30" s="141" t="s">
        <v>146</v>
      </c>
      <c r="D30" s="141"/>
      <c r="E30" s="141"/>
      <c r="F30" s="141"/>
      <c r="G30" s="141"/>
      <c r="H30" s="141"/>
      <c r="I30" s="141"/>
    </row>
    <row r="31" spans="1:9" ht="18" customHeight="1">
      <c r="C31" s="142" t="s">
        <v>147</v>
      </c>
      <c r="D31" s="142"/>
      <c r="E31" s="143" t="s">
        <v>142</v>
      </c>
      <c r="F31" s="143"/>
      <c r="G31" s="143" t="s">
        <v>143</v>
      </c>
      <c r="H31" s="143"/>
      <c r="I31" s="142" t="s">
        <v>13</v>
      </c>
    </row>
    <row r="32" spans="1:9" s="12" customFormat="1" ht="18" customHeight="1">
      <c r="C32" s="142"/>
      <c r="D32" s="142"/>
      <c r="E32" s="52" t="s">
        <v>148</v>
      </c>
      <c r="F32" s="19" t="s">
        <v>149</v>
      </c>
      <c r="G32" s="52" t="s">
        <v>148</v>
      </c>
      <c r="H32" s="19" t="s">
        <v>149</v>
      </c>
      <c r="I32" s="142"/>
    </row>
    <row r="33" spans="1:10" ht="18" customHeight="1">
      <c r="C33" s="127" t="s">
        <v>150</v>
      </c>
      <c r="D33" s="127"/>
      <c r="E33" s="55">
        <f>COUNTIF(F12:F29,"XS")</f>
        <v>0</v>
      </c>
      <c r="F33" s="56">
        <f>E33*100/$A$29</f>
        <v>0</v>
      </c>
      <c r="G33" s="61">
        <f>COUNTIF(H12:H29,"XS")</f>
        <v>0</v>
      </c>
      <c r="H33" s="62">
        <f>G33*100/$A$29</f>
        <v>0</v>
      </c>
      <c r="I33" s="59"/>
    </row>
    <row r="34" spans="1:10" ht="18" customHeight="1">
      <c r="C34" s="127" t="s">
        <v>151</v>
      </c>
      <c r="D34" s="127"/>
      <c r="E34" s="55">
        <f>COUNTIF(F12:F29,"Tốt")</f>
        <v>0</v>
      </c>
      <c r="F34" s="56">
        <f>E34*100/$A$29</f>
        <v>0</v>
      </c>
      <c r="G34" s="61">
        <f>COUNTIF(H12:H29,"Tốt")</f>
        <v>0</v>
      </c>
      <c r="H34" s="62">
        <f t="shared" ref="H34:H38" si="4">G34*100/$A$29</f>
        <v>0</v>
      </c>
      <c r="I34" s="59"/>
    </row>
    <row r="35" spans="1:10" ht="18" customHeight="1">
      <c r="C35" s="127" t="s">
        <v>152</v>
      </c>
      <c r="D35" s="127"/>
      <c r="E35" s="55">
        <f>COUNTIF(F12:F29,"Khá")</f>
        <v>0</v>
      </c>
      <c r="F35" s="56">
        <f t="shared" ref="F35:F38" si="5">E35*100/$A$29</f>
        <v>0</v>
      </c>
      <c r="G35" s="61">
        <f>COUNTIF(H12:H29,"Khá")</f>
        <v>0</v>
      </c>
      <c r="H35" s="62">
        <f t="shared" si="4"/>
        <v>0</v>
      </c>
      <c r="I35" s="59"/>
    </row>
    <row r="36" spans="1:10" ht="18" customHeight="1">
      <c r="C36" s="127" t="s">
        <v>153</v>
      </c>
      <c r="D36" s="127"/>
      <c r="E36" s="55">
        <f>COUNTIF(F12:F29,"TB")</f>
        <v>0</v>
      </c>
      <c r="F36" s="56">
        <f t="shared" si="5"/>
        <v>0</v>
      </c>
      <c r="G36" s="61">
        <f>COUNTIF(H12:H29,"TB")</f>
        <v>0</v>
      </c>
      <c r="H36" s="62">
        <f t="shared" si="4"/>
        <v>0</v>
      </c>
      <c r="I36" s="59"/>
    </row>
    <row r="37" spans="1:10" ht="18" customHeight="1">
      <c r="C37" s="127" t="s">
        <v>154</v>
      </c>
      <c r="D37" s="127"/>
      <c r="E37" s="55">
        <f>COUNTIF(F12:F29,"Yếu")</f>
        <v>0</v>
      </c>
      <c r="F37" s="56">
        <f t="shared" si="5"/>
        <v>0</v>
      </c>
      <c r="G37" s="61">
        <f>COUNTIF(H12:H29,"Yếu")</f>
        <v>0</v>
      </c>
      <c r="H37" s="62">
        <f t="shared" si="4"/>
        <v>0</v>
      </c>
      <c r="I37" s="59"/>
    </row>
    <row r="38" spans="1:10" ht="18" customHeight="1">
      <c r="C38" s="127" t="s">
        <v>155</v>
      </c>
      <c r="D38" s="127"/>
      <c r="E38" s="55">
        <f>COUNTIF(F12:F29,"KXL")</f>
        <v>18</v>
      </c>
      <c r="F38" s="56">
        <f t="shared" si="5"/>
        <v>100</v>
      </c>
      <c r="G38" s="61">
        <f>COUNTIF(H12:H29,"KXL")</f>
        <v>18</v>
      </c>
      <c r="H38" s="62">
        <f t="shared" si="4"/>
        <v>100</v>
      </c>
      <c r="I38" s="59"/>
    </row>
    <row r="39" spans="1:10">
      <c r="C39" s="44"/>
      <c r="D39" s="44"/>
      <c r="F39" s="57"/>
    </row>
    <row r="40" spans="1:10" ht="18" customHeight="1">
      <c r="E40" s="144" t="s">
        <v>159</v>
      </c>
      <c r="F40" s="144"/>
      <c r="G40" s="144"/>
      <c r="H40" s="144"/>
      <c r="I40" s="144"/>
    </row>
    <row r="41" spans="1:10" ht="18" customHeight="1">
      <c r="A41" s="126" t="s">
        <v>156</v>
      </c>
      <c r="B41" s="126"/>
      <c r="C41" s="126"/>
      <c r="D41" s="126"/>
      <c r="E41" s="126"/>
      <c r="F41" s="126" t="s">
        <v>142</v>
      </c>
      <c r="G41" s="126"/>
      <c r="H41" s="126"/>
      <c r="I41" s="58" t="s">
        <v>157</v>
      </c>
      <c r="J41" s="58"/>
    </row>
    <row r="42" spans="1:10" ht="18" customHeight="1"/>
    <row r="43" spans="1:10" ht="18" customHeight="1"/>
    <row r="44" spans="1:10" ht="18" customHeight="1"/>
    <row r="45" spans="1:10" ht="18" customHeight="1">
      <c r="A45" s="116">
        <v>1</v>
      </c>
    </row>
  </sheetData>
  <mergeCells count="30">
    <mergeCell ref="A41:E41"/>
    <mergeCell ref="F41:H41"/>
    <mergeCell ref="C34:D34"/>
    <mergeCell ref="C35:D35"/>
    <mergeCell ref="C36:D36"/>
    <mergeCell ref="C37:D37"/>
    <mergeCell ref="C38:D38"/>
    <mergeCell ref="E40:I40"/>
    <mergeCell ref="C33:D33"/>
    <mergeCell ref="A5:D5"/>
    <mergeCell ref="A6:I6"/>
    <mergeCell ref="A7:I7"/>
    <mergeCell ref="A8:I8"/>
    <mergeCell ref="A10:A11"/>
    <mergeCell ref="B10:B11"/>
    <mergeCell ref="C10:D11"/>
    <mergeCell ref="E10:F10"/>
    <mergeCell ref="G10:H10"/>
    <mergeCell ref="I10:I11"/>
    <mergeCell ref="C30:I30"/>
    <mergeCell ref="C31:D32"/>
    <mergeCell ref="E31:F31"/>
    <mergeCell ref="G31:H31"/>
    <mergeCell ref="I31:I32"/>
    <mergeCell ref="A2:D2"/>
    <mergeCell ref="E2:I2"/>
    <mergeCell ref="A3:D3"/>
    <mergeCell ref="E3:I3"/>
    <mergeCell ref="A4:D4"/>
    <mergeCell ref="E4:I4"/>
  </mergeCells>
  <conditionalFormatting sqref="F12:F29 H12:H2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topLeftCell="A4" workbookViewId="0">
      <selection activeCell="B22" sqref="B22:D22"/>
    </sheetView>
  </sheetViews>
  <sheetFormatPr defaultRowHeight="15.75"/>
  <cols>
    <col min="1" max="1" width="3.75" style="67" customWidth="1"/>
    <col min="2" max="2" width="10.125" style="67" customWidth="1"/>
    <col min="3" max="3" width="16.875" style="67" customWidth="1"/>
    <col min="4" max="4" width="7.875" style="67" customWidth="1"/>
    <col min="5" max="5" width="9.375" style="67" customWidth="1"/>
    <col min="6" max="6" width="10.125" style="67" customWidth="1"/>
    <col min="7" max="7" width="11.5" style="67" customWidth="1"/>
    <col min="8" max="9" width="9.75" style="67" customWidth="1"/>
    <col min="10" max="10" width="11.75" style="67" customWidth="1"/>
    <col min="11" max="11" width="12" style="67" hidden="1"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1.5" style="67" customWidth="1"/>
    <col min="264" max="265" width="9.75" style="67" customWidth="1"/>
    <col min="266" max="266" width="11.7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1.5" style="67" customWidth="1"/>
    <col min="520" max="521" width="9.75" style="67" customWidth="1"/>
    <col min="522" max="522" width="11.7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1.5" style="67" customWidth="1"/>
    <col min="776" max="777" width="9.75" style="67" customWidth="1"/>
    <col min="778" max="778" width="11.7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1.5" style="67" customWidth="1"/>
    <col min="1032" max="1033" width="9.75" style="67" customWidth="1"/>
    <col min="1034" max="1034" width="11.7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1.5" style="67" customWidth="1"/>
    <col min="1288" max="1289" width="9.75" style="67" customWidth="1"/>
    <col min="1290" max="1290" width="11.7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1.5" style="67" customWidth="1"/>
    <col min="1544" max="1545" width="9.75" style="67" customWidth="1"/>
    <col min="1546" max="1546" width="11.7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1.5" style="67" customWidth="1"/>
    <col min="1800" max="1801" width="9.75" style="67" customWidth="1"/>
    <col min="1802" max="1802" width="11.7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1.5" style="67" customWidth="1"/>
    <col min="2056" max="2057" width="9.75" style="67" customWidth="1"/>
    <col min="2058" max="2058" width="11.7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1.5" style="67" customWidth="1"/>
    <col min="2312" max="2313" width="9.75" style="67" customWidth="1"/>
    <col min="2314" max="2314" width="11.7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1.5" style="67" customWidth="1"/>
    <col min="2568" max="2569" width="9.75" style="67" customWidth="1"/>
    <col min="2570" max="2570" width="11.7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1.5" style="67" customWidth="1"/>
    <col min="2824" max="2825" width="9.75" style="67" customWidth="1"/>
    <col min="2826" max="2826" width="11.7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1.5" style="67" customWidth="1"/>
    <col min="3080" max="3081" width="9.75" style="67" customWidth="1"/>
    <col min="3082" max="3082" width="11.7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1.5" style="67" customWidth="1"/>
    <col min="3336" max="3337" width="9.75" style="67" customWidth="1"/>
    <col min="3338" max="3338" width="11.7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1.5" style="67" customWidth="1"/>
    <col min="3592" max="3593" width="9.75" style="67" customWidth="1"/>
    <col min="3594" max="3594" width="11.7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1.5" style="67" customWidth="1"/>
    <col min="3848" max="3849" width="9.75" style="67" customWidth="1"/>
    <col min="3850" max="3850" width="11.7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1.5" style="67" customWidth="1"/>
    <col min="4104" max="4105" width="9.75" style="67" customWidth="1"/>
    <col min="4106" max="4106" width="11.7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1.5" style="67" customWidth="1"/>
    <col min="4360" max="4361" width="9.75" style="67" customWidth="1"/>
    <col min="4362" max="4362" width="11.7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1.5" style="67" customWidth="1"/>
    <col min="4616" max="4617" width="9.75" style="67" customWidth="1"/>
    <col min="4618" max="4618" width="11.7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1.5" style="67" customWidth="1"/>
    <col min="4872" max="4873" width="9.75" style="67" customWidth="1"/>
    <col min="4874" max="4874" width="11.7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1.5" style="67" customWidth="1"/>
    <col min="5128" max="5129" width="9.75" style="67" customWidth="1"/>
    <col min="5130" max="5130" width="11.7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1.5" style="67" customWidth="1"/>
    <col min="5384" max="5385" width="9.75" style="67" customWidth="1"/>
    <col min="5386" max="5386" width="11.7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1.5" style="67" customWidth="1"/>
    <col min="5640" max="5641" width="9.75" style="67" customWidth="1"/>
    <col min="5642" max="5642" width="11.7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1.5" style="67" customWidth="1"/>
    <col min="5896" max="5897" width="9.75" style="67" customWidth="1"/>
    <col min="5898" max="5898" width="11.7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1.5" style="67" customWidth="1"/>
    <col min="6152" max="6153" width="9.75" style="67" customWidth="1"/>
    <col min="6154" max="6154" width="11.7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1.5" style="67" customWidth="1"/>
    <col min="6408" max="6409" width="9.75" style="67" customWidth="1"/>
    <col min="6410" max="6410" width="11.7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1.5" style="67" customWidth="1"/>
    <col min="6664" max="6665" width="9.75" style="67" customWidth="1"/>
    <col min="6666" max="6666" width="11.7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1.5" style="67" customWidth="1"/>
    <col min="6920" max="6921" width="9.75" style="67" customWidth="1"/>
    <col min="6922" max="6922" width="11.7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1.5" style="67" customWidth="1"/>
    <col min="7176" max="7177" width="9.75" style="67" customWidth="1"/>
    <col min="7178" max="7178" width="11.7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1.5" style="67" customWidth="1"/>
    <col min="7432" max="7433" width="9.75" style="67" customWidth="1"/>
    <col min="7434" max="7434" width="11.7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1.5" style="67" customWidth="1"/>
    <col min="7688" max="7689" width="9.75" style="67" customWidth="1"/>
    <col min="7690" max="7690" width="11.7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1.5" style="67" customWidth="1"/>
    <col min="7944" max="7945" width="9.75" style="67" customWidth="1"/>
    <col min="7946" max="7946" width="11.7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1.5" style="67" customWidth="1"/>
    <col min="8200" max="8201" width="9.75" style="67" customWidth="1"/>
    <col min="8202" max="8202" width="11.7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1.5" style="67" customWidth="1"/>
    <col min="8456" max="8457" width="9.75" style="67" customWidth="1"/>
    <col min="8458" max="8458" width="11.7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1.5" style="67" customWidth="1"/>
    <col min="8712" max="8713" width="9.75" style="67" customWidth="1"/>
    <col min="8714" max="8714" width="11.7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1.5" style="67" customWidth="1"/>
    <col min="8968" max="8969" width="9.75" style="67" customWidth="1"/>
    <col min="8970" max="8970" width="11.7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1.5" style="67" customWidth="1"/>
    <col min="9224" max="9225" width="9.75" style="67" customWidth="1"/>
    <col min="9226" max="9226" width="11.7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1.5" style="67" customWidth="1"/>
    <col min="9480" max="9481" width="9.75" style="67" customWidth="1"/>
    <col min="9482" max="9482" width="11.7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1.5" style="67" customWidth="1"/>
    <col min="9736" max="9737" width="9.75" style="67" customWidth="1"/>
    <col min="9738" max="9738" width="11.7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1.5" style="67" customWidth="1"/>
    <col min="9992" max="9993" width="9.75" style="67" customWidth="1"/>
    <col min="9994" max="9994" width="11.7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1.5" style="67" customWidth="1"/>
    <col min="10248" max="10249" width="9.75" style="67" customWidth="1"/>
    <col min="10250" max="10250" width="11.7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1.5" style="67" customWidth="1"/>
    <col min="10504" max="10505" width="9.75" style="67" customWidth="1"/>
    <col min="10506" max="10506" width="11.7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1.5" style="67" customWidth="1"/>
    <col min="10760" max="10761" width="9.75" style="67" customWidth="1"/>
    <col min="10762" max="10762" width="11.7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1.5" style="67" customWidth="1"/>
    <col min="11016" max="11017" width="9.75" style="67" customWidth="1"/>
    <col min="11018" max="11018" width="11.7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1.5" style="67" customWidth="1"/>
    <col min="11272" max="11273" width="9.75" style="67" customWidth="1"/>
    <col min="11274" max="11274" width="11.7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1.5" style="67" customWidth="1"/>
    <col min="11528" max="11529" width="9.75" style="67" customWidth="1"/>
    <col min="11530" max="11530" width="11.7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1.5" style="67" customWidth="1"/>
    <col min="11784" max="11785" width="9.75" style="67" customWidth="1"/>
    <col min="11786" max="11786" width="11.7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1.5" style="67" customWidth="1"/>
    <col min="12040" max="12041" width="9.75" style="67" customWidth="1"/>
    <col min="12042" max="12042" width="11.7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1.5" style="67" customWidth="1"/>
    <col min="12296" max="12297" width="9.75" style="67" customWidth="1"/>
    <col min="12298" max="12298" width="11.7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1.5" style="67" customWidth="1"/>
    <col min="12552" max="12553" width="9.75" style="67" customWidth="1"/>
    <col min="12554" max="12554" width="11.7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1.5" style="67" customWidth="1"/>
    <col min="12808" max="12809" width="9.75" style="67" customWidth="1"/>
    <col min="12810" max="12810" width="11.7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1.5" style="67" customWidth="1"/>
    <col min="13064" max="13065" width="9.75" style="67" customWidth="1"/>
    <col min="13066" max="13066" width="11.7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1.5" style="67" customWidth="1"/>
    <col min="13320" max="13321" width="9.75" style="67" customWidth="1"/>
    <col min="13322" max="13322" width="11.7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1.5" style="67" customWidth="1"/>
    <col min="13576" max="13577" width="9.75" style="67" customWidth="1"/>
    <col min="13578" max="13578" width="11.7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1.5" style="67" customWidth="1"/>
    <col min="13832" max="13833" width="9.75" style="67" customWidth="1"/>
    <col min="13834" max="13834" width="11.7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1.5" style="67" customWidth="1"/>
    <col min="14088" max="14089" width="9.75" style="67" customWidth="1"/>
    <col min="14090" max="14090" width="11.7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1.5" style="67" customWidth="1"/>
    <col min="14344" max="14345" width="9.75" style="67" customWidth="1"/>
    <col min="14346" max="14346" width="11.7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1.5" style="67" customWidth="1"/>
    <col min="14600" max="14601" width="9.75" style="67" customWidth="1"/>
    <col min="14602" max="14602" width="11.7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1.5" style="67" customWidth="1"/>
    <col min="14856" max="14857" width="9.75" style="67" customWidth="1"/>
    <col min="14858" max="14858" width="11.7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1.5" style="67" customWidth="1"/>
    <col min="15112" max="15113" width="9.75" style="67" customWidth="1"/>
    <col min="15114" max="15114" width="11.7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1.5" style="67" customWidth="1"/>
    <col min="15368" max="15369" width="9.75" style="67" customWidth="1"/>
    <col min="15370" max="15370" width="11.7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1.5" style="67" customWidth="1"/>
    <col min="15624" max="15625" width="9.75" style="67" customWidth="1"/>
    <col min="15626" max="15626" width="11.7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1.5" style="67" customWidth="1"/>
    <col min="15880" max="15881" width="9.75" style="67" customWidth="1"/>
    <col min="15882" max="15882" width="11.7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1.5" style="67" customWidth="1"/>
    <col min="16136" max="16137" width="9.75" style="67" customWidth="1"/>
    <col min="16138" max="16138" width="11.75" style="67" customWidth="1"/>
    <col min="16139" max="16139" width="12" style="67" customWidth="1"/>
    <col min="16140" max="16140" width="16.125" style="67" customWidth="1"/>
    <col min="16141" max="16384" width="9" style="67"/>
  </cols>
  <sheetData>
    <row r="1" spans="1:12" ht="27" customHeight="1">
      <c r="A1" s="146" t="s">
        <v>160</v>
      </c>
      <c r="B1" s="146"/>
      <c r="C1" s="146"/>
      <c r="D1" s="146"/>
      <c r="E1" s="146"/>
      <c r="F1" s="146"/>
      <c r="G1" s="146"/>
      <c r="H1" s="146"/>
      <c r="I1" s="146"/>
      <c r="J1" s="146"/>
      <c r="K1" s="146"/>
      <c r="L1" s="146"/>
    </row>
    <row r="2" spans="1:12" s="70" customFormat="1" ht="18" customHeight="1">
      <c r="A2" s="68"/>
      <c r="B2" s="68"/>
      <c r="C2" s="69" t="s">
        <v>161</v>
      </c>
      <c r="D2" s="69"/>
      <c r="E2" s="69"/>
      <c r="F2" s="69"/>
      <c r="G2" s="69"/>
      <c r="H2" s="69"/>
      <c r="I2" s="69"/>
      <c r="J2" s="69" t="s">
        <v>162</v>
      </c>
      <c r="K2" s="68"/>
      <c r="L2" s="68"/>
    </row>
    <row r="3" spans="1:12" s="70" customFormat="1" ht="18" customHeight="1">
      <c r="A3" s="68"/>
      <c r="B3" s="68"/>
      <c r="C3" s="69" t="s">
        <v>163</v>
      </c>
      <c r="D3" s="69"/>
      <c r="E3" s="69"/>
      <c r="F3" s="69"/>
      <c r="G3" s="69"/>
      <c r="H3" s="69"/>
      <c r="I3" s="69"/>
      <c r="J3" s="69" t="s">
        <v>164</v>
      </c>
      <c r="K3" s="68"/>
      <c r="L3" s="68"/>
    </row>
    <row r="4" spans="1:12" s="70" customFormat="1" ht="18" customHeight="1">
      <c r="A4" s="68"/>
      <c r="C4" s="69" t="s">
        <v>165</v>
      </c>
      <c r="D4" s="69"/>
      <c r="E4" s="69"/>
      <c r="F4" s="71"/>
      <c r="G4" s="71"/>
      <c r="H4" s="69"/>
      <c r="I4" s="69"/>
      <c r="J4" s="69" t="s">
        <v>166</v>
      </c>
      <c r="K4" s="68"/>
      <c r="L4" s="68"/>
    </row>
    <row r="5" spans="1:12" ht="9.75" customHeight="1">
      <c r="A5" s="72"/>
      <c r="B5" s="72"/>
      <c r="C5" s="72"/>
      <c r="D5" s="72"/>
      <c r="E5" s="72"/>
      <c r="F5" s="72"/>
      <c r="G5" s="72"/>
      <c r="H5" s="72"/>
      <c r="I5" s="72"/>
      <c r="J5" s="72"/>
      <c r="K5" s="72"/>
      <c r="L5" s="72"/>
    </row>
    <row r="6" spans="1:12" ht="30" customHeight="1">
      <c r="A6" s="73" t="s">
        <v>167</v>
      </c>
      <c r="B6" s="73" t="s">
        <v>168</v>
      </c>
      <c r="C6" s="73" t="s">
        <v>169</v>
      </c>
      <c r="D6" s="73" t="s">
        <v>170</v>
      </c>
      <c r="E6" s="74" t="s">
        <v>258</v>
      </c>
      <c r="F6" s="74" t="s">
        <v>171</v>
      </c>
      <c r="G6" s="122" t="s">
        <v>285</v>
      </c>
      <c r="H6" s="122" t="s">
        <v>286</v>
      </c>
      <c r="I6" s="74"/>
      <c r="J6" s="74"/>
      <c r="K6" s="73" t="s">
        <v>172</v>
      </c>
      <c r="L6" s="73" t="s">
        <v>173</v>
      </c>
    </row>
    <row r="7" spans="1:12" ht="20.100000000000001" customHeight="1">
      <c r="A7" s="75">
        <v>1</v>
      </c>
      <c r="B7" s="76" t="s">
        <v>174</v>
      </c>
      <c r="C7" s="77" t="s">
        <v>175</v>
      </c>
      <c r="D7" s="78" t="s">
        <v>176</v>
      </c>
      <c r="E7" s="75"/>
      <c r="F7" s="76"/>
      <c r="G7" s="75" t="s">
        <v>185</v>
      </c>
      <c r="H7" s="75" t="s">
        <v>185</v>
      </c>
      <c r="I7" s="75"/>
      <c r="J7" s="75"/>
      <c r="K7" s="79" t="s">
        <v>177</v>
      </c>
      <c r="L7" s="78"/>
    </row>
    <row r="8" spans="1:12" ht="20.100000000000001" customHeight="1">
      <c r="A8" s="75">
        <v>2</v>
      </c>
      <c r="B8" s="76" t="s">
        <v>178</v>
      </c>
      <c r="C8" s="77" t="s">
        <v>179</v>
      </c>
      <c r="D8" s="78" t="s">
        <v>180</v>
      </c>
      <c r="E8" s="75"/>
      <c r="F8" s="76"/>
      <c r="G8" s="75" t="s">
        <v>185</v>
      </c>
      <c r="H8" s="75" t="s">
        <v>185</v>
      </c>
      <c r="I8" s="75"/>
      <c r="J8" s="75"/>
      <c r="K8" s="79" t="s">
        <v>181</v>
      </c>
      <c r="L8" s="78"/>
    </row>
    <row r="9" spans="1:12" ht="20.100000000000001" customHeight="1">
      <c r="A9" s="75">
        <v>3</v>
      </c>
      <c r="B9" s="76" t="s">
        <v>182</v>
      </c>
      <c r="C9" s="77" t="s">
        <v>183</v>
      </c>
      <c r="D9" s="78" t="s">
        <v>184</v>
      </c>
      <c r="E9" s="75"/>
      <c r="F9" s="76" t="s">
        <v>185</v>
      </c>
      <c r="G9" s="75" t="s">
        <v>185</v>
      </c>
      <c r="H9" s="75" t="s">
        <v>185</v>
      </c>
      <c r="I9" s="75"/>
      <c r="J9" s="75"/>
      <c r="K9" s="79" t="s">
        <v>186</v>
      </c>
      <c r="L9" s="78"/>
    </row>
    <row r="10" spans="1:12" ht="20.100000000000001" customHeight="1">
      <c r="A10" s="75">
        <v>4</v>
      </c>
      <c r="B10" s="76" t="s">
        <v>187</v>
      </c>
      <c r="C10" s="77" t="s">
        <v>188</v>
      </c>
      <c r="D10" s="78" t="s">
        <v>189</v>
      </c>
      <c r="E10" s="75"/>
      <c r="F10" s="76"/>
      <c r="G10" s="75" t="s">
        <v>185</v>
      </c>
      <c r="H10" s="75" t="s">
        <v>185</v>
      </c>
      <c r="I10" s="75"/>
      <c r="J10" s="75"/>
      <c r="K10" s="79" t="s">
        <v>190</v>
      </c>
      <c r="L10" s="78"/>
    </row>
    <row r="11" spans="1:12" ht="20.100000000000001" customHeight="1">
      <c r="A11" s="75">
        <v>5</v>
      </c>
      <c r="B11" s="76" t="s">
        <v>191</v>
      </c>
      <c r="C11" s="77" t="s">
        <v>192</v>
      </c>
      <c r="D11" s="78" t="s">
        <v>193</v>
      </c>
      <c r="E11" s="101">
        <v>44</v>
      </c>
      <c r="F11" s="76"/>
      <c r="G11" s="75" t="s">
        <v>185</v>
      </c>
      <c r="H11" s="75" t="s">
        <v>185</v>
      </c>
      <c r="I11" s="75"/>
      <c r="J11" s="75"/>
      <c r="K11" s="79" t="s">
        <v>194</v>
      </c>
      <c r="L11" s="78"/>
    </row>
    <row r="12" spans="1:12" ht="20.100000000000001" customHeight="1">
      <c r="A12" s="75">
        <v>6</v>
      </c>
      <c r="B12" s="76" t="s">
        <v>195</v>
      </c>
      <c r="C12" s="77" t="s">
        <v>196</v>
      </c>
      <c r="D12" s="78" t="s">
        <v>197</v>
      </c>
      <c r="E12" s="75"/>
      <c r="F12" s="76"/>
      <c r="G12" s="75" t="s">
        <v>185</v>
      </c>
      <c r="H12" s="75" t="s">
        <v>185</v>
      </c>
      <c r="I12" s="75"/>
      <c r="J12" s="75"/>
      <c r="K12" s="79" t="s">
        <v>198</v>
      </c>
      <c r="L12" s="78"/>
    </row>
    <row r="13" spans="1:12" ht="20.100000000000001" customHeight="1">
      <c r="A13" s="75">
        <v>7</v>
      </c>
      <c r="B13" s="76" t="s">
        <v>199</v>
      </c>
      <c r="C13" s="77" t="s">
        <v>200</v>
      </c>
      <c r="D13" s="78" t="s">
        <v>201</v>
      </c>
      <c r="E13" s="101">
        <v>221</v>
      </c>
      <c r="F13" s="76"/>
      <c r="G13" s="75"/>
      <c r="H13" s="75"/>
      <c r="I13" s="75"/>
      <c r="J13" s="75"/>
      <c r="K13" s="79" t="s">
        <v>202</v>
      </c>
      <c r="L13" s="78"/>
    </row>
    <row r="14" spans="1:12" ht="20.100000000000001" customHeight="1">
      <c r="A14" s="75">
        <v>8</v>
      </c>
      <c r="B14" s="76" t="s">
        <v>203</v>
      </c>
      <c r="C14" s="77" t="s">
        <v>204</v>
      </c>
      <c r="D14" s="78" t="s">
        <v>205</v>
      </c>
      <c r="E14" s="101">
        <v>42</v>
      </c>
      <c r="F14" s="76"/>
      <c r="G14" s="75" t="s">
        <v>185</v>
      </c>
      <c r="H14" s="75" t="s">
        <v>185</v>
      </c>
      <c r="I14" s="75"/>
      <c r="J14" s="75"/>
      <c r="K14" s="79" t="s">
        <v>206</v>
      </c>
      <c r="L14" s="78"/>
    </row>
    <row r="15" spans="1:12" ht="20.100000000000001" customHeight="1">
      <c r="A15" s="75">
        <v>9</v>
      </c>
      <c r="B15" s="76" t="s">
        <v>207</v>
      </c>
      <c r="C15" s="77" t="s">
        <v>208</v>
      </c>
      <c r="D15" s="78" t="s">
        <v>209</v>
      </c>
      <c r="E15" s="101">
        <v>64</v>
      </c>
      <c r="F15" s="76"/>
      <c r="G15" s="75" t="s">
        <v>185</v>
      </c>
      <c r="H15" s="75" t="s">
        <v>185</v>
      </c>
      <c r="I15" s="75"/>
      <c r="J15" s="75"/>
      <c r="K15" s="79" t="s">
        <v>210</v>
      </c>
      <c r="L15" s="78"/>
    </row>
    <row r="16" spans="1:12" ht="20.100000000000001" customHeight="1">
      <c r="A16" s="75">
        <v>10</v>
      </c>
      <c r="B16" s="76" t="s">
        <v>211</v>
      </c>
      <c r="C16" s="77" t="s">
        <v>212</v>
      </c>
      <c r="D16" s="78" t="s">
        <v>213</v>
      </c>
      <c r="E16" s="101">
        <v>205</v>
      </c>
      <c r="F16" s="76"/>
      <c r="G16" s="75"/>
      <c r="H16" s="75"/>
      <c r="I16" s="75"/>
      <c r="J16" s="75"/>
      <c r="K16" s="79" t="s">
        <v>214</v>
      </c>
      <c r="L16" s="78"/>
    </row>
    <row r="17" spans="1:12" ht="20.100000000000001" customHeight="1">
      <c r="A17" s="75">
        <v>11</v>
      </c>
      <c r="B17" s="76" t="s">
        <v>215</v>
      </c>
      <c r="C17" s="77" t="s">
        <v>216</v>
      </c>
      <c r="D17" s="78" t="s">
        <v>217</v>
      </c>
      <c r="E17" s="75"/>
      <c r="F17" s="76"/>
      <c r="G17" s="75" t="s">
        <v>185</v>
      </c>
      <c r="H17" s="75" t="s">
        <v>185</v>
      </c>
      <c r="I17" s="75"/>
      <c r="J17" s="75"/>
      <c r="K17" s="79" t="s">
        <v>218</v>
      </c>
      <c r="L17" s="78"/>
    </row>
    <row r="18" spans="1:12" ht="20.100000000000001" customHeight="1">
      <c r="A18" s="75">
        <v>12</v>
      </c>
      <c r="B18" s="76" t="s">
        <v>219</v>
      </c>
      <c r="C18" s="77" t="s">
        <v>220</v>
      </c>
      <c r="D18" s="78" t="s">
        <v>221</v>
      </c>
      <c r="E18" s="75"/>
      <c r="F18" s="76"/>
      <c r="G18" s="75" t="s">
        <v>185</v>
      </c>
      <c r="H18" s="75" t="s">
        <v>185</v>
      </c>
      <c r="I18" s="75"/>
      <c r="J18" s="75"/>
      <c r="K18" s="79" t="s">
        <v>222</v>
      </c>
      <c r="L18" s="78"/>
    </row>
    <row r="19" spans="1:12" ht="20.100000000000001" customHeight="1">
      <c r="A19" s="75">
        <v>13</v>
      </c>
      <c r="B19" s="76" t="s">
        <v>223</v>
      </c>
      <c r="C19" s="77" t="s">
        <v>224</v>
      </c>
      <c r="D19" s="78" t="s">
        <v>225</v>
      </c>
      <c r="E19" s="101">
        <v>165</v>
      </c>
      <c r="F19" s="76" t="s">
        <v>185</v>
      </c>
      <c r="G19" s="75"/>
      <c r="H19" s="75"/>
      <c r="I19" s="75"/>
      <c r="J19" s="75"/>
      <c r="K19" s="79" t="s">
        <v>226</v>
      </c>
      <c r="L19" s="78"/>
    </row>
    <row r="20" spans="1:12" ht="20.100000000000001" customHeight="1">
      <c r="A20" s="75">
        <v>14</v>
      </c>
      <c r="B20" s="76" t="s">
        <v>227</v>
      </c>
      <c r="C20" s="77" t="s">
        <v>228</v>
      </c>
      <c r="D20" s="78" t="s">
        <v>229</v>
      </c>
      <c r="E20" s="75"/>
      <c r="F20" s="76"/>
      <c r="G20" s="75" t="s">
        <v>185</v>
      </c>
      <c r="H20" s="75" t="s">
        <v>185</v>
      </c>
      <c r="I20" s="75"/>
      <c r="J20" s="75"/>
      <c r="K20" s="79" t="s">
        <v>230</v>
      </c>
      <c r="L20" s="78"/>
    </row>
    <row r="21" spans="1:12" ht="20.100000000000001" customHeight="1">
      <c r="A21" s="75">
        <v>15</v>
      </c>
      <c r="B21" s="76" t="s">
        <v>231</v>
      </c>
      <c r="C21" s="77" t="s">
        <v>232</v>
      </c>
      <c r="D21" s="78" t="s">
        <v>229</v>
      </c>
      <c r="E21" s="75"/>
      <c r="F21" s="76"/>
      <c r="G21" s="75" t="s">
        <v>185</v>
      </c>
      <c r="H21" s="75" t="s">
        <v>185</v>
      </c>
      <c r="I21" s="75"/>
      <c r="J21" s="75"/>
      <c r="K21" s="79" t="s">
        <v>233</v>
      </c>
      <c r="L21" s="78"/>
    </row>
    <row r="22" spans="1:12" ht="20.100000000000001" customHeight="1">
      <c r="A22" s="75">
        <v>16</v>
      </c>
      <c r="B22" s="76" t="s">
        <v>234</v>
      </c>
      <c r="C22" s="77" t="s">
        <v>235</v>
      </c>
      <c r="D22" s="78" t="s">
        <v>236</v>
      </c>
      <c r="E22" s="101">
        <v>64</v>
      </c>
      <c r="F22" s="76"/>
      <c r="G22" s="75" t="s">
        <v>185</v>
      </c>
      <c r="H22" s="75" t="s">
        <v>185</v>
      </c>
      <c r="I22" s="75"/>
      <c r="J22" s="75"/>
      <c r="K22" s="79" t="s">
        <v>237</v>
      </c>
      <c r="L22" s="78"/>
    </row>
    <row r="23" spans="1:12" ht="20.100000000000001" customHeight="1">
      <c r="A23" s="75">
        <v>17</v>
      </c>
      <c r="B23" s="76" t="s">
        <v>238</v>
      </c>
      <c r="C23" s="77" t="s">
        <v>239</v>
      </c>
      <c r="D23" s="78" t="s">
        <v>240</v>
      </c>
      <c r="E23" s="75"/>
      <c r="F23" s="76"/>
      <c r="G23" s="75" t="s">
        <v>185</v>
      </c>
      <c r="H23" s="75" t="s">
        <v>185</v>
      </c>
      <c r="I23" s="75"/>
      <c r="J23" s="75"/>
      <c r="K23" s="79" t="s">
        <v>241</v>
      </c>
      <c r="L23" s="78"/>
    </row>
    <row r="24" spans="1:12" ht="20.100000000000001" customHeight="1">
      <c r="A24" s="75">
        <v>18</v>
      </c>
      <c r="B24" s="76" t="s">
        <v>242</v>
      </c>
      <c r="C24" s="77" t="s">
        <v>243</v>
      </c>
      <c r="D24" s="78" t="s">
        <v>244</v>
      </c>
      <c r="E24" s="101">
        <v>65</v>
      </c>
      <c r="F24" s="76"/>
      <c r="G24" s="75" t="s">
        <v>185</v>
      </c>
      <c r="H24" s="75" t="s">
        <v>185</v>
      </c>
      <c r="I24" s="75"/>
      <c r="J24" s="75"/>
      <c r="K24" s="79" t="s">
        <v>245</v>
      </c>
      <c r="L24" s="78"/>
    </row>
    <row r="25" spans="1:12" ht="12" customHeight="1">
      <c r="A25" s="80"/>
      <c r="B25" s="81"/>
      <c r="C25" s="81"/>
      <c r="D25" s="81"/>
      <c r="E25" s="81"/>
      <c r="F25" s="81"/>
      <c r="G25" s="81"/>
      <c r="H25" s="81"/>
      <c r="I25" s="81"/>
      <c r="J25" s="81"/>
      <c r="K25" s="81"/>
      <c r="L25" s="82"/>
    </row>
    <row r="26" spans="1:12" ht="15.75" customHeight="1">
      <c r="A26" s="80"/>
      <c r="B26" s="83" t="s">
        <v>246</v>
      </c>
      <c r="C26" s="83"/>
      <c r="D26" s="84"/>
      <c r="E26" s="84"/>
      <c r="F26" s="84"/>
      <c r="G26" s="84"/>
      <c r="H26" s="84"/>
      <c r="I26" s="84"/>
      <c r="J26" s="147" t="s">
        <v>247</v>
      </c>
      <c r="K26" s="147"/>
      <c r="L26" s="147"/>
    </row>
    <row r="27" spans="1:12">
      <c r="A27" s="80"/>
      <c r="B27" s="85"/>
      <c r="C27" s="85"/>
      <c r="D27" s="83"/>
      <c r="E27" s="83"/>
      <c r="F27" s="83"/>
      <c r="G27" s="83"/>
      <c r="H27" s="83"/>
      <c r="I27" s="83"/>
      <c r="J27" s="148" t="s">
        <v>248</v>
      </c>
      <c r="K27" s="148"/>
      <c r="L27" s="148"/>
    </row>
    <row r="28" spans="1:12">
      <c r="A28" s="80"/>
      <c r="B28" s="85"/>
      <c r="C28" s="85"/>
      <c r="D28" s="85"/>
      <c r="E28" s="85"/>
      <c r="F28" s="85"/>
      <c r="G28" s="85"/>
      <c r="H28" s="85"/>
      <c r="I28" s="85"/>
      <c r="J28" s="85"/>
      <c r="K28" s="85"/>
      <c r="L28" s="85"/>
    </row>
    <row r="29" spans="1:12">
      <c r="A29" s="80"/>
      <c r="B29" s="85"/>
      <c r="C29" s="85"/>
      <c r="D29" s="85"/>
      <c r="E29" s="85"/>
      <c r="F29" s="85"/>
      <c r="G29" s="85"/>
      <c r="H29" s="85"/>
      <c r="I29" s="85"/>
      <c r="J29" s="85"/>
      <c r="K29" s="85"/>
      <c r="L29" s="85"/>
    </row>
    <row r="30" spans="1:12">
      <c r="A30" s="80"/>
      <c r="B30" s="81"/>
      <c r="C30" s="81"/>
      <c r="D30" s="81"/>
      <c r="E30" s="81"/>
      <c r="F30" s="81"/>
      <c r="G30" s="81"/>
      <c r="H30" s="81"/>
      <c r="I30" s="81"/>
      <c r="J30" s="81"/>
      <c r="K30" s="81"/>
      <c r="L30" s="86"/>
    </row>
    <row r="31" spans="1:12">
      <c r="A31" s="80"/>
      <c r="B31" s="149"/>
      <c r="C31" s="149"/>
      <c r="D31" s="87"/>
      <c r="E31" s="87"/>
      <c r="F31" s="87"/>
      <c r="G31" s="87"/>
      <c r="H31" s="87"/>
      <c r="I31" s="87"/>
      <c r="J31" s="149"/>
      <c r="K31" s="149"/>
      <c r="L31" s="149"/>
    </row>
    <row r="32" spans="1:12">
      <c r="A32" s="80"/>
      <c r="B32" s="81"/>
      <c r="C32" s="81"/>
      <c r="D32" s="81"/>
      <c r="E32" s="81"/>
      <c r="F32" s="81"/>
      <c r="G32" s="81"/>
      <c r="H32" s="81"/>
      <c r="I32" s="81"/>
      <c r="J32" s="81"/>
      <c r="K32" s="81"/>
      <c r="L32" s="81"/>
    </row>
    <row r="33" spans="1:12">
      <c r="A33" s="88"/>
      <c r="B33" s="89"/>
      <c r="C33" s="89"/>
      <c r="D33" s="89"/>
      <c r="E33" s="89"/>
      <c r="F33" s="89"/>
      <c r="G33" s="89"/>
      <c r="H33" s="89"/>
      <c r="I33" s="89"/>
      <c r="J33" s="89"/>
      <c r="K33" s="89"/>
      <c r="L33" s="89"/>
    </row>
    <row r="34" spans="1:12">
      <c r="A34" s="88"/>
      <c r="B34" s="89"/>
      <c r="C34" s="89"/>
      <c r="D34" s="89"/>
      <c r="E34" s="89"/>
      <c r="F34" s="89"/>
      <c r="G34" s="89"/>
      <c r="H34" s="89"/>
      <c r="I34" s="89"/>
      <c r="J34" s="89"/>
      <c r="K34" s="89"/>
      <c r="L34" s="89"/>
    </row>
    <row r="35" spans="1:12">
      <c r="A35" s="88"/>
      <c r="B35" s="145"/>
      <c r="C35" s="145"/>
      <c r="D35" s="90"/>
      <c r="E35" s="90"/>
      <c r="F35" s="90"/>
      <c r="G35" s="90"/>
      <c r="H35" s="90"/>
      <c r="I35" s="90"/>
      <c r="J35" s="90"/>
      <c r="K35" s="90"/>
      <c r="L35" s="91"/>
    </row>
    <row r="36" spans="1:12">
      <c r="A36" s="88"/>
      <c r="B36" s="91"/>
      <c r="C36" s="91"/>
      <c r="D36" s="91"/>
      <c r="E36" s="91"/>
      <c r="F36" s="91"/>
      <c r="G36" s="91"/>
      <c r="H36" s="91"/>
      <c r="I36" s="91"/>
      <c r="J36" s="91"/>
      <c r="K36" s="91"/>
      <c r="L36" s="91"/>
    </row>
    <row r="37" spans="1:12">
      <c r="A37" s="92"/>
      <c r="B37" s="93"/>
      <c r="C37" s="93"/>
      <c r="D37" s="93"/>
      <c r="E37" s="93"/>
      <c r="F37" s="93"/>
      <c r="G37" s="93"/>
      <c r="H37" s="93"/>
      <c r="I37" s="93"/>
      <c r="J37" s="93"/>
      <c r="K37" s="93"/>
    </row>
  </sheetData>
  <mergeCells count="6">
    <mergeCell ref="B35:C35"/>
    <mergeCell ref="A1:L1"/>
    <mergeCell ref="J26:L26"/>
    <mergeCell ref="J27:L27"/>
    <mergeCell ref="B31:C31"/>
    <mergeCell ref="J31:L31"/>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selection activeCell="I6" sqref="I6:I24"/>
    </sheetView>
  </sheetViews>
  <sheetFormatPr defaultRowHeight="15.75"/>
  <cols>
    <col min="1" max="1" width="3.75" style="67" customWidth="1"/>
    <col min="2" max="2" width="10.125" style="67" customWidth="1"/>
    <col min="3" max="3" width="16.875" style="67" customWidth="1"/>
    <col min="4" max="4" width="7.875" style="67" customWidth="1"/>
    <col min="5" max="5" width="9.375" style="67" customWidth="1"/>
    <col min="6" max="6" width="10.125" style="67" customWidth="1"/>
    <col min="7" max="7" width="11.5" style="67" customWidth="1"/>
    <col min="8" max="9" width="9.75" style="67" customWidth="1"/>
    <col min="10" max="10" width="11.75" style="67" customWidth="1"/>
    <col min="11" max="11" width="12" style="67" hidden="1"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1.5" style="67" customWidth="1"/>
    <col min="264" max="265" width="9.75" style="67" customWidth="1"/>
    <col min="266" max="266" width="11.7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1.5" style="67" customWidth="1"/>
    <col min="520" max="521" width="9.75" style="67" customWidth="1"/>
    <col min="522" max="522" width="11.7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1.5" style="67" customWidth="1"/>
    <col min="776" max="777" width="9.75" style="67" customWidth="1"/>
    <col min="778" max="778" width="11.7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1.5" style="67" customWidth="1"/>
    <col min="1032" max="1033" width="9.75" style="67" customWidth="1"/>
    <col min="1034" max="1034" width="11.7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1.5" style="67" customWidth="1"/>
    <col min="1288" max="1289" width="9.75" style="67" customWidth="1"/>
    <col min="1290" max="1290" width="11.7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1.5" style="67" customWidth="1"/>
    <col min="1544" max="1545" width="9.75" style="67" customWidth="1"/>
    <col min="1546" max="1546" width="11.7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1.5" style="67" customWidth="1"/>
    <col min="1800" max="1801" width="9.75" style="67" customWidth="1"/>
    <col min="1802" max="1802" width="11.7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1.5" style="67" customWidth="1"/>
    <col min="2056" max="2057" width="9.75" style="67" customWidth="1"/>
    <col min="2058" max="2058" width="11.7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1.5" style="67" customWidth="1"/>
    <col min="2312" max="2313" width="9.75" style="67" customWidth="1"/>
    <col min="2314" max="2314" width="11.7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1.5" style="67" customWidth="1"/>
    <col min="2568" max="2569" width="9.75" style="67" customWidth="1"/>
    <col min="2570" max="2570" width="11.7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1.5" style="67" customWidth="1"/>
    <col min="2824" max="2825" width="9.75" style="67" customWidth="1"/>
    <col min="2826" max="2826" width="11.7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1.5" style="67" customWidth="1"/>
    <col min="3080" max="3081" width="9.75" style="67" customWidth="1"/>
    <col min="3082" max="3082" width="11.7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1.5" style="67" customWidth="1"/>
    <col min="3336" max="3337" width="9.75" style="67" customWidth="1"/>
    <col min="3338" max="3338" width="11.7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1.5" style="67" customWidth="1"/>
    <col min="3592" max="3593" width="9.75" style="67" customWidth="1"/>
    <col min="3594" max="3594" width="11.7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1.5" style="67" customWidth="1"/>
    <col min="3848" max="3849" width="9.75" style="67" customWidth="1"/>
    <col min="3850" max="3850" width="11.7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1.5" style="67" customWidth="1"/>
    <col min="4104" max="4105" width="9.75" style="67" customWidth="1"/>
    <col min="4106" max="4106" width="11.7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1.5" style="67" customWidth="1"/>
    <col min="4360" max="4361" width="9.75" style="67" customWidth="1"/>
    <col min="4362" max="4362" width="11.7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1.5" style="67" customWidth="1"/>
    <col min="4616" max="4617" width="9.75" style="67" customWidth="1"/>
    <col min="4618" max="4618" width="11.7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1.5" style="67" customWidth="1"/>
    <col min="4872" max="4873" width="9.75" style="67" customWidth="1"/>
    <col min="4874" max="4874" width="11.7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1.5" style="67" customWidth="1"/>
    <col min="5128" max="5129" width="9.75" style="67" customWidth="1"/>
    <col min="5130" max="5130" width="11.7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1.5" style="67" customWidth="1"/>
    <col min="5384" max="5385" width="9.75" style="67" customWidth="1"/>
    <col min="5386" max="5386" width="11.7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1.5" style="67" customWidth="1"/>
    <col min="5640" max="5641" width="9.75" style="67" customWidth="1"/>
    <col min="5642" max="5642" width="11.7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1.5" style="67" customWidth="1"/>
    <col min="5896" max="5897" width="9.75" style="67" customWidth="1"/>
    <col min="5898" max="5898" width="11.7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1.5" style="67" customWidth="1"/>
    <col min="6152" max="6153" width="9.75" style="67" customWidth="1"/>
    <col min="6154" max="6154" width="11.7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1.5" style="67" customWidth="1"/>
    <col min="6408" max="6409" width="9.75" style="67" customWidth="1"/>
    <col min="6410" max="6410" width="11.7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1.5" style="67" customWidth="1"/>
    <col min="6664" max="6665" width="9.75" style="67" customWidth="1"/>
    <col min="6666" max="6666" width="11.7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1.5" style="67" customWidth="1"/>
    <col min="6920" max="6921" width="9.75" style="67" customWidth="1"/>
    <col min="6922" max="6922" width="11.7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1.5" style="67" customWidth="1"/>
    <col min="7176" max="7177" width="9.75" style="67" customWidth="1"/>
    <col min="7178" max="7178" width="11.7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1.5" style="67" customWidth="1"/>
    <col min="7432" max="7433" width="9.75" style="67" customWidth="1"/>
    <col min="7434" max="7434" width="11.7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1.5" style="67" customWidth="1"/>
    <col min="7688" max="7689" width="9.75" style="67" customWidth="1"/>
    <col min="7690" max="7690" width="11.7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1.5" style="67" customWidth="1"/>
    <col min="7944" max="7945" width="9.75" style="67" customWidth="1"/>
    <col min="7946" max="7946" width="11.7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1.5" style="67" customWidth="1"/>
    <col min="8200" max="8201" width="9.75" style="67" customWidth="1"/>
    <col min="8202" max="8202" width="11.7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1.5" style="67" customWidth="1"/>
    <col min="8456" max="8457" width="9.75" style="67" customWidth="1"/>
    <col min="8458" max="8458" width="11.7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1.5" style="67" customWidth="1"/>
    <col min="8712" max="8713" width="9.75" style="67" customWidth="1"/>
    <col min="8714" max="8714" width="11.7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1.5" style="67" customWidth="1"/>
    <col min="8968" max="8969" width="9.75" style="67" customWidth="1"/>
    <col min="8970" max="8970" width="11.7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1.5" style="67" customWidth="1"/>
    <col min="9224" max="9225" width="9.75" style="67" customWidth="1"/>
    <col min="9226" max="9226" width="11.7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1.5" style="67" customWidth="1"/>
    <col min="9480" max="9481" width="9.75" style="67" customWidth="1"/>
    <col min="9482" max="9482" width="11.7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1.5" style="67" customWidth="1"/>
    <col min="9736" max="9737" width="9.75" style="67" customWidth="1"/>
    <col min="9738" max="9738" width="11.7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1.5" style="67" customWidth="1"/>
    <col min="9992" max="9993" width="9.75" style="67" customWidth="1"/>
    <col min="9994" max="9994" width="11.7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1.5" style="67" customWidth="1"/>
    <col min="10248" max="10249" width="9.75" style="67" customWidth="1"/>
    <col min="10250" max="10250" width="11.7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1.5" style="67" customWidth="1"/>
    <col min="10504" max="10505" width="9.75" style="67" customWidth="1"/>
    <col min="10506" max="10506" width="11.7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1.5" style="67" customWidth="1"/>
    <col min="10760" max="10761" width="9.75" style="67" customWidth="1"/>
    <col min="10762" max="10762" width="11.7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1.5" style="67" customWidth="1"/>
    <col min="11016" max="11017" width="9.75" style="67" customWidth="1"/>
    <col min="11018" max="11018" width="11.7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1.5" style="67" customWidth="1"/>
    <col min="11272" max="11273" width="9.75" style="67" customWidth="1"/>
    <col min="11274" max="11274" width="11.7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1.5" style="67" customWidth="1"/>
    <col min="11528" max="11529" width="9.75" style="67" customWidth="1"/>
    <col min="11530" max="11530" width="11.7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1.5" style="67" customWidth="1"/>
    <col min="11784" max="11785" width="9.75" style="67" customWidth="1"/>
    <col min="11786" max="11786" width="11.7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1.5" style="67" customWidth="1"/>
    <col min="12040" max="12041" width="9.75" style="67" customWidth="1"/>
    <col min="12042" max="12042" width="11.7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1.5" style="67" customWidth="1"/>
    <col min="12296" max="12297" width="9.75" style="67" customWidth="1"/>
    <col min="12298" max="12298" width="11.7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1.5" style="67" customWidth="1"/>
    <col min="12552" max="12553" width="9.75" style="67" customWidth="1"/>
    <col min="12554" max="12554" width="11.7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1.5" style="67" customWidth="1"/>
    <col min="12808" max="12809" width="9.75" style="67" customWidth="1"/>
    <col min="12810" max="12810" width="11.7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1.5" style="67" customWidth="1"/>
    <col min="13064" max="13065" width="9.75" style="67" customWidth="1"/>
    <col min="13066" max="13066" width="11.7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1.5" style="67" customWidth="1"/>
    <col min="13320" max="13321" width="9.75" style="67" customWidth="1"/>
    <col min="13322" max="13322" width="11.7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1.5" style="67" customWidth="1"/>
    <col min="13576" max="13577" width="9.75" style="67" customWidth="1"/>
    <col min="13578" max="13578" width="11.7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1.5" style="67" customWidth="1"/>
    <col min="13832" max="13833" width="9.75" style="67" customWidth="1"/>
    <col min="13834" max="13834" width="11.7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1.5" style="67" customWidth="1"/>
    <col min="14088" max="14089" width="9.75" style="67" customWidth="1"/>
    <col min="14090" max="14090" width="11.7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1.5" style="67" customWidth="1"/>
    <col min="14344" max="14345" width="9.75" style="67" customWidth="1"/>
    <col min="14346" max="14346" width="11.7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1.5" style="67" customWidth="1"/>
    <col min="14600" max="14601" width="9.75" style="67" customWidth="1"/>
    <col min="14602" max="14602" width="11.7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1.5" style="67" customWidth="1"/>
    <col min="14856" max="14857" width="9.75" style="67" customWidth="1"/>
    <col min="14858" max="14858" width="11.7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1.5" style="67" customWidth="1"/>
    <col min="15112" max="15113" width="9.75" style="67" customWidth="1"/>
    <col min="15114" max="15114" width="11.7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1.5" style="67" customWidth="1"/>
    <col min="15368" max="15369" width="9.75" style="67" customWidth="1"/>
    <col min="15370" max="15370" width="11.7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1.5" style="67" customWidth="1"/>
    <col min="15624" max="15625" width="9.75" style="67" customWidth="1"/>
    <col min="15626" max="15626" width="11.7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1.5" style="67" customWidth="1"/>
    <col min="15880" max="15881" width="9.75" style="67" customWidth="1"/>
    <col min="15882" max="15882" width="11.7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1.5" style="67" customWidth="1"/>
    <col min="16136" max="16137" width="9.75" style="67" customWidth="1"/>
    <col min="16138" max="16138" width="11.75" style="67" customWidth="1"/>
    <col min="16139" max="16139" width="12" style="67" customWidth="1"/>
    <col min="16140" max="16140" width="16.125" style="67" customWidth="1"/>
    <col min="16141" max="16384" width="9" style="67"/>
  </cols>
  <sheetData>
    <row r="1" spans="1:12" ht="27" customHeight="1">
      <c r="A1" s="146" t="s">
        <v>160</v>
      </c>
      <c r="B1" s="146"/>
      <c r="C1" s="146"/>
      <c r="D1" s="146"/>
      <c r="E1" s="146"/>
      <c r="F1" s="146"/>
      <c r="G1" s="146"/>
      <c r="H1" s="146"/>
      <c r="I1" s="146"/>
      <c r="J1" s="146"/>
      <c r="K1" s="146"/>
      <c r="L1" s="146"/>
    </row>
    <row r="2" spans="1:12" s="70" customFormat="1" ht="18" customHeight="1">
      <c r="A2" s="68"/>
      <c r="B2" s="68"/>
      <c r="C2" s="69" t="s">
        <v>161</v>
      </c>
      <c r="D2" s="69"/>
      <c r="E2" s="69"/>
      <c r="F2" s="69"/>
      <c r="G2" s="69"/>
      <c r="H2" s="69"/>
      <c r="I2" s="69"/>
      <c r="J2" s="69" t="s">
        <v>162</v>
      </c>
      <c r="K2" s="68"/>
      <c r="L2" s="68"/>
    </row>
    <row r="3" spans="1:12" s="70" customFormat="1" ht="18" customHeight="1">
      <c r="A3" s="68"/>
      <c r="B3" s="68"/>
      <c r="C3" s="69" t="s">
        <v>163</v>
      </c>
      <c r="D3" s="69"/>
      <c r="E3" s="69"/>
      <c r="F3" s="69"/>
      <c r="G3" s="69"/>
      <c r="H3" s="69"/>
      <c r="I3" s="69"/>
      <c r="J3" s="69" t="s">
        <v>164</v>
      </c>
      <c r="K3" s="68"/>
      <c r="L3" s="68"/>
    </row>
    <row r="4" spans="1:12" s="70" customFormat="1" ht="18" customHeight="1">
      <c r="A4" s="68"/>
      <c r="C4" s="69" t="s">
        <v>165</v>
      </c>
      <c r="D4" s="69"/>
      <c r="E4" s="69"/>
      <c r="F4" s="71"/>
      <c r="G4" s="71"/>
      <c r="H4" s="69"/>
      <c r="I4" s="69"/>
      <c r="J4" s="69" t="s">
        <v>166</v>
      </c>
      <c r="K4" s="68"/>
      <c r="L4" s="68"/>
    </row>
    <row r="5" spans="1:12" ht="9.75" customHeight="1">
      <c r="A5" s="72"/>
      <c r="B5" s="72"/>
      <c r="C5" s="72"/>
      <c r="D5" s="72"/>
      <c r="E5" s="72"/>
      <c r="F5" s="72"/>
      <c r="G5" s="72"/>
      <c r="H5" s="72"/>
      <c r="I5" s="72"/>
      <c r="J5" s="72"/>
      <c r="K5" s="72"/>
      <c r="L5" s="72"/>
    </row>
    <row r="6" spans="1:12" ht="30" customHeight="1">
      <c r="A6" s="73" t="s">
        <v>167</v>
      </c>
      <c r="B6" s="73" t="s">
        <v>168</v>
      </c>
      <c r="C6" s="73" t="s">
        <v>169</v>
      </c>
      <c r="D6" s="73" t="s">
        <v>170</v>
      </c>
      <c r="E6" s="74" t="s">
        <v>258</v>
      </c>
      <c r="F6" s="74" t="s">
        <v>171</v>
      </c>
      <c r="G6" s="74" t="s">
        <v>283</v>
      </c>
      <c r="H6" s="74" t="s">
        <v>284</v>
      </c>
      <c r="I6" s="74"/>
      <c r="J6" s="74"/>
      <c r="K6" s="73" t="s">
        <v>172</v>
      </c>
      <c r="L6" s="73" t="s">
        <v>173</v>
      </c>
    </row>
    <row r="7" spans="1:12" ht="20.100000000000001" customHeight="1">
      <c r="A7" s="75">
        <v>1</v>
      </c>
      <c r="B7" s="76" t="s">
        <v>174</v>
      </c>
      <c r="C7" s="77" t="s">
        <v>175</v>
      </c>
      <c r="D7" s="78" t="s">
        <v>176</v>
      </c>
      <c r="E7" s="75"/>
      <c r="F7" s="76"/>
      <c r="G7" s="75" t="s">
        <v>185</v>
      </c>
      <c r="H7" s="75" t="s">
        <v>185</v>
      </c>
      <c r="I7" s="75"/>
      <c r="J7" s="75"/>
      <c r="K7" s="79" t="s">
        <v>177</v>
      </c>
      <c r="L7" s="78"/>
    </row>
    <row r="8" spans="1:12" ht="20.100000000000001" customHeight="1">
      <c r="A8" s="75">
        <v>2</v>
      </c>
      <c r="B8" s="76" t="s">
        <v>178</v>
      </c>
      <c r="C8" s="77" t="s">
        <v>179</v>
      </c>
      <c r="D8" s="78" t="s">
        <v>180</v>
      </c>
      <c r="E8" s="75"/>
      <c r="F8" s="76"/>
      <c r="G8" s="75" t="s">
        <v>185</v>
      </c>
      <c r="H8" s="75" t="s">
        <v>185</v>
      </c>
      <c r="I8" s="75"/>
      <c r="J8" s="75"/>
      <c r="K8" s="79" t="s">
        <v>181</v>
      </c>
      <c r="L8" s="78"/>
    </row>
    <row r="9" spans="1:12" ht="20.100000000000001" customHeight="1">
      <c r="A9" s="75">
        <v>3</v>
      </c>
      <c r="B9" s="76" t="s">
        <v>182</v>
      </c>
      <c r="C9" s="77" t="s">
        <v>183</v>
      </c>
      <c r="D9" s="78" t="s">
        <v>184</v>
      </c>
      <c r="E9" s="75"/>
      <c r="F9" s="76" t="s">
        <v>185</v>
      </c>
      <c r="G9" s="75" t="s">
        <v>185</v>
      </c>
      <c r="H9" s="75" t="s">
        <v>185</v>
      </c>
      <c r="I9" s="75"/>
      <c r="J9" s="75"/>
      <c r="K9" s="79" t="s">
        <v>186</v>
      </c>
      <c r="L9" s="78"/>
    </row>
    <row r="10" spans="1:12" ht="20.100000000000001" customHeight="1">
      <c r="A10" s="75">
        <v>4</v>
      </c>
      <c r="B10" s="76" t="s">
        <v>187</v>
      </c>
      <c r="C10" s="77" t="s">
        <v>188</v>
      </c>
      <c r="D10" s="78" t="s">
        <v>189</v>
      </c>
      <c r="E10" s="75"/>
      <c r="F10" s="76"/>
      <c r="G10" s="75" t="s">
        <v>185</v>
      </c>
      <c r="H10" s="75" t="s">
        <v>185</v>
      </c>
      <c r="I10" s="75"/>
      <c r="J10" s="75"/>
      <c r="K10" s="79" t="s">
        <v>190</v>
      </c>
      <c r="L10" s="78"/>
    </row>
    <row r="11" spans="1:12" ht="20.100000000000001" customHeight="1">
      <c r="A11" s="75">
        <v>5</v>
      </c>
      <c r="B11" s="76" t="s">
        <v>191</v>
      </c>
      <c r="C11" s="77" t="s">
        <v>192</v>
      </c>
      <c r="D11" s="78" t="s">
        <v>193</v>
      </c>
      <c r="E11" s="101">
        <v>44</v>
      </c>
      <c r="F11" s="76"/>
      <c r="G11" s="75" t="s">
        <v>185</v>
      </c>
      <c r="H11" s="75" t="s">
        <v>185</v>
      </c>
      <c r="I11" s="75"/>
      <c r="J11" s="75"/>
      <c r="K11" s="79" t="s">
        <v>194</v>
      </c>
      <c r="L11" s="78"/>
    </row>
    <row r="12" spans="1:12" ht="20.100000000000001" customHeight="1">
      <c r="A12" s="75">
        <v>6</v>
      </c>
      <c r="B12" s="76" t="s">
        <v>195</v>
      </c>
      <c r="C12" s="77" t="s">
        <v>196</v>
      </c>
      <c r="D12" s="78" t="s">
        <v>197</v>
      </c>
      <c r="E12" s="75"/>
      <c r="F12" s="76"/>
      <c r="G12" s="75" t="s">
        <v>185</v>
      </c>
      <c r="H12" s="75" t="s">
        <v>185</v>
      </c>
      <c r="I12" s="75"/>
      <c r="J12" s="75"/>
      <c r="K12" s="79" t="s">
        <v>198</v>
      </c>
      <c r="L12" s="78"/>
    </row>
    <row r="13" spans="1:12" ht="20.100000000000001" customHeight="1">
      <c r="A13" s="75">
        <v>7</v>
      </c>
      <c r="B13" s="76" t="s">
        <v>199</v>
      </c>
      <c r="C13" s="77" t="s">
        <v>200</v>
      </c>
      <c r="D13" s="78" t="s">
        <v>201</v>
      </c>
      <c r="E13" s="101">
        <v>221</v>
      </c>
      <c r="F13" s="76"/>
      <c r="G13" s="75"/>
      <c r="H13" s="75"/>
      <c r="I13" s="75"/>
      <c r="J13" s="75"/>
      <c r="K13" s="79" t="s">
        <v>202</v>
      </c>
      <c r="L13" s="78"/>
    </row>
    <row r="14" spans="1:12" ht="20.100000000000001" customHeight="1">
      <c r="A14" s="75">
        <v>8</v>
      </c>
      <c r="B14" s="76" t="s">
        <v>203</v>
      </c>
      <c r="C14" s="77" t="s">
        <v>204</v>
      </c>
      <c r="D14" s="78" t="s">
        <v>205</v>
      </c>
      <c r="E14" s="101">
        <v>42</v>
      </c>
      <c r="F14" s="76"/>
      <c r="G14" s="75" t="s">
        <v>185</v>
      </c>
      <c r="H14" s="75" t="s">
        <v>185</v>
      </c>
      <c r="I14" s="75"/>
      <c r="J14" s="75"/>
      <c r="K14" s="79" t="s">
        <v>206</v>
      </c>
      <c r="L14" s="78"/>
    </row>
    <row r="15" spans="1:12" ht="20.100000000000001" customHeight="1">
      <c r="A15" s="75">
        <v>9</v>
      </c>
      <c r="B15" s="76" t="s">
        <v>207</v>
      </c>
      <c r="C15" s="77" t="s">
        <v>208</v>
      </c>
      <c r="D15" s="78" t="s">
        <v>209</v>
      </c>
      <c r="E15" s="101">
        <v>64</v>
      </c>
      <c r="F15" s="76"/>
      <c r="G15" s="75" t="s">
        <v>185</v>
      </c>
      <c r="H15" s="75" t="s">
        <v>185</v>
      </c>
      <c r="I15" s="75"/>
      <c r="J15" s="75"/>
      <c r="K15" s="79" t="s">
        <v>210</v>
      </c>
      <c r="L15" s="78"/>
    </row>
    <row r="16" spans="1:12" ht="20.100000000000001" customHeight="1">
      <c r="A16" s="75">
        <v>10</v>
      </c>
      <c r="B16" s="76" t="s">
        <v>211</v>
      </c>
      <c r="C16" s="77" t="s">
        <v>212</v>
      </c>
      <c r="D16" s="78" t="s">
        <v>213</v>
      </c>
      <c r="E16" s="101">
        <v>205</v>
      </c>
      <c r="F16" s="76"/>
      <c r="G16" s="75"/>
      <c r="H16" s="75"/>
      <c r="I16" s="75"/>
      <c r="J16" s="75"/>
      <c r="K16" s="79" t="s">
        <v>214</v>
      </c>
      <c r="L16" s="78"/>
    </row>
    <row r="17" spans="1:12" ht="20.100000000000001" customHeight="1">
      <c r="A17" s="75">
        <v>11</v>
      </c>
      <c r="B17" s="76" t="s">
        <v>215</v>
      </c>
      <c r="C17" s="77" t="s">
        <v>216</v>
      </c>
      <c r="D17" s="78" t="s">
        <v>217</v>
      </c>
      <c r="E17" s="75"/>
      <c r="F17" s="76"/>
      <c r="G17" s="75" t="s">
        <v>185</v>
      </c>
      <c r="H17" s="75" t="s">
        <v>185</v>
      </c>
      <c r="I17" s="75"/>
      <c r="J17" s="75"/>
      <c r="K17" s="79" t="s">
        <v>218</v>
      </c>
      <c r="L17" s="78"/>
    </row>
    <row r="18" spans="1:12" ht="20.100000000000001" customHeight="1">
      <c r="A18" s="75">
        <v>12</v>
      </c>
      <c r="B18" s="76" t="s">
        <v>219</v>
      </c>
      <c r="C18" s="77" t="s">
        <v>220</v>
      </c>
      <c r="D18" s="78" t="s">
        <v>221</v>
      </c>
      <c r="E18" s="75"/>
      <c r="F18" s="76"/>
      <c r="G18" s="75" t="s">
        <v>185</v>
      </c>
      <c r="H18" s="75" t="s">
        <v>185</v>
      </c>
      <c r="I18" s="75"/>
      <c r="J18" s="75"/>
      <c r="K18" s="79" t="s">
        <v>222</v>
      </c>
      <c r="L18" s="78"/>
    </row>
    <row r="19" spans="1:12" ht="20.100000000000001" customHeight="1">
      <c r="A19" s="75">
        <v>13</v>
      </c>
      <c r="B19" s="76" t="s">
        <v>223</v>
      </c>
      <c r="C19" s="77" t="s">
        <v>224</v>
      </c>
      <c r="D19" s="78" t="s">
        <v>225</v>
      </c>
      <c r="E19" s="101">
        <v>165</v>
      </c>
      <c r="F19" s="76" t="s">
        <v>185</v>
      </c>
      <c r="G19" s="75"/>
      <c r="H19" s="75"/>
      <c r="I19" s="75"/>
      <c r="J19" s="75"/>
      <c r="K19" s="79" t="s">
        <v>226</v>
      </c>
      <c r="L19" s="78"/>
    </row>
    <row r="20" spans="1:12" ht="20.100000000000001" customHeight="1">
      <c r="A20" s="75">
        <v>14</v>
      </c>
      <c r="B20" s="76" t="s">
        <v>227</v>
      </c>
      <c r="C20" s="77" t="s">
        <v>228</v>
      </c>
      <c r="D20" s="78" t="s">
        <v>229</v>
      </c>
      <c r="E20" s="75"/>
      <c r="F20" s="76"/>
      <c r="G20" s="75" t="s">
        <v>185</v>
      </c>
      <c r="H20" s="75" t="s">
        <v>185</v>
      </c>
      <c r="I20" s="75"/>
      <c r="J20" s="75"/>
      <c r="K20" s="79" t="s">
        <v>230</v>
      </c>
      <c r="L20" s="78"/>
    </row>
    <row r="21" spans="1:12" ht="20.100000000000001" customHeight="1">
      <c r="A21" s="75">
        <v>15</v>
      </c>
      <c r="B21" s="76" t="s">
        <v>231</v>
      </c>
      <c r="C21" s="77" t="s">
        <v>232</v>
      </c>
      <c r="D21" s="78" t="s">
        <v>229</v>
      </c>
      <c r="E21" s="75"/>
      <c r="F21" s="76"/>
      <c r="G21" s="75" t="s">
        <v>185</v>
      </c>
      <c r="H21" s="75" t="s">
        <v>185</v>
      </c>
      <c r="I21" s="75"/>
      <c r="J21" s="75"/>
      <c r="K21" s="79" t="s">
        <v>233</v>
      </c>
      <c r="L21" s="78"/>
    </row>
    <row r="22" spans="1:12" ht="20.100000000000001" customHeight="1">
      <c r="A22" s="75">
        <v>16</v>
      </c>
      <c r="B22" s="76" t="s">
        <v>234</v>
      </c>
      <c r="C22" s="77" t="s">
        <v>235</v>
      </c>
      <c r="D22" s="78" t="s">
        <v>236</v>
      </c>
      <c r="E22" s="101">
        <v>64</v>
      </c>
      <c r="F22" s="76"/>
      <c r="G22" s="75" t="s">
        <v>185</v>
      </c>
      <c r="H22" s="75" t="s">
        <v>185</v>
      </c>
      <c r="I22" s="75"/>
      <c r="J22" s="75"/>
      <c r="K22" s="79" t="s">
        <v>237</v>
      </c>
      <c r="L22" s="78"/>
    </row>
    <row r="23" spans="1:12" ht="20.100000000000001" customHeight="1">
      <c r="A23" s="75">
        <v>17</v>
      </c>
      <c r="B23" s="76" t="s">
        <v>238</v>
      </c>
      <c r="C23" s="77" t="s">
        <v>239</v>
      </c>
      <c r="D23" s="78" t="s">
        <v>240</v>
      </c>
      <c r="E23" s="75"/>
      <c r="F23" s="76"/>
      <c r="G23" s="75" t="s">
        <v>185</v>
      </c>
      <c r="H23" s="75" t="s">
        <v>185</v>
      </c>
      <c r="I23" s="75"/>
      <c r="J23" s="75"/>
      <c r="K23" s="79" t="s">
        <v>241</v>
      </c>
      <c r="L23" s="78"/>
    </row>
    <row r="24" spans="1:12" ht="20.100000000000001" customHeight="1">
      <c r="A24" s="75">
        <v>18</v>
      </c>
      <c r="B24" s="76" t="s">
        <v>242</v>
      </c>
      <c r="C24" s="77" t="s">
        <v>243</v>
      </c>
      <c r="D24" s="78" t="s">
        <v>244</v>
      </c>
      <c r="E24" s="101">
        <v>65</v>
      </c>
      <c r="F24" s="76"/>
      <c r="G24" s="75" t="s">
        <v>185</v>
      </c>
      <c r="H24" s="75" t="s">
        <v>185</v>
      </c>
      <c r="I24" s="75"/>
      <c r="J24" s="75"/>
      <c r="K24" s="79" t="s">
        <v>245</v>
      </c>
      <c r="L24" s="78"/>
    </row>
    <row r="25" spans="1:12" ht="12" customHeight="1">
      <c r="A25" s="80"/>
      <c r="B25" s="81"/>
      <c r="C25" s="81"/>
      <c r="D25" s="81"/>
      <c r="E25" s="81"/>
      <c r="F25" s="81"/>
      <c r="G25" s="81"/>
      <c r="H25" s="81"/>
      <c r="I25" s="81"/>
      <c r="J25" s="81"/>
      <c r="K25" s="81"/>
      <c r="L25" s="82"/>
    </row>
    <row r="26" spans="1:12" ht="15.75" customHeight="1">
      <c r="A26" s="80"/>
      <c r="B26" s="83" t="s">
        <v>246</v>
      </c>
      <c r="C26" s="83"/>
      <c r="D26" s="84"/>
      <c r="E26" s="84"/>
      <c r="F26" s="84"/>
      <c r="G26" s="84"/>
      <c r="H26" s="84"/>
      <c r="I26" s="84"/>
      <c r="J26" s="147" t="s">
        <v>247</v>
      </c>
      <c r="K26" s="147"/>
      <c r="L26" s="147"/>
    </row>
    <row r="27" spans="1:12">
      <c r="A27" s="80"/>
      <c r="B27" s="121"/>
      <c r="C27" s="121"/>
      <c r="D27" s="83"/>
      <c r="E27" s="83"/>
      <c r="F27" s="83"/>
      <c r="G27" s="83"/>
      <c r="H27" s="83"/>
      <c r="I27" s="83"/>
      <c r="J27" s="148" t="s">
        <v>248</v>
      </c>
      <c r="K27" s="148"/>
      <c r="L27" s="148"/>
    </row>
    <row r="28" spans="1:12">
      <c r="A28" s="80"/>
      <c r="B28" s="121"/>
      <c r="C28" s="121"/>
      <c r="D28" s="121"/>
      <c r="E28" s="121"/>
      <c r="F28" s="121"/>
      <c r="G28" s="121"/>
      <c r="H28" s="121"/>
      <c r="I28" s="121"/>
      <c r="J28" s="121"/>
      <c r="K28" s="121"/>
      <c r="L28" s="121"/>
    </row>
    <row r="29" spans="1:12">
      <c r="A29" s="80"/>
      <c r="B29" s="121"/>
      <c r="C29" s="121"/>
      <c r="D29" s="121"/>
      <c r="E29" s="121"/>
      <c r="F29" s="121"/>
      <c r="G29" s="121"/>
      <c r="H29" s="121"/>
      <c r="I29" s="121"/>
      <c r="J29" s="121"/>
      <c r="K29" s="121"/>
      <c r="L29" s="121"/>
    </row>
    <row r="30" spans="1:12">
      <c r="A30" s="80"/>
      <c r="B30" s="81"/>
      <c r="C30" s="81"/>
      <c r="D30" s="81"/>
      <c r="E30" s="81"/>
      <c r="F30" s="81"/>
      <c r="G30" s="81"/>
      <c r="H30" s="81"/>
      <c r="I30" s="81"/>
      <c r="J30" s="81"/>
      <c r="K30" s="81"/>
      <c r="L30" s="86"/>
    </row>
    <row r="31" spans="1:12">
      <c r="A31" s="80"/>
      <c r="B31" s="149"/>
      <c r="C31" s="149"/>
      <c r="D31" s="87"/>
      <c r="E31" s="87"/>
      <c r="F31" s="87"/>
      <c r="G31" s="87"/>
      <c r="H31" s="87"/>
      <c r="I31" s="87"/>
      <c r="J31" s="149"/>
      <c r="K31" s="149"/>
      <c r="L31" s="149"/>
    </row>
    <row r="32" spans="1:12">
      <c r="A32" s="80"/>
      <c r="B32" s="81"/>
      <c r="C32" s="81"/>
      <c r="D32" s="81"/>
      <c r="E32" s="81"/>
      <c r="F32" s="81"/>
      <c r="G32" s="81"/>
      <c r="H32" s="81"/>
      <c r="I32" s="81"/>
      <c r="J32" s="81"/>
      <c r="K32" s="81"/>
      <c r="L32" s="81"/>
    </row>
    <row r="33" spans="1:12">
      <c r="A33" s="88"/>
      <c r="B33" s="89"/>
      <c r="C33" s="89"/>
      <c r="D33" s="89"/>
      <c r="E33" s="89"/>
      <c r="F33" s="89"/>
      <c r="G33" s="89"/>
      <c r="H33" s="89"/>
      <c r="I33" s="89"/>
      <c r="J33" s="89"/>
      <c r="K33" s="89"/>
      <c r="L33" s="89"/>
    </row>
    <row r="34" spans="1:12">
      <c r="A34" s="88"/>
      <c r="B34" s="89"/>
      <c r="C34" s="89"/>
      <c r="D34" s="89"/>
      <c r="E34" s="89"/>
      <c r="F34" s="89"/>
      <c r="G34" s="89"/>
      <c r="H34" s="89"/>
      <c r="I34" s="89"/>
      <c r="J34" s="89"/>
      <c r="K34" s="89"/>
      <c r="L34" s="89"/>
    </row>
    <row r="35" spans="1:12">
      <c r="A35" s="88"/>
      <c r="B35" s="145"/>
      <c r="C35" s="145"/>
      <c r="D35" s="120"/>
      <c r="E35" s="120"/>
      <c r="F35" s="120"/>
      <c r="G35" s="120"/>
      <c r="H35" s="120"/>
      <c r="I35" s="120"/>
      <c r="J35" s="120"/>
      <c r="K35" s="120"/>
      <c r="L35" s="91"/>
    </row>
    <row r="36" spans="1:12">
      <c r="A36" s="88"/>
      <c r="B36" s="91"/>
      <c r="C36" s="91"/>
      <c r="D36" s="91"/>
      <c r="E36" s="91"/>
      <c r="F36" s="91"/>
      <c r="G36" s="91"/>
      <c r="H36" s="91"/>
      <c r="I36" s="91"/>
      <c r="J36" s="91"/>
      <c r="K36" s="91"/>
      <c r="L36" s="91"/>
    </row>
    <row r="37" spans="1:12">
      <c r="A37" s="92"/>
      <c r="B37" s="93"/>
      <c r="C37" s="93"/>
      <c r="D37" s="93"/>
      <c r="E37" s="93"/>
      <c r="F37" s="93"/>
      <c r="G37" s="93"/>
      <c r="H37" s="93"/>
      <c r="I37" s="93"/>
      <c r="J37" s="93"/>
      <c r="K37" s="93"/>
    </row>
  </sheetData>
  <mergeCells count="6">
    <mergeCell ref="B35:C35"/>
    <mergeCell ref="A1:L1"/>
    <mergeCell ref="J26:L26"/>
    <mergeCell ref="J27:L27"/>
    <mergeCell ref="B31:C31"/>
    <mergeCell ref="J31:L31"/>
  </mergeCell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10" workbookViewId="0">
      <selection activeCell="E24" sqref="E24"/>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8" width="10.75" style="95" customWidth="1"/>
    <col min="9"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10.7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10.7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10.7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10.7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10.7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10.7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10.7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10.7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10.7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10.7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10.7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10.7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10.7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10.7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10.7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10.7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10.7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10.7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10.7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10.7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10.7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10.7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10.7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10.7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10.7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10.7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10.7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10.7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10.7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10.7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10.7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10.7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10.7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10.7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10.7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10.7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10.7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10.7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10.7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10.7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10.7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10.7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10.7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10.7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10.7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10.7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10.7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10.7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10.7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10.7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10.7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10.7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10.7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10.7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10.7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10.7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10.7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10.7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10.7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10.7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10.7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10.7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10.7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c r="A1" s="94"/>
      <c r="B1" s="94"/>
      <c r="C1" s="94"/>
      <c r="D1" s="94"/>
      <c r="E1" s="94"/>
      <c r="F1" s="94"/>
      <c r="G1" s="94"/>
      <c r="H1" s="94"/>
      <c r="I1" s="94"/>
      <c r="J1" s="94"/>
      <c r="K1" s="94"/>
    </row>
    <row r="2" spans="1:12">
      <c r="A2" s="94"/>
      <c r="B2" s="94"/>
      <c r="C2" s="94"/>
      <c r="D2" s="94"/>
      <c r="E2" s="94"/>
      <c r="F2" s="94"/>
      <c r="G2" s="94"/>
      <c r="H2" s="94"/>
      <c r="I2" s="94"/>
      <c r="J2" s="94"/>
      <c r="K2" s="94"/>
    </row>
    <row r="3" spans="1:12">
      <c r="A3" s="94"/>
      <c r="B3" s="94"/>
      <c r="C3" s="94"/>
      <c r="D3" s="94"/>
      <c r="E3" s="94"/>
      <c r="F3" s="94"/>
      <c r="G3" s="94"/>
      <c r="H3" s="94"/>
      <c r="I3" s="94"/>
      <c r="J3" s="94"/>
      <c r="K3" s="94"/>
    </row>
    <row r="4" spans="1:12" ht="22.5" customHeight="1">
      <c r="A4" s="153" t="s">
        <v>249</v>
      </c>
      <c r="B4" s="153"/>
      <c r="C4" s="153"/>
      <c r="D4" s="153"/>
      <c r="E4" s="153"/>
      <c r="F4" s="153"/>
      <c r="G4" s="153"/>
      <c r="H4" s="153"/>
      <c r="I4" s="153"/>
      <c r="J4" s="153"/>
      <c r="K4" s="153"/>
    </row>
    <row r="5" spans="1:12" s="96" customFormat="1" ht="16.5" customHeight="1">
      <c r="A5" s="154" t="s">
        <v>250</v>
      </c>
      <c r="B5" s="154"/>
      <c r="C5" s="154"/>
      <c r="D5" s="154"/>
      <c r="E5" s="154"/>
      <c r="F5" s="154"/>
      <c r="G5" s="154"/>
      <c r="H5" s="154"/>
      <c r="I5" s="154"/>
      <c r="J5" s="154"/>
      <c r="K5" s="154"/>
    </row>
    <row r="6" spans="1:12" ht="10.5" customHeight="1">
      <c r="A6" s="97"/>
      <c r="B6" s="97"/>
      <c r="C6" s="97"/>
      <c r="D6" s="97"/>
      <c r="E6" s="97"/>
      <c r="F6" s="97"/>
      <c r="G6" s="97"/>
      <c r="H6" s="97"/>
      <c r="I6" s="97"/>
      <c r="J6" s="97"/>
      <c r="K6" s="97"/>
    </row>
    <row r="7" spans="1:12" s="99" customFormat="1" ht="24.75" customHeight="1">
      <c r="A7" s="98" t="s">
        <v>167</v>
      </c>
      <c r="B7" s="98" t="s">
        <v>251</v>
      </c>
      <c r="C7" s="98" t="s">
        <v>169</v>
      </c>
      <c r="D7" s="98" t="s">
        <v>170</v>
      </c>
      <c r="E7" s="98" t="s">
        <v>258</v>
      </c>
      <c r="F7" s="98" t="s">
        <v>252</v>
      </c>
      <c r="G7" s="98" t="s">
        <v>253</v>
      </c>
      <c r="H7" s="98" t="s">
        <v>254</v>
      </c>
      <c r="I7" s="98" t="s">
        <v>255</v>
      </c>
      <c r="J7" s="98" t="s">
        <v>256</v>
      </c>
      <c r="K7" s="98" t="s">
        <v>257</v>
      </c>
      <c r="L7" s="98" t="s">
        <v>258</v>
      </c>
    </row>
    <row r="8" spans="1:12" s="99" customFormat="1" ht="15">
      <c r="A8" s="100">
        <v>1</v>
      </c>
      <c r="B8" s="101">
        <v>22000506</v>
      </c>
      <c r="C8" s="102" t="s">
        <v>200</v>
      </c>
      <c r="D8" s="103" t="s">
        <v>201</v>
      </c>
      <c r="E8" s="101">
        <v>221</v>
      </c>
      <c r="F8" s="101" t="s">
        <v>259</v>
      </c>
      <c r="G8" s="104" t="s">
        <v>260</v>
      </c>
      <c r="H8" s="102" t="s">
        <v>261</v>
      </c>
      <c r="I8" s="105">
        <v>0</v>
      </c>
      <c r="J8" s="105">
        <v>81</v>
      </c>
      <c r="K8" s="101">
        <v>81</v>
      </c>
      <c r="L8" s="101">
        <v>221</v>
      </c>
    </row>
    <row r="9" spans="1:12" s="99" customFormat="1" ht="15">
      <c r="A9" s="100">
        <v>9</v>
      </c>
      <c r="B9" s="101">
        <v>22003825</v>
      </c>
      <c r="C9" s="102" t="s">
        <v>175</v>
      </c>
      <c r="D9" s="103" t="s">
        <v>176</v>
      </c>
      <c r="E9" s="101">
        <v>17</v>
      </c>
      <c r="F9" s="101" t="s">
        <v>259</v>
      </c>
      <c r="G9" s="104" t="s">
        <v>270</v>
      </c>
      <c r="H9" s="102" t="s">
        <v>261</v>
      </c>
      <c r="I9" s="105">
        <v>0</v>
      </c>
      <c r="J9" s="105">
        <v>8</v>
      </c>
      <c r="K9" s="101">
        <v>8</v>
      </c>
      <c r="L9" s="101">
        <v>17</v>
      </c>
    </row>
    <row r="10" spans="1:12" s="99" customFormat="1" ht="15">
      <c r="A10" s="100">
        <v>11</v>
      </c>
      <c r="B10" s="101">
        <v>22004246</v>
      </c>
      <c r="C10" s="102" t="s">
        <v>179</v>
      </c>
      <c r="D10" s="103" t="s">
        <v>180</v>
      </c>
      <c r="E10" s="101">
        <v>18</v>
      </c>
      <c r="F10" s="101" t="s">
        <v>263</v>
      </c>
      <c r="G10" s="104" t="s">
        <v>272</v>
      </c>
      <c r="H10" s="102" t="s">
        <v>261</v>
      </c>
      <c r="I10" s="105">
        <v>1</v>
      </c>
      <c r="J10" s="105">
        <v>4</v>
      </c>
      <c r="K10" s="101">
        <v>5</v>
      </c>
      <c r="L10" s="101">
        <v>18</v>
      </c>
    </row>
    <row r="11" spans="1:12" s="99" customFormat="1" ht="15">
      <c r="A11" s="100">
        <v>3</v>
      </c>
      <c r="B11" s="101">
        <v>22002317</v>
      </c>
      <c r="C11" s="102" t="s">
        <v>188</v>
      </c>
      <c r="D11" s="103" t="s">
        <v>189</v>
      </c>
      <c r="E11" s="101">
        <v>20</v>
      </c>
      <c r="F11" s="101" t="s">
        <v>263</v>
      </c>
      <c r="G11" s="104" t="s">
        <v>264</v>
      </c>
      <c r="H11" s="102" t="s">
        <v>261</v>
      </c>
      <c r="I11" s="105">
        <v>3</v>
      </c>
      <c r="J11" s="105">
        <v>4</v>
      </c>
      <c r="K11" s="101">
        <v>7</v>
      </c>
      <c r="L11" s="101">
        <v>20</v>
      </c>
    </row>
    <row r="12" spans="1:12" s="99" customFormat="1" ht="15">
      <c r="A12" s="100">
        <v>7</v>
      </c>
      <c r="B12" s="101">
        <v>22003674</v>
      </c>
      <c r="C12" s="102" t="s">
        <v>192</v>
      </c>
      <c r="D12" s="103" t="s">
        <v>193</v>
      </c>
      <c r="E12" s="101">
        <v>44</v>
      </c>
      <c r="F12" s="101" t="s">
        <v>263</v>
      </c>
      <c r="G12" s="104" t="s">
        <v>268</v>
      </c>
      <c r="H12" s="102" t="s">
        <v>261</v>
      </c>
      <c r="I12" s="105">
        <v>3</v>
      </c>
      <c r="J12" s="105">
        <v>15</v>
      </c>
      <c r="K12" s="101">
        <v>18</v>
      </c>
      <c r="L12" s="101">
        <v>44</v>
      </c>
    </row>
    <row r="13" spans="1:12" s="99" customFormat="1" ht="15">
      <c r="A13" s="100">
        <v>2</v>
      </c>
      <c r="B13" s="101">
        <v>22001022</v>
      </c>
      <c r="C13" s="102" t="s">
        <v>196</v>
      </c>
      <c r="D13" s="103" t="s">
        <v>197</v>
      </c>
      <c r="E13" s="101">
        <v>17</v>
      </c>
      <c r="F13" s="101" t="s">
        <v>259</v>
      </c>
      <c r="G13" s="104" t="s">
        <v>262</v>
      </c>
      <c r="H13" s="102" t="s">
        <v>261</v>
      </c>
      <c r="I13" s="105">
        <v>0</v>
      </c>
      <c r="J13" s="105">
        <v>7</v>
      </c>
      <c r="K13" s="101">
        <v>7</v>
      </c>
      <c r="L13" s="101">
        <v>17</v>
      </c>
    </row>
    <row r="14" spans="1:12" s="99" customFormat="1" ht="15">
      <c r="A14" s="100">
        <v>10</v>
      </c>
      <c r="B14" s="101">
        <v>22004020</v>
      </c>
      <c r="C14" s="102" t="s">
        <v>204</v>
      </c>
      <c r="D14" s="103" t="s">
        <v>205</v>
      </c>
      <c r="E14" s="101">
        <v>42</v>
      </c>
      <c r="F14" s="101" t="s">
        <v>263</v>
      </c>
      <c r="G14" s="104" t="s">
        <v>271</v>
      </c>
      <c r="H14" s="102" t="s">
        <v>261</v>
      </c>
      <c r="I14" s="105">
        <v>3</v>
      </c>
      <c r="J14" s="105">
        <v>14</v>
      </c>
      <c r="K14" s="101">
        <v>17</v>
      </c>
      <c r="L14" s="101">
        <v>42</v>
      </c>
    </row>
    <row r="15" spans="1:12" s="99" customFormat="1" ht="15">
      <c r="A15" s="100">
        <v>6</v>
      </c>
      <c r="B15" s="101">
        <v>22003520</v>
      </c>
      <c r="C15" s="102" t="s">
        <v>208</v>
      </c>
      <c r="D15" s="103" t="s">
        <v>209</v>
      </c>
      <c r="E15" s="101">
        <v>64</v>
      </c>
      <c r="F15" s="101" t="s">
        <v>263</v>
      </c>
      <c r="G15" s="104" t="s">
        <v>267</v>
      </c>
      <c r="H15" s="102" t="s">
        <v>261</v>
      </c>
      <c r="I15" s="105">
        <v>6</v>
      </c>
      <c r="J15" s="105">
        <v>18</v>
      </c>
      <c r="K15" s="101">
        <v>24</v>
      </c>
      <c r="L15" s="101">
        <v>64</v>
      </c>
    </row>
    <row r="16" spans="1:12" s="99" customFormat="1" ht="15">
      <c r="A16" s="100">
        <v>14</v>
      </c>
      <c r="B16" s="101">
        <v>22004583</v>
      </c>
      <c r="C16" s="102" t="s">
        <v>212</v>
      </c>
      <c r="D16" s="103" t="s">
        <v>213</v>
      </c>
      <c r="E16" s="101">
        <v>205</v>
      </c>
      <c r="F16" s="101" t="s">
        <v>263</v>
      </c>
      <c r="G16" s="104" t="s">
        <v>275</v>
      </c>
      <c r="H16" s="102" t="s">
        <v>261</v>
      </c>
      <c r="I16" s="105">
        <v>0</v>
      </c>
      <c r="J16" s="105">
        <v>77</v>
      </c>
      <c r="K16" s="101">
        <v>77</v>
      </c>
      <c r="L16" s="101">
        <v>205</v>
      </c>
    </row>
    <row r="17" spans="1:12" s="99" customFormat="1" ht="15">
      <c r="A17" s="100">
        <v>16</v>
      </c>
      <c r="B17" s="101">
        <v>22004734</v>
      </c>
      <c r="C17" s="102" t="s">
        <v>216</v>
      </c>
      <c r="D17" s="103" t="s">
        <v>217</v>
      </c>
      <c r="E17" s="101">
        <v>7</v>
      </c>
      <c r="F17" s="101" t="s">
        <v>263</v>
      </c>
      <c r="G17" s="104" t="s">
        <v>277</v>
      </c>
      <c r="H17" s="102" t="s">
        <v>261</v>
      </c>
      <c r="I17" s="105">
        <v>0</v>
      </c>
      <c r="J17" s="105">
        <v>2</v>
      </c>
      <c r="K17" s="101">
        <v>2</v>
      </c>
      <c r="L17" s="101">
        <v>7</v>
      </c>
    </row>
    <row r="18" spans="1:12" s="99" customFormat="1" ht="15">
      <c r="A18" s="100">
        <v>4</v>
      </c>
      <c r="B18" s="101">
        <v>22002761</v>
      </c>
      <c r="C18" s="102" t="s">
        <v>220</v>
      </c>
      <c r="D18" s="103" t="s">
        <v>221</v>
      </c>
      <c r="E18" s="101">
        <v>23</v>
      </c>
      <c r="F18" s="101" t="s">
        <v>259</v>
      </c>
      <c r="G18" s="104" t="s">
        <v>265</v>
      </c>
      <c r="H18" s="102" t="s">
        <v>261</v>
      </c>
      <c r="I18" s="105">
        <v>0</v>
      </c>
      <c r="J18" s="105">
        <v>9</v>
      </c>
      <c r="K18" s="101">
        <v>9</v>
      </c>
      <c r="L18" s="101">
        <v>23</v>
      </c>
    </row>
    <row r="19" spans="1:12" s="99" customFormat="1" ht="15">
      <c r="A19" s="100">
        <v>12</v>
      </c>
      <c r="B19" s="101">
        <v>22004355</v>
      </c>
      <c r="C19" s="102" t="s">
        <v>224</v>
      </c>
      <c r="D19" s="103" t="s">
        <v>225</v>
      </c>
      <c r="E19" s="101">
        <v>165</v>
      </c>
      <c r="F19" s="101" t="s">
        <v>259</v>
      </c>
      <c r="G19" s="104" t="s">
        <v>273</v>
      </c>
      <c r="H19" s="102" t="s">
        <v>261</v>
      </c>
      <c r="I19" s="105">
        <v>2</v>
      </c>
      <c r="J19" s="105">
        <v>62</v>
      </c>
      <c r="K19" s="101">
        <v>64</v>
      </c>
      <c r="L19" s="101">
        <v>165</v>
      </c>
    </row>
    <row r="20" spans="1:12" s="99" customFormat="1" ht="15">
      <c r="A20" s="100">
        <v>15</v>
      </c>
      <c r="B20" s="101">
        <v>22004721</v>
      </c>
      <c r="C20" s="102" t="s">
        <v>228</v>
      </c>
      <c r="D20" s="103" t="s">
        <v>229</v>
      </c>
      <c r="E20" s="101">
        <v>28</v>
      </c>
      <c r="F20" s="101" t="s">
        <v>263</v>
      </c>
      <c r="G20" s="104" t="s">
        <v>276</v>
      </c>
      <c r="H20" s="102" t="s">
        <v>261</v>
      </c>
      <c r="I20" s="105">
        <v>1</v>
      </c>
      <c r="J20" s="105">
        <v>10</v>
      </c>
      <c r="K20" s="101">
        <v>11</v>
      </c>
      <c r="L20" s="101">
        <v>28</v>
      </c>
    </row>
    <row r="21" spans="1:12" s="99" customFormat="1" ht="15">
      <c r="A21" s="100">
        <v>17</v>
      </c>
      <c r="B21" s="101">
        <v>22004824</v>
      </c>
      <c r="C21" s="102" t="s">
        <v>232</v>
      </c>
      <c r="D21" s="103" t="s">
        <v>229</v>
      </c>
      <c r="E21" s="101">
        <v>11</v>
      </c>
      <c r="F21" s="101" t="s">
        <v>263</v>
      </c>
      <c r="G21" s="104" t="s">
        <v>278</v>
      </c>
      <c r="H21" s="102" t="s">
        <v>261</v>
      </c>
      <c r="I21" s="105">
        <v>1</v>
      </c>
      <c r="J21" s="105">
        <v>3</v>
      </c>
      <c r="K21" s="101">
        <v>4</v>
      </c>
      <c r="L21" s="101">
        <v>11</v>
      </c>
    </row>
    <row r="22" spans="1:12" s="99" customFormat="1" ht="15">
      <c r="A22" s="100">
        <v>13</v>
      </c>
      <c r="B22" s="101">
        <v>22004445</v>
      </c>
      <c r="C22" s="102" t="s">
        <v>235</v>
      </c>
      <c r="D22" s="103" t="s">
        <v>236</v>
      </c>
      <c r="E22" s="101">
        <v>64</v>
      </c>
      <c r="F22" s="101" t="s">
        <v>263</v>
      </c>
      <c r="G22" s="104" t="s">
        <v>274</v>
      </c>
      <c r="H22" s="102" t="s">
        <v>261</v>
      </c>
      <c r="I22" s="105">
        <v>1</v>
      </c>
      <c r="J22" s="105">
        <v>22</v>
      </c>
      <c r="K22" s="101">
        <v>23</v>
      </c>
      <c r="L22" s="101">
        <v>64</v>
      </c>
    </row>
    <row r="23" spans="1:12" s="99" customFormat="1" ht="15">
      <c r="A23" s="100">
        <v>8</v>
      </c>
      <c r="B23" s="101">
        <v>22003775</v>
      </c>
      <c r="C23" s="102" t="s">
        <v>239</v>
      </c>
      <c r="D23" s="103" t="s">
        <v>240</v>
      </c>
      <c r="E23" s="101">
        <v>18</v>
      </c>
      <c r="F23" s="101" t="s">
        <v>259</v>
      </c>
      <c r="G23" s="104" t="s">
        <v>269</v>
      </c>
      <c r="H23" s="102" t="s">
        <v>261</v>
      </c>
      <c r="I23" s="105">
        <v>0</v>
      </c>
      <c r="J23" s="105">
        <v>6</v>
      </c>
      <c r="K23" s="101">
        <v>6</v>
      </c>
      <c r="L23" s="101">
        <v>18</v>
      </c>
    </row>
    <row r="24" spans="1:12" s="99" customFormat="1" ht="15">
      <c r="A24" s="100">
        <v>5</v>
      </c>
      <c r="B24" s="101">
        <v>22002999</v>
      </c>
      <c r="C24" s="102" t="s">
        <v>243</v>
      </c>
      <c r="D24" s="103" t="s">
        <v>244</v>
      </c>
      <c r="E24" s="101">
        <v>65</v>
      </c>
      <c r="F24" s="101" t="s">
        <v>259</v>
      </c>
      <c r="G24" s="104" t="s">
        <v>266</v>
      </c>
      <c r="H24" s="102" t="s">
        <v>261</v>
      </c>
      <c r="I24" s="105">
        <v>0</v>
      </c>
      <c r="J24" s="105">
        <v>26</v>
      </c>
      <c r="K24" s="101">
        <v>26</v>
      </c>
      <c r="L24" s="101">
        <v>65</v>
      </c>
    </row>
    <row r="25" spans="1:12" ht="12" customHeight="1">
      <c r="A25" s="106"/>
      <c r="B25" s="107"/>
      <c r="C25" s="107"/>
      <c r="D25" s="107"/>
      <c r="E25" s="107"/>
      <c r="F25" s="107"/>
      <c r="G25" s="107"/>
      <c r="H25" s="107"/>
      <c r="I25" s="107"/>
      <c r="J25" s="107"/>
      <c r="K25" s="94"/>
    </row>
    <row r="26" spans="1:12" ht="15.75" customHeight="1">
      <c r="A26" s="106"/>
      <c r="B26" s="155"/>
      <c r="C26" s="155"/>
      <c r="D26" s="108"/>
      <c r="E26" s="119"/>
      <c r="F26" s="109"/>
      <c r="G26" s="109"/>
      <c r="H26" s="109"/>
      <c r="I26" s="156" t="s">
        <v>279</v>
      </c>
      <c r="J26" s="156"/>
      <c r="K26" s="156"/>
    </row>
    <row r="27" spans="1:12">
      <c r="A27" s="106"/>
      <c r="B27" s="155"/>
      <c r="C27" s="155"/>
      <c r="D27" s="108"/>
      <c r="E27" s="119"/>
      <c r="F27" s="110"/>
      <c r="G27" s="110"/>
      <c r="H27" s="110"/>
      <c r="I27" s="157" t="s">
        <v>280</v>
      </c>
      <c r="J27" s="157"/>
      <c r="K27" s="157"/>
    </row>
    <row r="28" spans="1:12">
      <c r="A28" s="106"/>
      <c r="B28" s="108"/>
      <c r="C28" s="108"/>
      <c r="D28" s="108"/>
      <c r="E28" s="119"/>
      <c r="F28" s="108"/>
      <c r="G28" s="108"/>
      <c r="H28" s="108"/>
      <c r="I28" s="108"/>
      <c r="J28" s="108"/>
      <c r="K28" s="108"/>
    </row>
    <row r="29" spans="1:12">
      <c r="A29" s="106"/>
      <c r="B29" s="108"/>
      <c r="C29" s="108"/>
      <c r="D29" s="108"/>
      <c r="E29" s="119"/>
      <c r="F29" s="108"/>
      <c r="G29" s="108"/>
      <c r="H29" s="108"/>
      <c r="I29" s="108"/>
      <c r="J29" s="108"/>
      <c r="K29" s="108"/>
    </row>
    <row r="30" spans="1:12">
      <c r="A30" s="106"/>
      <c r="B30" s="150"/>
      <c r="C30" s="150"/>
      <c r="D30" s="111"/>
      <c r="E30" s="117"/>
      <c r="F30" s="112"/>
      <c r="G30" s="112"/>
      <c r="H30" s="112"/>
      <c r="I30" s="112"/>
      <c r="J30" s="112"/>
      <c r="K30" s="112"/>
    </row>
    <row r="31" spans="1:12">
      <c r="A31" s="106"/>
      <c r="B31" s="107"/>
      <c r="C31" s="107"/>
      <c r="D31" s="107"/>
      <c r="E31" s="107"/>
      <c r="F31" s="107"/>
      <c r="G31" s="107"/>
      <c r="H31" s="107"/>
      <c r="I31" s="151" t="s">
        <v>281</v>
      </c>
      <c r="J31" s="151"/>
      <c r="K31" s="151"/>
    </row>
    <row r="32" spans="1:12">
      <c r="A32" s="106"/>
      <c r="B32" s="107"/>
      <c r="C32" s="107"/>
      <c r="D32" s="107"/>
      <c r="E32" s="107"/>
      <c r="F32" s="107"/>
      <c r="G32" s="107"/>
      <c r="H32" s="107"/>
      <c r="I32" s="107"/>
      <c r="J32" s="107"/>
      <c r="K32" s="107"/>
    </row>
    <row r="33" spans="1:11">
      <c r="A33" s="106"/>
      <c r="B33" s="107"/>
      <c r="C33" s="107"/>
      <c r="D33" s="107"/>
      <c r="E33" s="107"/>
      <c r="F33" s="107"/>
      <c r="G33" s="107"/>
      <c r="H33" s="107"/>
      <c r="I33" s="107"/>
      <c r="J33" s="107"/>
      <c r="K33" s="107"/>
    </row>
    <row r="34" spans="1:11">
      <c r="A34" s="106"/>
      <c r="B34" s="152"/>
      <c r="C34" s="152"/>
      <c r="D34" s="113"/>
      <c r="E34" s="118"/>
      <c r="F34" s="113"/>
      <c r="G34" s="113"/>
      <c r="H34" s="113"/>
      <c r="I34" s="113"/>
      <c r="J34" s="113"/>
      <c r="K34" s="94"/>
    </row>
    <row r="35" spans="1:11">
      <c r="A35" s="106"/>
      <c r="B35" s="94"/>
      <c r="C35" s="94"/>
      <c r="D35" s="94"/>
      <c r="E35" s="94"/>
      <c r="F35" s="94"/>
      <c r="G35" s="94"/>
      <c r="H35" s="94"/>
      <c r="I35" s="94"/>
      <c r="J35" s="94"/>
      <c r="K35" s="94"/>
    </row>
    <row r="36" spans="1:11">
      <c r="A36" s="114"/>
      <c r="B36" s="115"/>
      <c r="C36" s="115"/>
      <c r="D36" s="115"/>
      <c r="E36" s="115"/>
      <c r="F36" s="115"/>
      <c r="G36" s="115"/>
      <c r="H36" s="115"/>
      <c r="I36" s="115"/>
      <c r="J36" s="115"/>
    </row>
  </sheetData>
  <autoFilter ref="A8:WVT24">
    <sortState ref="A9:WVT24">
      <sortCondition ref="D9:D24"/>
    </sortState>
  </autoFilter>
  <mergeCells count="9">
    <mergeCell ref="B30:C30"/>
    <mergeCell ref="I31:K31"/>
    <mergeCell ref="B34:C34"/>
    <mergeCell ref="A4:K4"/>
    <mergeCell ref="A5:K5"/>
    <mergeCell ref="B26:C26"/>
    <mergeCell ref="I26:K26"/>
    <mergeCell ref="B27:C27"/>
    <mergeCell ref="I27:K2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1"/>
      <c r="B2" s="161"/>
      <c r="C2" s="126"/>
      <c r="D2" s="126"/>
      <c r="E2" s="126"/>
      <c r="F2" s="126"/>
      <c r="G2" s="126"/>
      <c r="H2" s="3"/>
      <c r="I2" s="3"/>
      <c r="J2" s="3"/>
      <c r="K2" s="3"/>
      <c r="L2" s="3"/>
      <c r="M2" s="3"/>
      <c r="N2" s="3"/>
      <c r="O2" s="3"/>
      <c r="P2" s="3"/>
      <c r="Q2" s="3"/>
      <c r="R2" s="3"/>
      <c r="S2" s="3"/>
      <c r="T2" s="3"/>
    </row>
    <row r="3" spans="1:20" ht="9.9499999999999993" customHeight="1">
      <c r="A3" s="126"/>
      <c r="B3" s="126"/>
      <c r="C3" s="124"/>
      <c r="D3" s="124"/>
      <c r="E3" s="124"/>
      <c r="F3" s="124"/>
      <c r="G3" s="124"/>
      <c r="H3" s="3"/>
      <c r="I3" s="3"/>
      <c r="J3" s="3"/>
      <c r="K3" s="3"/>
      <c r="L3" s="3"/>
      <c r="M3" s="3"/>
      <c r="N3" s="3"/>
      <c r="O3" s="3"/>
      <c r="P3" s="3"/>
      <c r="Q3" s="3"/>
      <c r="R3" s="3"/>
      <c r="S3" s="3"/>
      <c r="T3" s="3"/>
    </row>
    <row r="4" spans="1:20" ht="21.95" customHeight="1">
      <c r="A4" s="125" t="s">
        <v>61</v>
      </c>
      <c r="B4" s="125"/>
      <c r="C4" s="125"/>
      <c r="D4" s="125"/>
      <c r="E4" s="125"/>
      <c r="F4" s="125"/>
      <c r="G4" s="125"/>
      <c r="H4" s="5"/>
      <c r="I4" s="5"/>
      <c r="J4" s="5"/>
      <c r="K4" s="5"/>
      <c r="L4" s="5"/>
      <c r="M4" s="5"/>
      <c r="N4" s="5"/>
      <c r="O4" s="5"/>
      <c r="P4" s="5"/>
      <c r="Q4" s="5"/>
      <c r="R4" s="5"/>
      <c r="S4" s="5"/>
      <c r="T4" s="5"/>
    </row>
    <row r="5" spans="1:20" s="8" customFormat="1" ht="15" customHeight="1">
      <c r="A5" s="6"/>
      <c r="B5" s="166" t="s">
        <v>9</v>
      </c>
      <c r="C5" s="166"/>
      <c r="D5" s="6"/>
      <c r="E5" s="6"/>
      <c r="F5" s="6"/>
      <c r="G5" s="39"/>
      <c r="H5" s="7"/>
      <c r="I5" s="7"/>
      <c r="J5" s="7"/>
      <c r="K5" s="7"/>
      <c r="L5" s="7"/>
      <c r="M5" s="7"/>
      <c r="N5" s="7"/>
      <c r="O5" s="7"/>
      <c r="P5" s="7"/>
      <c r="Q5" s="7"/>
      <c r="R5" s="7"/>
      <c r="S5" s="7"/>
      <c r="T5" s="7"/>
    </row>
    <row r="6" spans="1:20" s="8" customFormat="1" ht="15" customHeight="1">
      <c r="A6" s="9"/>
      <c r="B6" s="167" t="s">
        <v>49</v>
      </c>
      <c r="C6" s="16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8"/>
      <c r="B10" s="22" t="s">
        <v>50</v>
      </c>
      <c r="C10" s="28">
        <v>10</v>
      </c>
      <c r="D10" s="40"/>
      <c r="E10" s="14"/>
      <c r="F10" s="14"/>
      <c r="G10" s="14"/>
    </row>
    <row r="11" spans="1:20" s="12" customFormat="1" ht="14.1" customHeight="1">
      <c r="A11" s="159"/>
      <c r="B11" s="29" t="s">
        <v>96</v>
      </c>
      <c r="C11" s="28" t="s">
        <v>70</v>
      </c>
      <c r="D11" s="40"/>
      <c r="E11" s="14"/>
      <c r="F11" s="14"/>
      <c r="G11" s="14"/>
    </row>
    <row r="12" spans="1:20" s="12" customFormat="1" ht="14.1" customHeight="1">
      <c r="A12" s="159"/>
      <c r="B12" s="29" t="s">
        <v>72</v>
      </c>
      <c r="C12" s="28" t="s">
        <v>71</v>
      </c>
      <c r="D12" s="40"/>
      <c r="E12" s="14"/>
      <c r="F12" s="14"/>
      <c r="G12" s="14"/>
    </row>
    <row r="13" spans="1:20" s="12" customFormat="1" ht="14.1" customHeight="1">
      <c r="A13" s="159"/>
      <c r="B13" s="29" t="s">
        <v>97</v>
      </c>
      <c r="C13" s="28">
        <v>-2</v>
      </c>
      <c r="D13" s="40"/>
      <c r="E13" s="14"/>
      <c r="F13" s="14"/>
      <c r="G13" s="14"/>
    </row>
    <row r="14" spans="1:20" s="12" customFormat="1" ht="14.1" customHeight="1">
      <c r="A14" s="159"/>
      <c r="B14" s="21" t="s">
        <v>20</v>
      </c>
      <c r="C14" s="13">
        <v>-3</v>
      </c>
      <c r="D14" s="40"/>
      <c r="E14" s="14"/>
      <c r="F14" s="14"/>
      <c r="G14" s="14"/>
    </row>
    <row r="15" spans="1:20" s="12" customFormat="1" ht="14.1" customHeight="1">
      <c r="A15" s="16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8"/>
      <c r="B17" s="30" t="s">
        <v>86</v>
      </c>
      <c r="C17" s="28">
        <v>5</v>
      </c>
      <c r="D17" s="40"/>
      <c r="E17" s="14"/>
      <c r="F17" s="14"/>
      <c r="G17" s="14"/>
    </row>
    <row r="18" spans="1:7" s="12" customFormat="1" ht="14.1" customHeight="1">
      <c r="A18" s="159"/>
      <c r="B18" s="30" t="s">
        <v>87</v>
      </c>
      <c r="C18" s="28">
        <v>5</v>
      </c>
      <c r="D18" s="40"/>
      <c r="E18" s="14"/>
      <c r="F18" s="14"/>
      <c r="G18" s="14"/>
    </row>
    <row r="19" spans="1:7" s="12" customFormat="1" ht="14.1" customHeight="1">
      <c r="A19" s="16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8"/>
      <c r="B21" s="22" t="s">
        <v>22</v>
      </c>
      <c r="C21" s="28">
        <v>5</v>
      </c>
      <c r="D21" s="40"/>
      <c r="E21" s="14"/>
      <c r="F21" s="14"/>
      <c r="G21" s="14"/>
    </row>
    <row r="22" spans="1:7" s="12" customFormat="1" ht="14.1" customHeight="1">
      <c r="A22" s="16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8"/>
      <c r="B26" s="21" t="s">
        <v>25</v>
      </c>
      <c r="C26" s="13">
        <v>10</v>
      </c>
      <c r="D26" s="40"/>
      <c r="E26" s="14"/>
      <c r="F26" s="14"/>
      <c r="G26" s="14"/>
    </row>
    <row r="27" spans="1:7" s="12" customFormat="1" ht="14.1" customHeight="1">
      <c r="A27" s="159"/>
      <c r="B27" s="21" t="s">
        <v>26</v>
      </c>
      <c r="C27" s="13">
        <v>9</v>
      </c>
      <c r="D27" s="40"/>
      <c r="E27" s="14"/>
      <c r="F27" s="14"/>
      <c r="G27" s="14"/>
    </row>
    <row r="28" spans="1:7" s="12" customFormat="1" ht="14.1" customHeight="1">
      <c r="A28" s="159"/>
      <c r="B28" s="21" t="s">
        <v>27</v>
      </c>
      <c r="C28" s="13">
        <v>8</v>
      </c>
      <c r="D28" s="40"/>
      <c r="E28" s="14"/>
      <c r="F28" s="14"/>
      <c r="G28" s="14"/>
    </row>
    <row r="29" spans="1:7" s="12" customFormat="1" ht="14.1" customHeight="1">
      <c r="A29" s="159"/>
      <c r="B29" s="21" t="s">
        <v>28</v>
      </c>
      <c r="C29" s="13">
        <v>7</v>
      </c>
      <c r="D29" s="40"/>
      <c r="E29" s="14"/>
      <c r="F29" s="14"/>
      <c r="G29" s="14"/>
    </row>
    <row r="30" spans="1:7" s="12" customFormat="1" ht="14.1" customHeight="1">
      <c r="A30" s="159"/>
      <c r="B30" s="21" t="s">
        <v>29</v>
      </c>
      <c r="C30" s="13">
        <v>6</v>
      </c>
      <c r="D30" s="40"/>
      <c r="E30" s="14"/>
      <c r="F30" s="14"/>
      <c r="G30" s="14"/>
    </row>
    <row r="31" spans="1:7" s="12" customFormat="1" ht="14.1" customHeight="1">
      <c r="A31" s="16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8"/>
      <c r="B37" s="29" t="s">
        <v>125</v>
      </c>
      <c r="C37" s="28">
        <v>5</v>
      </c>
      <c r="D37" s="40"/>
      <c r="E37" s="14"/>
      <c r="F37" s="14"/>
      <c r="G37" s="14"/>
    </row>
    <row r="38" spans="1:7" s="12" customFormat="1" ht="14.1" customHeight="1">
      <c r="A38" s="159"/>
      <c r="B38" s="35" t="s">
        <v>109</v>
      </c>
      <c r="C38" s="28">
        <v>5</v>
      </c>
      <c r="D38" s="40"/>
      <c r="E38" s="14"/>
      <c r="F38" s="14"/>
      <c r="G38" s="14"/>
    </row>
    <row r="39" spans="1:7" s="12" customFormat="1" ht="14.1" customHeight="1">
      <c r="A39" s="159"/>
      <c r="B39" s="29" t="s">
        <v>76</v>
      </c>
      <c r="C39" s="28">
        <v>5</v>
      </c>
      <c r="D39" s="40"/>
      <c r="E39" s="14"/>
      <c r="F39" s="14"/>
      <c r="G39" s="14"/>
    </row>
    <row r="40" spans="1:7" s="12" customFormat="1" ht="14.1" customHeight="1">
      <c r="A40" s="159"/>
      <c r="B40" s="29" t="s">
        <v>65</v>
      </c>
      <c r="C40" s="28">
        <v>5</v>
      </c>
      <c r="D40" s="40"/>
      <c r="E40" s="14"/>
      <c r="F40" s="14"/>
      <c r="G40" s="14"/>
    </row>
    <row r="41" spans="1:7" s="12" customFormat="1" ht="14.1" customHeight="1">
      <c r="A41" s="159"/>
      <c r="B41" s="29" t="s">
        <v>77</v>
      </c>
      <c r="C41" s="28">
        <v>5</v>
      </c>
      <c r="D41" s="40"/>
      <c r="E41" s="14"/>
      <c r="F41" s="14"/>
      <c r="G41" s="14"/>
    </row>
    <row r="42" spans="1:7" s="12" customFormat="1" ht="14.1" customHeight="1">
      <c r="A42" s="159"/>
      <c r="B42" s="29" t="s">
        <v>66</v>
      </c>
      <c r="C42" s="28">
        <v>5</v>
      </c>
      <c r="D42" s="40"/>
      <c r="E42" s="14"/>
      <c r="F42" s="14"/>
      <c r="G42" s="14"/>
    </row>
    <row r="43" spans="1:7" s="12" customFormat="1" ht="25.5">
      <c r="A43" s="159"/>
      <c r="B43" s="31" t="s">
        <v>80</v>
      </c>
      <c r="C43" s="28">
        <v>5</v>
      </c>
      <c r="D43" s="40"/>
      <c r="E43" s="14"/>
      <c r="F43" s="14"/>
      <c r="G43" s="14"/>
    </row>
    <row r="44" spans="1:7" s="12" customFormat="1" ht="14.1" customHeight="1">
      <c r="A44" s="159"/>
      <c r="B44" s="32" t="s">
        <v>89</v>
      </c>
      <c r="C44" s="13">
        <v>5</v>
      </c>
      <c r="D44" s="40"/>
      <c r="E44" s="14"/>
      <c r="F44" s="14"/>
      <c r="G44" s="14"/>
    </row>
    <row r="45" spans="1:7" s="12" customFormat="1" ht="14.1" customHeight="1">
      <c r="A45" s="16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8"/>
      <c r="B47" s="36" t="s">
        <v>99</v>
      </c>
      <c r="C47" s="37">
        <v>-1</v>
      </c>
      <c r="D47" s="40"/>
      <c r="E47" s="14"/>
      <c r="F47" s="14"/>
      <c r="G47" s="14"/>
    </row>
    <row r="48" spans="1:7" s="12" customFormat="1" ht="14.1" customHeight="1">
      <c r="A48" s="159"/>
      <c r="B48" s="21" t="s">
        <v>33</v>
      </c>
      <c r="C48" s="13">
        <v>-2</v>
      </c>
      <c r="D48" s="40"/>
      <c r="E48" s="14"/>
      <c r="F48" s="14"/>
      <c r="G48" s="14"/>
    </row>
    <row r="49" spans="1:7" s="12" customFormat="1" ht="14.1" customHeight="1">
      <c r="A49" s="159"/>
      <c r="B49" s="21" t="s">
        <v>34</v>
      </c>
      <c r="C49" s="13">
        <v>-5</v>
      </c>
      <c r="D49" s="40"/>
      <c r="E49" s="14"/>
      <c r="F49" s="14"/>
      <c r="G49" s="14"/>
    </row>
    <row r="50" spans="1:7" s="12" customFormat="1" ht="14.1" customHeight="1">
      <c r="A50" s="159"/>
      <c r="B50" s="36" t="s">
        <v>110</v>
      </c>
      <c r="C50" s="13">
        <v>-5</v>
      </c>
      <c r="D50" s="40"/>
      <c r="E50" s="14"/>
      <c r="F50" s="14"/>
      <c r="G50" s="14"/>
    </row>
    <row r="51" spans="1:7" s="12" customFormat="1" ht="14.1" customHeight="1">
      <c r="A51" s="159"/>
      <c r="B51" s="21" t="s">
        <v>35</v>
      </c>
      <c r="C51" s="13">
        <v>-5</v>
      </c>
      <c r="D51" s="40"/>
      <c r="E51" s="14"/>
      <c r="F51" s="14"/>
      <c r="G51" s="14"/>
    </row>
    <row r="52" spans="1:7" s="12" customFormat="1" ht="14.1" customHeight="1">
      <c r="A52" s="159"/>
      <c r="B52" s="21" t="s">
        <v>36</v>
      </c>
      <c r="C52" s="13">
        <v>-2</v>
      </c>
      <c r="D52" s="40"/>
      <c r="E52" s="14"/>
      <c r="F52" s="14"/>
      <c r="G52" s="14"/>
    </row>
    <row r="53" spans="1:7" s="12" customFormat="1" ht="14.1" customHeight="1">
      <c r="A53" s="159"/>
      <c r="B53" s="21" t="s">
        <v>37</v>
      </c>
      <c r="C53" s="13">
        <v>-10</v>
      </c>
      <c r="D53" s="40"/>
      <c r="E53" s="14"/>
      <c r="F53" s="14"/>
      <c r="G53" s="14"/>
    </row>
    <row r="54" spans="1:7" s="12" customFormat="1" ht="14.1" customHeight="1">
      <c r="A54" s="16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9"/>
      <c r="B58" s="30" t="s">
        <v>111</v>
      </c>
      <c r="C58" s="13">
        <v>4</v>
      </c>
      <c r="D58" s="40"/>
      <c r="E58" s="14"/>
      <c r="F58" s="14"/>
      <c r="G58" s="14"/>
    </row>
    <row r="59" spans="1:7" s="12" customFormat="1" ht="24.95" customHeight="1">
      <c r="A59" s="169"/>
      <c r="B59" s="30" t="s">
        <v>90</v>
      </c>
      <c r="C59" s="13">
        <v>5</v>
      </c>
      <c r="D59" s="40"/>
      <c r="E59" s="14"/>
      <c r="F59" s="14"/>
      <c r="G59" s="14"/>
    </row>
    <row r="60" spans="1:7" s="12" customFormat="1" ht="24.95" customHeight="1">
      <c r="A60" s="169"/>
      <c r="B60" s="30" t="s">
        <v>91</v>
      </c>
      <c r="C60" s="13">
        <v>10</v>
      </c>
      <c r="D60" s="40"/>
      <c r="E60" s="14"/>
      <c r="F60" s="14"/>
      <c r="G60" s="14"/>
    </row>
    <row r="61" spans="1:7" s="12" customFormat="1" ht="24.95" customHeight="1">
      <c r="A61" s="16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8"/>
      <c r="B63" s="36" t="s">
        <v>100</v>
      </c>
      <c r="C63" s="37">
        <v>5</v>
      </c>
      <c r="D63" s="40"/>
      <c r="E63" s="14"/>
      <c r="F63" s="14"/>
      <c r="G63" s="14"/>
    </row>
    <row r="64" spans="1:7" s="12" customFormat="1" ht="14.1" customHeight="1">
      <c r="A64" s="159"/>
      <c r="B64" s="29" t="s">
        <v>40</v>
      </c>
      <c r="C64" s="28">
        <v>5</v>
      </c>
      <c r="D64" s="40"/>
      <c r="E64" s="14"/>
      <c r="F64" s="14"/>
      <c r="G64" s="14"/>
    </row>
    <row r="65" spans="1:7" s="12" customFormat="1" ht="14.1" customHeight="1">
      <c r="A65" s="159"/>
      <c r="B65" s="21" t="s">
        <v>43</v>
      </c>
      <c r="C65" s="13">
        <v>5</v>
      </c>
      <c r="D65" s="40"/>
      <c r="E65" s="14"/>
      <c r="F65" s="14"/>
      <c r="G65" s="14"/>
    </row>
    <row r="66" spans="1:7" s="12" customFormat="1" ht="14.1" customHeight="1">
      <c r="A66" s="159"/>
      <c r="B66" s="32" t="s">
        <v>92</v>
      </c>
      <c r="C66" s="13">
        <v>5</v>
      </c>
      <c r="D66" s="40"/>
      <c r="E66" s="14"/>
      <c r="F66" s="14"/>
      <c r="G66" s="14"/>
    </row>
    <row r="67" spans="1:7" s="12" customFormat="1" ht="14.1" customHeight="1">
      <c r="A67" s="159"/>
      <c r="B67" s="32" t="s">
        <v>112</v>
      </c>
      <c r="C67" s="13">
        <v>5</v>
      </c>
      <c r="D67" s="40"/>
      <c r="E67" s="14"/>
      <c r="F67" s="14"/>
      <c r="G67" s="14"/>
    </row>
    <row r="68" spans="1:7" s="12" customFormat="1" ht="14.1" customHeight="1">
      <c r="A68" s="159"/>
      <c r="B68" s="21" t="s">
        <v>95</v>
      </c>
      <c r="C68" s="37">
        <v>5</v>
      </c>
      <c r="D68" s="40"/>
      <c r="E68" s="14"/>
      <c r="F68" s="14"/>
      <c r="G68" s="14"/>
    </row>
    <row r="69" spans="1:7" s="12" customFormat="1" ht="25.5">
      <c r="A69" s="16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8"/>
      <c r="B77" s="30" t="s">
        <v>93</v>
      </c>
      <c r="C77" s="13">
        <v>10</v>
      </c>
      <c r="D77" s="40"/>
      <c r="E77" s="14"/>
      <c r="F77" s="14"/>
      <c r="G77" s="14"/>
    </row>
    <row r="78" spans="1:7" s="12" customFormat="1" ht="24.95" customHeight="1">
      <c r="A78" s="159"/>
      <c r="B78" s="30" t="s">
        <v>94</v>
      </c>
      <c r="C78" s="13">
        <v>8</v>
      </c>
      <c r="D78" s="40"/>
      <c r="E78" s="14"/>
      <c r="F78" s="14"/>
      <c r="G78" s="14"/>
    </row>
    <row r="79" spans="1:7" s="12" customFormat="1" ht="14.1" customHeight="1">
      <c r="A79" s="159"/>
      <c r="B79" s="21" t="s">
        <v>54</v>
      </c>
      <c r="C79" s="13">
        <v>6</v>
      </c>
      <c r="D79" s="40"/>
      <c r="E79" s="14"/>
      <c r="F79" s="14"/>
      <c r="G79" s="14"/>
    </row>
    <row r="80" spans="1:7" s="12" customFormat="1" ht="14.1" customHeight="1">
      <c r="A80" s="159"/>
      <c r="B80" s="21" t="s">
        <v>44</v>
      </c>
      <c r="C80" s="13">
        <v>4</v>
      </c>
      <c r="D80" s="40"/>
      <c r="E80" s="14"/>
      <c r="F80" s="14"/>
      <c r="G80" s="14"/>
    </row>
    <row r="81" spans="1:7" s="12" customFormat="1" ht="24.95" customHeight="1">
      <c r="A81" s="159"/>
      <c r="B81" s="22" t="s">
        <v>55</v>
      </c>
      <c r="C81" s="13">
        <v>5</v>
      </c>
      <c r="D81" s="40"/>
      <c r="E81" s="14"/>
      <c r="F81" s="14"/>
      <c r="G81" s="14"/>
    </row>
    <row r="82" spans="1:7" s="12" customFormat="1" ht="14.1" customHeight="1">
      <c r="A82" s="159"/>
      <c r="B82" s="31" t="s">
        <v>81</v>
      </c>
      <c r="C82" s="28">
        <v>5</v>
      </c>
      <c r="D82" s="40"/>
      <c r="E82" s="14"/>
      <c r="F82" s="14"/>
      <c r="G82" s="14"/>
    </row>
    <row r="83" spans="1:7" s="12" customFormat="1" ht="14.1" customHeight="1">
      <c r="A83" s="159"/>
      <c r="B83" s="31" t="s">
        <v>45</v>
      </c>
      <c r="C83" s="28">
        <v>10</v>
      </c>
      <c r="D83" s="40"/>
      <c r="E83" s="14"/>
      <c r="F83" s="14"/>
      <c r="G83" s="14"/>
    </row>
    <row r="84" spans="1:7" s="12" customFormat="1" ht="14.1" customHeight="1">
      <c r="A84" s="159"/>
      <c r="B84" s="29" t="s">
        <v>53</v>
      </c>
      <c r="C84" s="28">
        <v>5</v>
      </c>
      <c r="D84" s="40"/>
      <c r="E84" s="14"/>
      <c r="F84" s="14"/>
      <c r="G84" s="14"/>
    </row>
    <row r="85" spans="1:7" s="12" customFormat="1" ht="14.1" customHeight="1">
      <c r="A85" s="159"/>
      <c r="B85" s="29" t="s">
        <v>63</v>
      </c>
      <c r="C85" s="28">
        <v>5</v>
      </c>
      <c r="D85" s="40"/>
      <c r="E85" s="14"/>
      <c r="F85" s="14"/>
      <c r="G85" s="14"/>
    </row>
    <row r="86" spans="1:7" s="12" customFormat="1" ht="25.5">
      <c r="A86" s="159"/>
      <c r="B86" s="38" t="s">
        <v>120</v>
      </c>
      <c r="C86" s="28">
        <v>5</v>
      </c>
      <c r="D86" s="40"/>
      <c r="E86" s="14"/>
      <c r="F86" s="14"/>
      <c r="G86" s="14"/>
    </row>
    <row r="87" spans="1:7" s="12" customFormat="1" ht="14.1" customHeight="1">
      <c r="A87" s="159"/>
      <c r="B87" s="29" t="s">
        <v>46</v>
      </c>
      <c r="C87" s="28">
        <v>5</v>
      </c>
      <c r="D87" s="40"/>
      <c r="E87" s="14"/>
      <c r="F87" s="14"/>
      <c r="G87" s="14"/>
    </row>
    <row r="88" spans="1:7" s="12" customFormat="1" ht="14.1" customHeight="1">
      <c r="A88" s="159"/>
      <c r="B88" s="31" t="s">
        <v>56</v>
      </c>
      <c r="C88" s="28">
        <v>5</v>
      </c>
      <c r="D88" s="40"/>
      <c r="E88" s="14"/>
      <c r="F88" s="14"/>
      <c r="G88" s="14"/>
    </row>
    <row r="89" spans="1:7" s="12" customFormat="1" ht="14.1" customHeight="1">
      <c r="A89" s="159"/>
      <c r="B89" s="31" t="s">
        <v>57</v>
      </c>
      <c r="C89" s="28">
        <v>3</v>
      </c>
      <c r="D89" s="40"/>
      <c r="E89" s="14"/>
      <c r="F89" s="14"/>
      <c r="G89" s="14"/>
    </row>
    <row r="90" spans="1:7" s="12" customFormat="1" ht="14.1" customHeight="1">
      <c r="A90" s="159"/>
      <c r="B90" s="31" t="s">
        <v>47</v>
      </c>
      <c r="C90" s="28">
        <v>5</v>
      </c>
      <c r="D90" s="40"/>
      <c r="E90" s="14"/>
      <c r="F90" s="14"/>
      <c r="G90" s="14"/>
    </row>
    <row r="91" spans="1:7" s="12" customFormat="1" ht="14.1" customHeight="1">
      <c r="A91" s="159"/>
      <c r="B91" s="31" t="s">
        <v>58</v>
      </c>
      <c r="C91" s="28">
        <v>3</v>
      </c>
      <c r="D91" s="40"/>
      <c r="E91" s="14"/>
      <c r="F91" s="14"/>
      <c r="G91" s="14"/>
    </row>
    <row r="92" spans="1:7" s="12" customFormat="1" ht="14.1" customHeight="1">
      <c r="A92" s="16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8"/>
      <c r="B94" s="36" t="s">
        <v>114</v>
      </c>
      <c r="C94" s="28">
        <v>5</v>
      </c>
      <c r="D94" s="40"/>
      <c r="E94" s="14"/>
      <c r="F94" s="14"/>
      <c r="G94" s="14"/>
    </row>
    <row r="95" spans="1:7" s="12" customFormat="1" ht="14.1" customHeight="1">
      <c r="A95" s="159"/>
      <c r="B95" s="36" t="s">
        <v>115</v>
      </c>
      <c r="C95" s="28">
        <v>5</v>
      </c>
      <c r="D95" s="40"/>
      <c r="E95" s="14"/>
      <c r="F95" s="14"/>
      <c r="G95" s="14"/>
    </row>
    <row r="96" spans="1:7" s="12" customFormat="1" ht="14.1" customHeight="1">
      <c r="A96" s="159"/>
      <c r="B96" s="36" t="s">
        <v>116</v>
      </c>
      <c r="C96" s="28">
        <v>10</v>
      </c>
      <c r="D96" s="40"/>
      <c r="E96" s="14"/>
      <c r="F96" s="14"/>
      <c r="G96" s="14"/>
    </row>
    <row r="97" spans="1:7" s="12" customFormat="1" ht="14.1" customHeight="1">
      <c r="A97" s="16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8"/>
      <c r="B99" s="36" t="s">
        <v>117</v>
      </c>
      <c r="C99" s="28">
        <v>5</v>
      </c>
      <c r="D99" s="40"/>
      <c r="E99" s="14"/>
      <c r="F99" s="14"/>
      <c r="G99" s="14"/>
    </row>
    <row r="100" spans="1:7" s="12" customFormat="1" ht="14.1" customHeight="1">
      <c r="A100" s="16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2"/>
      <c r="B103" s="32" t="s">
        <v>122</v>
      </c>
      <c r="C103" s="28">
        <v>20</v>
      </c>
      <c r="D103" s="40"/>
      <c r="E103" s="14"/>
      <c r="F103" s="14"/>
      <c r="G103" s="14"/>
    </row>
    <row r="104" spans="1:7" s="12" customFormat="1" ht="14.1" customHeight="1">
      <c r="A104" s="163"/>
      <c r="B104" s="32" t="s">
        <v>121</v>
      </c>
      <c r="C104" s="28">
        <v>10</v>
      </c>
      <c r="D104" s="40"/>
      <c r="E104" s="14"/>
      <c r="F104" s="14"/>
      <c r="G104" s="14"/>
    </row>
    <row r="105" spans="1:7" s="12" customFormat="1" ht="14.1" customHeight="1">
      <c r="A105" s="163"/>
      <c r="B105" s="36" t="s">
        <v>119</v>
      </c>
      <c r="C105" s="37">
        <v>10</v>
      </c>
      <c r="D105" s="40"/>
      <c r="E105" s="14"/>
      <c r="F105" s="14"/>
      <c r="G105" s="14"/>
    </row>
    <row r="106" spans="1:7" s="12" customFormat="1" ht="14.1" customHeight="1">
      <c r="A106" s="163"/>
      <c r="B106" s="36" t="s">
        <v>105</v>
      </c>
      <c r="C106" s="37">
        <v>10</v>
      </c>
      <c r="D106" s="40"/>
      <c r="E106" s="14"/>
      <c r="F106" s="14"/>
      <c r="G106" s="14"/>
    </row>
    <row r="107" spans="1:7" s="12" customFormat="1" ht="14.1" customHeight="1">
      <c r="A107" s="163"/>
      <c r="B107" s="36" t="s">
        <v>126</v>
      </c>
      <c r="C107" s="37">
        <v>5</v>
      </c>
      <c r="D107" s="40"/>
      <c r="E107" s="14"/>
      <c r="F107" s="14"/>
      <c r="G107" s="14"/>
    </row>
    <row r="108" spans="1:7" s="12" customFormat="1" ht="14.1" customHeight="1">
      <c r="A108" s="163"/>
      <c r="B108" s="36" t="s">
        <v>106</v>
      </c>
      <c r="C108" s="37">
        <v>5</v>
      </c>
      <c r="D108" s="40"/>
      <c r="E108" s="14"/>
      <c r="F108" s="14"/>
      <c r="G108" s="14"/>
    </row>
    <row r="109" spans="1:7" s="12" customFormat="1" ht="14.1" customHeight="1">
      <c r="A109" s="163"/>
      <c r="B109" s="36" t="s">
        <v>107</v>
      </c>
      <c r="C109" s="37">
        <v>10</v>
      </c>
      <c r="D109" s="40"/>
      <c r="E109" s="14"/>
      <c r="F109" s="14"/>
      <c r="G109" s="14"/>
    </row>
    <row r="110" spans="1:7" s="12" customFormat="1" ht="14.1" customHeight="1">
      <c r="A110" s="16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8" t="s">
        <v>60</v>
      </c>
      <c r="D113" s="168"/>
      <c r="E113" s="168"/>
      <c r="F113" s="168"/>
      <c r="G113" s="168"/>
    </row>
    <row r="114" spans="1:7" ht="15" customHeight="1">
      <c r="B114" s="23" t="s">
        <v>16</v>
      </c>
      <c r="C114" s="165" t="s">
        <v>128</v>
      </c>
      <c r="D114" s="165"/>
      <c r="E114" s="165"/>
      <c r="F114" s="165"/>
      <c r="G114" s="16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M. Tong hop</vt:lpstr>
      <vt:lpstr>phong trào</vt:lpstr>
      <vt:lpstr>phong trào (2)</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2023-04-12T07:53:54Z</cp:lastPrinted>
  <dcterms:created xsi:type="dcterms:W3CDTF">1999-12-31T18:49:42Z</dcterms:created>
  <dcterms:modified xsi:type="dcterms:W3CDTF">2023-05-18T06:38:37Z</dcterms:modified>
</cp:coreProperties>
</file>