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F71" i="25" l="1"/>
  <c r="F70" i="25"/>
  <c r="F69" i="25"/>
  <c r="F68" i="25"/>
  <c r="F67" i="25"/>
  <c r="F66" i="25"/>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57" i="25"/>
  <c r="H58" i="25"/>
  <c r="H59" i="25"/>
  <c r="H60" i="25"/>
  <c r="H61" i="25"/>
  <c r="H62"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12" i="25"/>
  <c r="G71" i="25" l="1"/>
  <c r="G66" i="25"/>
  <c r="E71" i="25"/>
  <c r="E66" i="25"/>
  <c r="H71" i="25"/>
  <c r="H66" i="25" l="1"/>
  <c r="E67" i="25"/>
  <c r="G67" i="25"/>
  <c r="H67" i="25" s="1"/>
  <c r="E68" i="25"/>
  <c r="G68" i="25"/>
  <c r="H68" i="25" s="1"/>
  <c r="E69" i="25"/>
  <c r="G69" i="25"/>
  <c r="H69" i="25" s="1"/>
  <c r="E70" i="25"/>
  <c r="G70" i="25"/>
  <c r="H70"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<sst xmlns="http://schemas.openxmlformats.org/spreadsheetml/2006/main" count="849" uniqueCount="439">
  <si>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</si>
  <si>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</si>
  <si>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</si>
  <si>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</si>
  <si>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</si>
  <si>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</si>
  <si>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</si>
  <si>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</si>
  <si>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</si>
  <si>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</si>
  <si>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</si>
  <si>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</si>
  <si>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</si>
  <si>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</si>
  <si>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</si>
  <si>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</si>
  <si>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</si>
  <si>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</si>
  <si>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</si>
  <si>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</si>
  <si>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</si>
  <si>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</si>
  <si>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</si>
  <si>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</si>
  <si>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</si>
  <si>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</si>
  <si>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</si>
  <si>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</si>
  <si>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</si>
  <si>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</si>
  <si>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</si>
  <si>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</si>
  <si>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</si>
  <si>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</si>
  <si>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</si>
  <si>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</si>
  <si>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</si>
  <si>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</si>
  <si>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</si>
  <si>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</si>
  <si>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</si>
  <si>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</si>
  <si>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</si>
  <si>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</si>
  <si>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</si>
  <si>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</si>
  <si>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</si>
  <si>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</si>
  <si>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</si>
  <si>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</si>
  <si>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</si>
  <si>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</si>
  <si>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</si>
  <si>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</si>
  <si>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</si>
  <si>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</si>
  <si>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</si>
  <si>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</si>
  <si>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</si>
  <si>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</si>
  <si>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</si>
  <si>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</si>
  <si>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</si>
  <si>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</si>
  <si>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</si>
  <si>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</si>
  <si>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</si>
  <si>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</si>
  <si>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</si>
  <si>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</si>
  <si>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</si>
  <si>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</si>
  <si>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</si>
  <si>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</si>
  <si>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</si>
  <si>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</si>
  <si>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</si>
  <si>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</si>
  <si>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</si>
  <si>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</si>
  <si>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</si>
  <si>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</si>
  <si>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</si>
  <si>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</si>
  <si>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</si>
  <si>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</si>
  <si>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</si>
  <si>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</si>
  <si>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</si>
  <si>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</si>
  <si>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</si>
  <si>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</si>
  <si>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</si>
  <si>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</si>
  <si>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</si>
  <si>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</si>
  <si>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</si>
  <si>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</si>
  <si>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</si>
  <si>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</si>
  <si>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</si>
  <si>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</si>
  <si>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</si>
  <si>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</si>
  <si>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</si>
  <si>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</si>
  <si>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</si>
  <si>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</si>
  <si>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</si>
  <si>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</si>
  <si>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</si>
  <si>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</si>
  <si>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</si>
  <si>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</si>
  <si>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</si>
  <si>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</si>
  <si>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</si>
  <si>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</si>
  <si>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</si>
  <si>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</si>
  <si>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</si>
  <si>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</si>
  <si>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</si>
  <si>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</si>
  <si>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</si>
  <si>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</si>
  <si>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</si>
  <si>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</si>
  <si>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</si>
  <si>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</si>
  <si>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</si>
  <si>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</si>
  <si>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</si>
  <si>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</si>
  <si>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</si>
  <si>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</si>
  <si>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</si>
  <si>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</si>
  <si>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</si>
  <si>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</si>
  <si>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</si>
  <si>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</si>
  <si>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</si>
  <si>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</si>
  <si>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</si>
  <si>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</si>
  <si>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</si>
  <si>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</si>
  <si>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</si>
  <si>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</si>
  <si>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</si>
  <si>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</si>
  <si>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</si>
  <si>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</si>
  <si>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</si>
  <si>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</si>
  <si>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</si>
  <si>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</si>
  <si>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</si>
  <si>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</si>
  <si>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</si>
  <si>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</si>
  <si>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</si>
  <si>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</si>
  <si>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</si>
  <si>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</si>
  <si>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</si>
  <si>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</si>
  <si>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</si>
  <si>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</si>
  <si>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</si>
  <si>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</si>
  <si>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</si>
  <si>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Nguyễn Hoàng Gia</t>
  </si>
  <si>
    <t>Bảo</t>
  </si>
  <si>
    <t>Nam</t>
  </si>
  <si>
    <t>29/04/2007</t>
  </si>
  <si>
    <t>22T4-QNH1</t>
  </si>
  <si>
    <t>Trần Thị Thanh</t>
  </si>
  <si>
    <t>Trúc</t>
  </si>
  <si>
    <t>Nữ</t>
  </si>
  <si>
    <t>25/09/2007</t>
  </si>
  <si>
    <t>Phan Trung</t>
  </si>
  <si>
    <t>Hiếu</t>
  </si>
  <si>
    <t>04/08/2007</t>
  </si>
  <si>
    <t>Lương Nguyễn Anh</t>
  </si>
  <si>
    <t>Minh</t>
  </si>
  <si>
    <t>20/04/2007</t>
  </si>
  <si>
    <t>Trần Công</t>
  </si>
  <si>
    <t>Hậu</t>
  </si>
  <si>
    <t>10/10/2001</t>
  </si>
  <si>
    <t>Sơn Thị Thúy</t>
  </si>
  <si>
    <t>Duyên</t>
  </si>
  <si>
    <t>19/11/2006</t>
  </si>
  <si>
    <t>Lưu Gia</t>
  </si>
  <si>
    <t>Khánh</t>
  </si>
  <si>
    <t>18/10/2007</t>
  </si>
  <si>
    <t>Nông Ngọc Quốc</t>
  </si>
  <si>
    <t>Thuận</t>
  </si>
  <si>
    <t>01/12/2005</t>
  </si>
  <si>
    <t>Đinh Võ Thành</t>
  </si>
  <si>
    <t>Đạt</t>
  </si>
  <si>
    <t>04/08/2004</t>
  </si>
  <si>
    <t>Dương Thanh</t>
  </si>
  <si>
    <t>09/03/2006</t>
  </si>
  <si>
    <t>Trương Vĩnh</t>
  </si>
  <si>
    <t>23/08/2004</t>
  </si>
  <si>
    <t>VỏThanh</t>
  </si>
  <si>
    <t>Thuyền</t>
  </si>
  <si>
    <t>16/09/2005</t>
  </si>
  <si>
    <t>Trần Ngọc Thảo</t>
  </si>
  <si>
    <t>Như</t>
  </si>
  <si>
    <t>06/09/2004</t>
  </si>
  <si>
    <t>Trần Văn</t>
  </si>
  <si>
    <t>Học</t>
  </si>
  <si>
    <t>03/08/2007</t>
  </si>
  <si>
    <t>Phạm Thanh</t>
  </si>
  <si>
    <t>Thảo</t>
  </si>
  <si>
    <t>02/03/2007</t>
  </si>
  <si>
    <t>Phan Thị Bích</t>
  </si>
  <si>
    <t>Hiền</t>
  </si>
  <si>
    <t>12/11/2006</t>
  </si>
  <si>
    <t>Lê Quang</t>
  </si>
  <si>
    <t>Huy</t>
  </si>
  <si>
    <t>20/06/2006</t>
  </si>
  <si>
    <t>Bùi Nguyễn Anh</t>
  </si>
  <si>
    <t>Khoa</t>
  </si>
  <si>
    <t>11/12/2007</t>
  </si>
  <si>
    <t>Nguyễn Phúc</t>
  </si>
  <si>
    <t>Sang</t>
  </si>
  <si>
    <t>11/07/2007</t>
  </si>
  <si>
    <t>Phan Huỳnh Xuân</t>
  </si>
  <si>
    <t>Linh</t>
  </si>
  <si>
    <t>04/01/2007</t>
  </si>
  <si>
    <t>Vương Võ Anh</t>
  </si>
  <si>
    <t>16/10/2003</t>
  </si>
  <si>
    <t>Bùi Quỳnh</t>
  </si>
  <si>
    <t>Diễm</t>
  </si>
  <si>
    <t>19/07/2007</t>
  </si>
  <si>
    <t>Đỗ Vinh</t>
  </si>
  <si>
    <t>Quang</t>
  </si>
  <si>
    <t>05/05/2007</t>
  </si>
  <si>
    <t>Hồ Tấn</t>
  </si>
  <si>
    <t>Hợp</t>
  </si>
  <si>
    <t>14/02/2007</t>
  </si>
  <si>
    <t>Lê Nguyễn Thanh</t>
  </si>
  <si>
    <t>12/06/2004</t>
  </si>
  <si>
    <t>Lại Tấn</t>
  </si>
  <si>
    <t>Hoàng</t>
  </si>
  <si>
    <t>30/06/2007</t>
  </si>
  <si>
    <t>Hoàng Thiên</t>
  </si>
  <si>
    <t>Định</t>
  </si>
  <si>
    <t>28/01/2007</t>
  </si>
  <si>
    <t>Nguyễn Thị Ngọc</t>
  </si>
  <si>
    <t>Ngân</t>
  </si>
  <si>
    <t>18/09/2007</t>
  </si>
  <si>
    <t>Vũ Bảo</t>
  </si>
  <si>
    <t>An</t>
  </si>
  <si>
    <t>06/09/2007</t>
  </si>
  <si>
    <t>Trần Ngọc</t>
  </si>
  <si>
    <t>Vũ</t>
  </si>
  <si>
    <t>20/10/2007</t>
  </si>
  <si>
    <t>Nguyễn Lê Bảo</t>
  </si>
  <si>
    <t>Trân</t>
  </si>
  <si>
    <t>20/07/2007</t>
  </si>
  <si>
    <t>Đoàn Ngọc Thanh</t>
  </si>
  <si>
    <t>04/11/2006</t>
  </si>
  <si>
    <t>Nguyễn Thùy</t>
  </si>
  <si>
    <t>24/10/2006</t>
  </si>
  <si>
    <t>Đinh Văn</t>
  </si>
  <si>
    <t>26/12/2006</t>
  </si>
  <si>
    <t>Nguyễn Huỳnh Hữu</t>
  </si>
  <si>
    <t>Việt</t>
  </si>
  <si>
    <t>29/03/2006</t>
  </si>
  <si>
    <t>Đinh Hoàng Minh</t>
  </si>
  <si>
    <t>Ngọc</t>
  </si>
  <si>
    <t>16/01/2007</t>
  </si>
  <si>
    <t>Huỳnh Võ Phương</t>
  </si>
  <si>
    <t>Trang</t>
  </si>
  <si>
    <t>05/11/2006</t>
  </si>
  <si>
    <t>Phạm Khánh</t>
  </si>
  <si>
    <t>24/09/2007</t>
  </si>
  <si>
    <t>Huỳnh Thị Trúc</t>
  </si>
  <si>
    <t>Ly</t>
  </si>
  <si>
    <t>07/12/2007</t>
  </si>
  <si>
    <t>Lê Tuấn</t>
  </si>
  <si>
    <t>05/09/2007</t>
  </si>
  <si>
    <t>Hoàng Anh</t>
  </si>
  <si>
    <t>Thư</t>
  </si>
  <si>
    <t>05/06/2006</t>
  </si>
  <si>
    <t>Phạm Tấn</t>
  </si>
  <si>
    <t>Đại</t>
  </si>
  <si>
    <t>21/10/2007</t>
  </si>
  <si>
    <t>Đoàn Nguyễn Hoàng</t>
  </si>
  <si>
    <t>22/03/2006</t>
  </si>
  <si>
    <t>Lưu Thiên</t>
  </si>
  <si>
    <t>Phú</t>
  </si>
  <si>
    <t>26/04/2005</t>
  </si>
  <si>
    <t>Nguyễn Ngọc Minh</t>
  </si>
  <si>
    <t>Duy</t>
  </si>
  <si>
    <t>17/11/2007</t>
  </si>
  <si>
    <t>Nguyễn Bùi Kiến</t>
  </si>
  <si>
    <t>Nhân</t>
  </si>
  <si>
    <t>30/09/2006</t>
  </si>
  <si>
    <t>Đỗ Ngọc Thùy</t>
  </si>
  <si>
    <t>10/11/2007</t>
  </si>
  <si>
    <t>TP. HCM, ngày 19 tháng 01 năm 2023</t>
  </si>
  <si>
    <t>Trưởng Khoa</t>
  </si>
  <si>
    <t>……………………………..</t>
  </si>
  <si>
    <t>DANH SÁCH SINH VIÊN ĐANG HỌC</t>
  </si>
  <si>
    <t>Lớp: 22T4-QNH1</t>
  </si>
  <si>
    <t>Khóa học: 2022</t>
  </si>
  <si>
    <t>Ngành: Nghiệp vụ nhà hàng</t>
  </si>
  <si>
    <t>Bậc đào tạo: Trung cấp</t>
  </si>
  <si>
    <t xml:space="preserve">Chuyên ngành: Nghiệp vụ nhà hàng  </t>
  </si>
  <si>
    <t>Loại đào tạo: Chính quy 3 năm</t>
  </si>
  <si>
    <t>Mã SV</t>
  </si>
  <si>
    <t>Hội TN khỏe</t>
  </si>
  <si>
    <t>KM HT TC TP</t>
  </si>
  <si>
    <t>HT HT DN</t>
  </si>
  <si>
    <t>Talkshow</t>
  </si>
  <si>
    <t>Thi 4.0</t>
  </si>
  <si>
    <t>Số ĐT</t>
  </si>
  <si>
    <t>Ghi chú</t>
  </si>
  <si>
    <t>22002321</t>
  </si>
  <si>
    <t>X</t>
  </si>
  <si>
    <t>0347068900</t>
  </si>
  <si>
    <t>22000533</t>
  </si>
  <si>
    <t>0981188311</t>
  </si>
  <si>
    <t>22004514</t>
  </si>
  <si>
    <t>0933925256</t>
  </si>
  <si>
    <t>22001000</t>
  </si>
  <si>
    <t>0938716811</t>
  </si>
  <si>
    <t>22002183</t>
  </si>
  <si>
    <t>0397980162</t>
  </si>
  <si>
    <t>CTV</t>
  </si>
  <si>
    <t>22002319</t>
  </si>
  <si>
    <t>0962271400</t>
  </si>
  <si>
    <t>22005668</t>
  </si>
  <si>
    <t>0927856356</t>
  </si>
  <si>
    <t>22005703</t>
  </si>
  <si>
    <t>0522601988</t>
  </si>
  <si>
    <t>22000676</t>
  </si>
  <si>
    <t>0904048370</t>
  </si>
  <si>
    <t>22000672</t>
  </si>
  <si>
    <t>0849702526</t>
  </si>
  <si>
    <t>22001020</t>
  </si>
  <si>
    <t>0792622101</t>
  </si>
  <si>
    <t>22002444</t>
  </si>
  <si>
    <t>0901654026</t>
  </si>
  <si>
    <t>22001531</t>
  </si>
  <si>
    <t>0707100572</t>
  </si>
  <si>
    <t>22001015</t>
  </si>
  <si>
    <t>0866860375</t>
  </si>
  <si>
    <t>22000655</t>
  </si>
  <si>
    <t>0988422012</t>
  </si>
  <si>
    <t>22002312</t>
  </si>
  <si>
    <t>0772799664</t>
  </si>
  <si>
    <t>22004112</t>
  </si>
  <si>
    <t>0932700619</t>
  </si>
  <si>
    <t>22001417</t>
  </si>
  <si>
    <t>22002254</t>
  </si>
  <si>
    <t>0907178748</t>
  </si>
  <si>
    <t>22001536</t>
  </si>
  <si>
    <t>0939092764</t>
  </si>
  <si>
    <t>22000857</t>
  </si>
  <si>
    <t>0937772900</t>
  </si>
  <si>
    <t>22001667</t>
  </si>
  <si>
    <t>0795742316</t>
  </si>
  <si>
    <t>22002138</t>
  </si>
  <si>
    <t>22002521</t>
  </si>
  <si>
    <t>0903740316</t>
  </si>
  <si>
    <t>22003356</t>
  </si>
  <si>
    <t>22002115</t>
  </si>
  <si>
    <t>0389246252</t>
  </si>
  <si>
    <t>22003926</t>
  </si>
  <si>
    <t>0908031270</t>
  </si>
  <si>
    <t>22004672</t>
  </si>
  <si>
    <t>0768831262</t>
  </si>
  <si>
    <t>22002304</t>
  </si>
  <si>
    <t>0377822755</t>
  </si>
  <si>
    <t>22000662</t>
  </si>
  <si>
    <t>0983443075</t>
  </si>
  <si>
    <t>22002523</t>
  </si>
  <si>
    <t>0337233132</t>
  </si>
  <si>
    <t>22002320</t>
  </si>
  <si>
    <t>0794197670</t>
  </si>
  <si>
    <t>22003264</t>
  </si>
  <si>
    <t>0931313803</t>
  </si>
  <si>
    <t>22005698</t>
  </si>
  <si>
    <t>0903195949</t>
  </si>
  <si>
    <t>22001282</t>
  </si>
  <si>
    <t>0901416042</t>
  </si>
  <si>
    <t>22005585</t>
  </si>
  <si>
    <t>0909236971</t>
  </si>
  <si>
    <t>22002252</t>
  </si>
  <si>
    <t>0973880493</t>
  </si>
  <si>
    <t>22001721</t>
  </si>
  <si>
    <t>0938848730</t>
  </si>
  <si>
    <t>22001440</t>
  </si>
  <si>
    <t>0376566958</t>
  </si>
  <si>
    <t>22004400</t>
  </si>
  <si>
    <t>0902595697</t>
  </si>
  <si>
    <t>22000971</t>
  </si>
  <si>
    <t>0918765581</t>
  </si>
  <si>
    <t>22001171</t>
  </si>
  <si>
    <t>Võ Thanh</t>
  </si>
  <si>
    <t>0397505885</t>
  </si>
  <si>
    <t>22002440</t>
  </si>
  <si>
    <t>0974031759</t>
  </si>
  <si>
    <t>22003287</t>
  </si>
  <si>
    <t>0568997372</t>
  </si>
  <si>
    <t>22000558</t>
  </si>
  <si>
    <t>0908186209</t>
  </si>
  <si>
    <t>22001165</t>
  </si>
  <si>
    <t>Trần Đỗ Phương</t>
  </si>
  <si>
    <t>Uyên</t>
  </si>
  <si>
    <t>0908668931</t>
  </si>
  <si>
    <t>22000991</t>
  </si>
  <si>
    <t>Đặng Phạm Mỹ</t>
  </si>
  <si>
    <t>Vân</t>
  </si>
  <si>
    <t>0907673974</t>
  </si>
  <si>
    <t>22001653</t>
  </si>
  <si>
    <t>Trần Trúc</t>
  </si>
  <si>
    <t>Vi</t>
  </si>
  <si>
    <t>0796123705</t>
  </si>
  <si>
    <t>22002725</t>
  </si>
  <si>
    <t>0981719722</t>
  </si>
  <si>
    <t>22002423</t>
  </si>
  <si>
    <t>0904696815</t>
  </si>
  <si>
    <t>22001491</t>
  </si>
  <si>
    <t>Châu Nhật</t>
  </si>
  <si>
    <t>Vy</t>
  </si>
  <si>
    <t>0923999044</t>
  </si>
  <si>
    <t>Sỉ số: 51</t>
  </si>
  <si>
    <t xml:space="preserve">TP. HCM, ngày 14 tháng 12 năm 2022  </t>
  </si>
  <si>
    <t>Trưởng khoa</t>
  </si>
  <si>
    <t xml:space="preserve">Lớp:       22T4-QNH1         Sĩ số:     51     Khoa:                Kinh tế   </t>
  </si>
  <si>
    <t>C/cáo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</si>
</sst>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3" fillId="2" borderId="0" xfId="0" applyFont="1" applyFill="1" applyAlignment="1">
      <alignment horizontal="center"/>
    </xf>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46" fillId="3" borderId="4" xfId="0" quotePrefix="1" applyFont="1" applyFill="1" applyBorder="1" applyAlignment="1">
      <alignment horizontal="left" vertical="center"/>
    </xf>
    <xf numFmtId="0" fontId="56" fillId="3" borderId="0" xfId="0" applyFont="1" applyFill="1"/>
    <xf numFmtId="0" fontId="57" fillId="3" borderId="0" xfId="0" applyFont="1" applyFill="1"/>
    <xf numFmtId="0" fontId="58" fillId="3" borderId="0" xfId="0" applyFont="1" applyFill="1"/>
    <xf numFmtId="0" fontId="54" fillId="3" borderId="0" xfId="0" applyFont="1" applyFill="1" applyAlignment="1"/>
    <xf numFmtId="0" fontId="59" fillId="3" borderId="0" xfId="0" applyFont="1" applyFill="1" applyAlignment="1"/>
    <xf numFmtId="0" fontId="54" fillId="3" borderId="0" xfId="0" applyFont="1" applyFill="1" applyAlignment="1">
      <alignment horizontal="center"/>
    </xf>
    <xf numFmtId="0" fontId="46" fillId="3" borderId="0" xfId="0" applyFont="1" applyFill="1"/>
    <xf numFmtId="0" fontId="60" fillId="3" borderId="0" xfId="0" applyFont="1" applyFill="1" applyAlignment="1"/>
    <xf numFmtId="0" fontId="61"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1"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59" fillId="3" borderId="0" xfId="0" applyFont="1" applyFill="1" applyAlignment="1">
      <alignment horizontal="center"/>
    </xf>
    <xf numFmtId="0" fontId="54" fillId="3" borderId="0" xfId="0" applyFont="1" applyFill="1" applyAlignment="1">
      <alignment horizontal="center"/>
    </xf>
    <xf numFmtId="0" fontId="60"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10</xdr:col>
      <xdr:colOff>1114425</xdr:colOff>
      <xdr:row>0</xdr:row>
      <xdr:rowOff>0</xdr:rowOff>
    </xdr:from>
    <xdr:to>
      <xdr:col>12</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25817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1409700</xdr:colOff>
      <xdr:row>0</xdr:row>
      <xdr:rowOff>0</xdr:rowOff>
    </xdr:from>
    <xdr:to>
      <xdr:col>10</xdr:col>
      <xdr:colOff>899152</xdr:colOff>
      <xdr:row>0</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5</xdr:col>
      <xdr:colOff>302900</xdr:colOff>
      <xdr:row>0</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8"/>
  <sheetViews>
    <sheetView view="pageBreakPreview" zoomScaleNormal="100" zoomScaleSheetLayoutView="100" workbookViewId="0">
      <selection activeCell="C13" sqref="C13"/>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35" t="s">
        <v>134</v>
      </c>
      <c r="B2" s="135"/>
      <c r="C2" s="135"/>
      <c r="D2" s="135"/>
      <c r="E2" s="136" t="s">
        <v>135</v>
      </c>
      <c r="F2" s="136"/>
      <c r="G2" s="136"/>
      <c r="H2" s="136"/>
      <c r="I2" s="136"/>
      <c r="J2" s="3"/>
      <c r="K2" s="3"/>
      <c r="L2" s="3"/>
      <c r="M2" s="3"/>
      <c r="N2" s="3"/>
      <c r="O2" s="3"/>
      <c r="P2" s="3"/>
      <c r="Q2" s="3"/>
      <c r="R2" s="3"/>
      <c r="S2" s="3"/>
      <c r="T2" s="3"/>
    </row>
    <row r="3" spans="1:20" ht="17.100000000000001" customHeight="1">
      <c r="A3" s="136" t="s">
        <v>136</v>
      </c>
      <c r="B3" s="136"/>
      <c r="C3" s="136"/>
      <c r="D3" s="136"/>
      <c r="E3" s="137" t="s">
        <v>137</v>
      </c>
      <c r="F3" s="137"/>
      <c r="G3" s="137"/>
      <c r="H3" s="137"/>
      <c r="I3" s="137"/>
      <c r="J3" s="3"/>
      <c r="K3" s="3"/>
      <c r="L3" s="3"/>
      <c r="M3" s="3"/>
      <c r="N3" s="3"/>
      <c r="O3" s="3"/>
      <c r="P3" s="3"/>
      <c r="Q3" s="3"/>
      <c r="R3" s="3"/>
      <c r="S3" s="3"/>
      <c r="T3" s="3"/>
    </row>
    <row r="4" spans="1:20" ht="17.100000000000001" customHeight="1">
      <c r="A4" s="136" t="s">
        <v>138</v>
      </c>
      <c r="B4" s="136"/>
      <c r="C4" s="136"/>
      <c r="D4" s="136"/>
      <c r="E4" s="116"/>
      <c r="F4" s="116"/>
      <c r="G4" s="116"/>
      <c r="H4" s="116"/>
      <c r="I4" s="116"/>
      <c r="J4" s="3"/>
      <c r="K4" s="3"/>
      <c r="L4" s="3"/>
      <c r="M4" s="3"/>
      <c r="N4" s="3"/>
      <c r="O4" s="3"/>
      <c r="P4" s="3"/>
      <c r="Q4" s="3"/>
      <c r="R4" s="3"/>
      <c r="S4" s="3"/>
      <c r="T4" s="3"/>
    </row>
    <row r="5" spans="1:20" s="49" customFormat="1" ht="12" customHeight="1">
      <c r="A5" s="119"/>
      <c r="B5" s="119"/>
      <c r="C5" s="119"/>
      <c r="D5" s="119"/>
      <c r="E5" s="48"/>
      <c r="J5" s="48"/>
      <c r="K5" s="48"/>
      <c r="L5" s="48"/>
      <c r="M5" s="48"/>
      <c r="N5" s="48"/>
      <c r="O5" s="48"/>
      <c r="P5" s="48"/>
      <c r="Q5" s="48"/>
      <c r="R5" s="48"/>
      <c r="S5" s="48"/>
      <c r="T5" s="48"/>
    </row>
    <row r="6" spans="1:20" ht="24.95" customHeight="1">
      <c r="A6" s="120" t="s">
        <v>139</v>
      </c>
      <c r="B6" s="120"/>
      <c r="C6" s="120"/>
      <c r="D6" s="120"/>
      <c r="E6" s="120"/>
      <c r="F6" s="120"/>
      <c r="G6" s="120"/>
      <c r="H6" s="120"/>
      <c r="I6" s="120"/>
      <c r="J6" s="5"/>
      <c r="K6" s="5"/>
      <c r="L6" s="5"/>
      <c r="M6" s="5"/>
      <c r="N6" s="5"/>
      <c r="O6" s="5"/>
      <c r="P6" s="5"/>
      <c r="Q6" s="5"/>
      <c r="R6" s="5"/>
      <c r="S6" s="5"/>
      <c r="T6" s="5"/>
    </row>
    <row r="7" spans="1:20" s="8" customFormat="1" ht="20.100000000000001" customHeight="1">
      <c r="A7" s="120" t="s">
        <v>158</v>
      </c>
      <c r="B7" s="120"/>
      <c r="C7" s="120"/>
      <c r="D7" s="120"/>
      <c r="E7" s="120"/>
      <c r="F7" s="120"/>
      <c r="G7" s="120"/>
      <c r="H7" s="120"/>
      <c r="I7" s="120"/>
      <c r="J7" s="50"/>
      <c r="K7" s="50"/>
      <c r="L7" s="50"/>
      <c r="M7" s="50"/>
      <c r="N7" s="50"/>
      <c r="O7" s="50"/>
      <c r="P7" s="50"/>
      <c r="Q7" s="50"/>
      <c r="R7" s="50"/>
      <c r="S7" s="50"/>
      <c r="T7" s="50"/>
    </row>
    <row r="8" spans="1:20" s="8" customFormat="1" ht="18" customHeight="1">
      <c r="A8" s="121" t="s">
        <v>437</v>
      </c>
      <c r="B8" s="121"/>
      <c r="C8" s="121"/>
      <c r="D8" s="121"/>
      <c r="E8" s="121"/>
      <c r="F8" s="121"/>
      <c r="G8" s="121"/>
      <c r="H8" s="121"/>
      <c r="I8" s="12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2" t="s">
        <v>0</v>
      </c>
      <c r="B10" s="122" t="s">
        <v>140</v>
      </c>
      <c r="C10" s="125" t="s">
        <v>141</v>
      </c>
      <c r="D10" s="126"/>
      <c r="E10" s="129" t="s">
        <v>142</v>
      </c>
      <c r="F10" s="130"/>
      <c r="G10" s="129" t="s">
        <v>143</v>
      </c>
      <c r="H10" s="130"/>
      <c r="I10" s="131" t="s">
        <v>13</v>
      </c>
    </row>
    <row r="11" spans="1:20" s="12" customFormat="1" ht="30" customHeight="1">
      <c r="A11" s="123"/>
      <c r="B11" s="124"/>
      <c r="C11" s="127"/>
      <c r="D11" s="128"/>
      <c r="E11" s="52" t="s">
        <v>144</v>
      </c>
      <c r="F11" s="52" t="s">
        <v>145</v>
      </c>
      <c r="G11" s="52" t="s">
        <v>144</v>
      </c>
      <c r="H11" s="52" t="s">
        <v>145</v>
      </c>
      <c r="I11" s="123"/>
    </row>
    <row r="12" spans="1:20" s="12" customFormat="1" ht="17.45" customHeight="1">
      <c r="A12" s="45">
        <v>1</v>
      </c>
      <c r="B12" s="64" t="s">
        <v>324</v>
      </c>
      <c r="C12" s="63" t="s">
        <v>256</v>
      </c>
      <c r="D12" s="53" t="s">
        <v>257</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327</v>
      </c>
      <c r="C13" s="63" t="s">
        <v>173</v>
      </c>
      <c r="D13" s="53" t="s">
        <v>174</v>
      </c>
      <c r="E13" s="45"/>
      <c r="F13" s="54" t="str">
        <f t="shared" ref="F13:F62" si="0">IF(AND(E13&gt;=90),"XS",IF(AND(E13&gt;=80),"Tốt",IF(AND(E13&gt;=70),"Khá",IF(AND(E13&gt;=60),"TB",IF(AND(E13&gt;=50),"TB",IF(AND(E13&lt;50),IF(AND(E13&gt;0),"Yếu",IF(AND(E13=0),"KXL"," "))))))))</f>
        <v>KXL</v>
      </c>
      <c r="G13" s="45"/>
      <c r="H13" s="60" t="str">
        <f t="shared" ref="H13:H62" si="1">IF(AND(G13&gt;=90),"XS",IF(AND(G13&gt;=80),"Tốt",IF(AND(G13&gt;=70),"Khá",IF(AND(G13&gt;=60),"TB",IF(AND(G13&gt;=50),"TB",IF(AND(G13&lt;50),IF(AND(G13&gt;0),"Yếu",IF(AND(G13=0),"KXL"," "))))))))</f>
        <v>KXL</v>
      </c>
      <c r="I13" s="65"/>
    </row>
    <row r="14" spans="1:20" s="12" customFormat="1" ht="17.45" customHeight="1">
      <c r="A14" s="45">
        <v>3</v>
      </c>
      <c r="B14" s="64" t="s">
        <v>329</v>
      </c>
      <c r="C14" s="63" t="s">
        <v>290</v>
      </c>
      <c r="D14" s="53" t="s">
        <v>291</v>
      </c>
      <c r="E14" s="45"/>
      <c r="F14" s="54" t="str">
        <f t="shared" si="0"/>
        <v>KXL</v>
      </c>
      <c r="G14" s="45"/>
      <c r="H14" s="60" t="str">
        <f t="shared" si="1"/>
        <v>KXL</v>
      </c>
      <c r="I14" s="65"/>
    </row>
    <row r="15" spans="1:20" s="12" customFormat="1" ht="17.45" customHeight="1">
      <c r="A15" s="45">
        <v>4</v>
      </c>
      <c r="B15" s="64" t="s">
        <v>331</v>
      </c>
      <c r="C15" s="63" t="s">
        <v>200</v>
      </c>
      <c r="D15" s="53" t="s">
        <v>201</v>
      </c>
      <c r="E15" s="45"/>
      <c r="F15" s="54" t="str">
        <f t="shared" si="0"/>
        <v>KXL</v>
      </c>
      <c r="G15" s="45"/>
      <c r="H15" s="60" t="str">
        <f t="shared" si="1"/>
        <v>KXL</v>
      </c>
      <c r="I15" s="14"/>
    </row>
    <row r="16" spans="1:20" s="12" customFormat="1" ht="17.45" customHeight="1">
      <c r="A16" s="45">
        <v>5</v>
      </c>
      <c r="B16" s="64" t="s">
        <v>333</v>
      </c>
      <c r="C16" s="63" t="s">
        <v>236</v>
      </c>
      <c r="D16" s="53" t="s">
        <v>237</v>
      </c>
      <c r="E16" s="45"/>
      <c r="F16" s="54" t="str">
        <f t="shared" si="0"/>
        <v>KXL</v>
      </c>
      <c r="G16" s="45"/>
      <c r="H16" s="60" t="str">
        <f t="shared" si="1"/>
        <v>KXL</v>
      </c>
      <c r="I16" s="14"/>
    </row>
    <row r="17" spans="1:9" s="12" customFormat="1" ht="17.45" customHeight="1">
      <c r="A17" s="45">
        <v>6</v>
      </c>
      <c r="B17" s="64" t="s">
        <v>336</v>
      </c>
      <c r="C17" s="63" t="s">
        <v>250</v>
      </c>
      <c r="D17" s="53" t="s">
        <v>251</v>
      </c>
      <c r="E17" s="45"/>
      <c r="F17" s="54" t="str">
        <f t="shared" si="0"/>
        <v>KXL</v>
      </c>
      <c r="G17" s="45"/>
      <c r="H17" s="60" t="str">
        <f t="shared" si="1"/>
        <v>KXL</v>
      </c>
      <c r="I17" s="14"/>
    </row>
    <row r="18" spans="1:9" s="12" customFormat="1" ht="17.45" customHeight="1">
      <c r="A18" s="45">
        <v>7</v>
      </c>
      <c r="B18" s="64" t="s">
        <v>338</v>
      </c>
      <c r="C18" s="63" t="s">
        <v>298</v>
      </c>
      <c r="D18" s="53" t="s">
        <v>299</v>
      </c>
      <c r="E18" s="45"/>
      <c r="F18" s="54" t="str">
        <f t="shared" si="0"/>
        <v>KXL</v>
      </c>
      <c r="G18" s="45"/>
      <c r="H18" s="60" t="str">
        <f t="shared" si="1"/>
        <v>KXL</v>
      </c>
      <c r="I18" s="14"/>
    </row>
    <row r="19" spans="1:9" s="12" customFormat="1" ht="17.45" customHeight="1">
      <c r="A19" s="45">
        <v>8</v>
      </c>
      <c r="B19" s="64" t="s">
        <v>340</v>
      </c>
      <c r="C19" s="63" t="s">
        <v>304</v>
      </c>
      <c r="D19" s="53" t="s">
        <v>192</v>
      </c>
      <c r="E19" s="45"/>
      <c r="F19" s="54" t="str">
        <f t="shared" si="0"/>
        <v>KXL</v>
      </c>
      <c r="G19" s="45"/>
      <c r="H19" s="60" t="str">
        <f t="shared" si="1"/>
        <v>KXL</v>
      </c>
      <c r="I19" s="14"/>
    </row>
    <row r="20" spans="1:9" s="12" customFormat="1" ht="17.45" customHeight="1">
      <c r="A20" s="45">
        <v>9</v>
      </c>
      <c r="B20" s="64" t="s">
        <v>342</v>
      </c>
      <c r="C20" s="63" t="s">
        <v>191</v>
      </c>
      <c r="D20" s="53" t="s">
        <v>192</v>
      </c>
      <c r="E20" s="45"/>
      <c r="F20" s="54" t="str">
        <f t="shared" si="0"/>
        <v>KXL</v>
      </c>
      <c r="G20" s="45"/>
      <c r="H20" s="60" t="str">
        <f t="shared" si="1"/>
        <v>KXL</v>
      </c>
      <c r="I20" s="65"/>
    </row>
    <row r="21" spans="1:9" s="12" customFormat="1" ht="17.45" customHeight="1">
      <c r="A21" s="45">
        <v>10</v>
      </c>
      <c r="B21" s="64" t="s">
        <v>344</v>
      </c>
      <c r="C21" s="63" t="s">
        <v>188</v>
      </c>
      <c r="D21" s="53" t="s">
        <v>189</v>
      </c>
      <c r="E21" s="45"/>
      <c r="F21" s="54" t="str">
        <f t="shared" si="0"/>
        <v>KXL</v>
      </c>
      <c r="G21" s="45"/>
      <c r="H21" s="60" t="str">
        <f t="shared" si="1"/>
        <v>KXL</v>
      </c>
      <c r="I21" s="65"/>
    </row>
    <row r="22" spans="1:9" s="12" customFormat="1" ht="17.45" customHeight="1">
      <c r="A22" s="45">
        <v>11</v>
      </c>
      <c r="B22" s="64" t="s">
        <v>346</v>
      </c>
      <c r="C22" s="63" t="s">
        <v>205</v>
      </c>
      <c r="D22" s="53" t="s">
        <v>189</v>
      </c>
      <c r="E22" s="45"/>
      <c r="F22" s="54" t="str">
        <f t="shared" si="0"/>
        <v>KXL</v>
      </c>
      <c r="G22" s="45"/>
      <c r="H22" s="60" t="str">
        <f t="shared" si="1"/>
        <v>KXL</v>
      </c>
      <c r="I22" s="65"/>
    </row>
    <row r="23" spans="1:9" s="12" customFormat="1" ht="17.45" customHeight="1">
      <c r="A23" s="45">
        <v>12</v>
      </c>
      <c r="B23" s="64" t="s">
        <v>348</v>
      </c>
      <c r="C23" s="63" t="s">
        <v>265</v>
      </c>
      <c r="D23" s="53" t="s">
        <v>220</v>
      </c>
      <c r="E23" s="45"/>
      <c r="F23" s="54" t="str">
        <f t="shared" si="0"/>
        <v>KXL</v>
      </c>
      <c r="G23" s="45"/>
      <c r="H23" s="60" t="str">
        <f t="shared" si="1"/>
        <v>KXL</v>
      </c>
      <c r="I23" s="14"/>
    </row>
    <row r="24" spans="1:9" s="12" customFormat="1" ht="17.45" customHeight="1">
      <c r="A24" s="45">
        <v>13</v>
      </c>
      <c r="B24" s="64" t="s">
        <v>350</v>
      </c>
      <c r="C24" s="63" t="s">
        <v>219</v>
      </c>
      <c r="D24" s="53" t="s">
        <v>220</v>
      </c>
      <c r="E24" s="45"/>
      <c r="F24" s="54" t="str">
        <f t="shared" si="0"/>
        <v>KXL</v>
      </c>
      <c r="G24" s="45"/>
      <c r="H24" s="60" t="str">
        <f t="shared" si="1"/>
        <v>KXL</v>
      </c>
      <c r="I24" s="14"/>
    </row>
    <row r="25" spans="1:9" s="12" customFormat="1" ht="17.45" customHeight="1">
      <c r="A25" s="45">
        <v>14</v>
      </c>
      <c r="B25" s="64" t="s">
        <v>352</v>
      </c>
      <c r="C25" s="63" t="s">
        <v>203</v>
      </c>
      <c r="D25" s="53" t="s">
        <v>183</v>
      </c>
      <c r="E25" s="45"/>
      <c r="F25" s="54" t="str">
        <f t="shared" si="0"/>
        <v>KXL</v>
      </c>
      <c r="G25" s="45"/>
      <c r="H25" s="60" t="str">
        <f t="shared" si="1"/>
        <v>KXL</v>
      </c>
      <c r="I25" s="14"/>
    </row>
    <row r="26" spans="1:9" s="12" customFormat="1" ht="17.45" customHeight="1">
      <c r="A26" s="45">
        <v>15</v>
      </c>
      <c r="B26" s="64" t="s">
        <v>354</v>
      </c>
      <c r="C26" s="63" t="s">
        <v>182</v>
      </c>
      <c r="D26" s="53" t="s">
        <v>183</v>
      </c>
      <c r="E26" s="45"/>
      <c r="F26" s="54" t="str">
        <f t="shared" si="0"/>
        <v>KXL</v>
      </c>
      <c r="G26" s="45"/>
      <c r="H26" s="60" t="str">
        <f t="shared" si="1"/>
        <v>KXL</v>
      </c>
      <c r="I26" s="14"/>
    </row>
    <row r="27" spans="1:9" s="12" customFormat="1" ht="17.45" customHeight="1">
      <c r="A27" s="45">
        <v>16</v>
      </c>
      <c r="B27" s="64" t="s">
        <v>356</v>
      </c>
      <c r="C27" s="63" t="s">
        <v>247</v>
      </c>
      <c r="D27" s="53" t="s">
        <v>248</v>
      </c>
      <c r="E27" s="45"/>
      <c r="F27" s="54" t="str">
        <f t="shared" si="0"/>
        <v>KXL</v>
      </c>
      <c r="G27" s="45"/>
      <c r="H27" s="60" t="str">
        <f t="shared" si="1"/>
        <v>KXL</v>
      </c>
      <c r="I27" s="14"/>
    </row>
    <row r="28" spans="1:9" s="12" customFormat="1" ht="17.45" customHeight="1">
      <c r="A28" s="45">
        <v>17</v>
      </c>
      <c r="B28" s="64" t="s">
        <v>358</v>
      </c>
      <c r="C28" s="63" t="s">
        <v>285</v>
      </c>
      <c r="D28" s="53" t="s">
        <v>248</v>
      </c>
      <c r="E28" s="45"/>
      <c r="F28" s="54" t="str">
        <f t="shared" si="0"/>
        <v>KXL</v>
      </c>
      <c r="G28" s="45"/>
      <c r="H28" s="60" t="str">
        <f t="shared" si="1"/>
        <v>KXL</v>
      </c>
      <c r="I28" s="14"/>
    </row>
    <row r="29" spans="1:9" s="12" customFormat="1" ht="17.45" customHeight="1">
      <c r="A29" s="45">
        <v>18</v>
      </c>
      <c r="B29" s="64" t="s">
        <v>360</v>
      </c>
      <c r="C29" s="63" t="s">
        <v>213</v>
      </c>
      <c r="D29" s="53" t="s">
        <v>214</v>
      </c>
      <c r="E29" s="45"/>
      <c r="F29" s="54" t="str">
        <f t="shared" si="0"/>
        <v>KXL</v>
      </c>
      <c r="G29" s="45"/>
      <c r="H29" s="60" t="str">
        <f t="shared" si="1"/>
        <v>KXL</v>
      </c>
      <c r="I29" s="14"/>
    </row>
    <row r="30" spans="1:9" s="12" customFormat="1" ht="17.45" customHeight="1">
      <c r="A30" s="45">
        <v>19</v>
      </c>
      <c r="B30" s="64" t="s">
        <v>361</v>
      </c>
      <c r="C30" s="63" t="s">
        <v>242</v>
      </c>
      <c r="D30" s="53" t="s">
        <v>243</v>
      </c>
      <c r="E30" s="45"/>
      <c r="F30" s="54" t="str">
        <f t="shared" si="0"/>
        <v>KXL</v>
      </c>
      <c r="G30" s="45"/>
      <c r="H30" s="60" t="str">
        <f t="shared" si="1"/>
        <v>KXL</v>
      </c>
      <c r="I30" s="14"/>
    </row>
    <row r="31" spans="1:9" s="12" customFormat="1" ht="17.45" customHeight="1">
      <c r="A31" s="45">
        <v>20</v>
      </c>
      <c r="B31" s="64" t="s">
        <v>363</v>
      </c>
      <c r="C31" s="63" t="s">
        <v>222</v>
      </c>
      <c r="D31" s="53" t="s">
        <v>223</v>
      </c>
      <c r="E31" s="45"/>
      <c r="F31" s="54" t="str">
        <f t="shared" si="0"/>
        <v>KXL</v>
      </c>
      <c r="G31" s="45"/>
      <c r="H31" s="60" t="str">
        <f t="shared" si="1"/>
        <v>KXL</v>
      </c>
      <c r="I31" s="65"/>
    </row>
    <row r="32" spans="1:9" s="12" customFormat="1" ht="17.45" customHeight="1">
      <c r="A32" s="45">
        <v>21</v>
      </c>
      <c r="B32" s="64" t="s">
        <v>365</v>
      </c>
      <c r="C32" s="63" t="s">
        <v>194</v>
      </c>
      <c r="D32" s="53" t="s">
        <v>195</v>
      </c>
      <c r="E32" s="45"/>
      <c r="F32" s="54" t="str">
        <f t="shared" si="0"/>
        <v>KXL</v>
      </c>
      <c r="G32" s="45"/>
      <c r="H32" s="60" t="str">
        <f t="shared" si="1"/>
        <v>KXL</v>
      </c>
      <c r="I32" s="14"/>
    </row>
    <row r="33" spans="1:9" s="12" customFormat="1" ht="17.45" customHeight="1">
      <c r="A33" s="45">
        <v>22</v>
      </c>
      <c r="B33" s="64" t="s">
        <v>367</v>
      </c>
      <c r="C33" s="63" t="s">
        <v>225</v>
      </c>
      <c r="D33" s="53" t="s">
        <v>226</v>
      </c>
      <c r="E33" s="45"/>
      <c r="F33" s="54" t="str">
        <f t="shared" si="0"/>
        <v>KXL</v>
      </c>
      <c r="G33" s="45"/>
      <c r="H33" s="60" t="str">
        <f t="shared" si="1"/>
        <v>KXL</v>
      </c>
      <c r="I33" s="14"/>
    </row>
    <row r="34" spans="1:9" s="12" customFormat="1" ht="17.45" customHeight="1">
      <c r="A34" s="45">
        <v>23</v>
      </c>
      <c r="B34" s="64" t="s">
        <v>369</v>
      </c>
      <c r="C34" s="63" t="s">
        <v>234</v>
      </c>
      <c r="D34" s="53" t="s">
        <v>226</v>
      </c>
      <c r="E34" s="45"/>
      <c r="F34" s="54" t="str">
        <f t="shared" si="0"/>
        <v>KXL</v>
      </c>
      <c r="G34" s="45"/>
      <c r="H34" s="60" t="str">
        <f t="shared" si="1"/>
        <v>KXL</v>
      </c>
      <c r="I34" s="14"/>
    </row>
    <row r="35" spans="1:9" s="12" customFormat="1" ht="17.45" customHeight="1">
      <c r="A35" s="45">
        <v>24</v>
      </c>
      <c r="B35" s="64" t="s">
        <v>370</v>
      </c>
      <c r="C35" s="63" t="s">
        <v>267</v>
      </c>
      <c r="D35" s="53" t="s">
        <v>232</v>
      </c>
      <c r="E35" s="45"/>
      <c r="F35" s="54" t="str">
        <f t="shared" si="0"/>
        <v>KXL</v>
      </c>
      <c r="G35" s="45"/>
      <c r="H35" s="60" t="str">
        <f t="shared" si="1"/>
        <v>KXL</v>
      </c>
      <c r="I35" s="14"/>
    </row>
    <row r="36" spans="1:9" s="12" customFormat="1" ht="17.45" customHeight="1">
      <c r="A36" s="45">
        <v>25</v>
      </c>
      <c r="B36" s="64" t="s">
        <v>372</v>
      </c>
      <c r="C36" s="63" t="s">
        <v>280</v>
      </c>
      <c r="D36" s="53" t="s">
        <v>232</v>
      </c>
      <c r="E36" s="45"/>
      <c r="F36" s="54" t="str">
        <f t="shared" si="0"/>
        <v>KXL</v>
      </c>
      <c r="G36" s="45"/>
      <c r="H36" s="60" t="str">
        <f t="shared" si="1"/>
        <v>KXL</v>
      </c>
      <c r="I36" s="14"/>
    </row>
    <row r="37" spans="1:9" s="12" customFormat="1" ht="17.45" customHeight="1">
      <c r="A37" s="45">
        <v>26</v>
      </c>
      <c r="B37" s="64" t="s">
        <v>373</v>
      </c>
      <c r="C37" s="63" t="s">
        <v>231</v>
      </c>
      <c r="D37" s="53" t="s">
        <v>232</v>
      </c>
      <c r="E37" s="45"/>
      <c r="F37" s="54" t="str">
        <f t="shared" si="0"/>
        <v>KXL</v>
      </c>
      <c r="G37" s="45"/>
      <c r="H37" s="60" t="str">
        <f t="shared" si="1"/>
        <v>KXL</v>
      </c>
      <c r="I37" s="14"/>
    </row>
    <row r="38" spans="1:9" s="12" customFormat="1" ht="17.45" customHeight="1">
      <c r="A38" s="45">
        <v>27</v>
      </c>
      <c r="B38" s="64" t="s">
        <v>375</v>
      </c>
      <c r="C38" s="63" t="s">
        <v>282</v>
      </c>
      <c r="D38" s="53" t="s">
        <v>283</v>
      </c>
      <c r="E38" s="45"/>
      <c r="F38" s="54" t="str">
        <f t="shared" si="0"/>
        <v>KXL</v>
      </c>
      <c r="G38" s="45"/>
      <c r="H38" s="60" t="str">
        <f t="shared" si="1"/>
        <v>KXL</v>
      </c>
      <c r="I38" s="65"/>
    </row>
    <row r="39" spans="1:9" s="12" customFormat="1" ht="17.45" customHeight="1">
      <c r="A39" s="45">
        <v>28</v>
      </c>
      <c r="B39" s="64" t="s">
        <v>377</v>
      </c>
      <c r="C39" s="63" t="s">
        <v>293</v>
      </c>
      <c r="D39" s="53" t="s">
        <v>186</v>
      </c>
      <c r="E39" s="45"/>
      <c r="F39" s="54" t="str">
        <f t="shared" si="0"/>
        <v>KXL</v>
      </c>
      <c r="G39" s="45"/>
      <c r="H39" s="60" t="str">
        <f t="shared" si="1"/>
        <v>KXL</v>
      </c>
      <c r="I39" s="14"/>
    </row>
    <row r="40" spans="1:9" s="12" customFormat="1" ht="17.45" customHeight="1">
      <c r="A40" s="45">
        <v>29</v>
      </c>
      <c r="B40" s="64" t="s">
        <v>379</v>
      </c>
      <c r="C40" s="63" t="s">
        <v>245</v>
      </c>
      <c r="D40" s="53" t="s">
        <v>186</v>
      </c>
      <c r="E40" s="45"/>
      <c r="F40" s="54" t="str">
        <f t="shared" si="0"/>
        <v>KXL</v>
      </c>
      <c r="G40" s="45"/>
      <c r="H40" s="60" t="str">
        <f t="shared" si="1"/>
        <v>KXL</v>
      </c>
      <c r="I40" s="65"/>
    </row>
    <row r="41" spans="1:9" s="12" customFormat="1" ht="17.45" customHeight="1">
      <c r="A41" s="45">
        <v>30</v>
      </c>
      <c r="B41" s="64" t="s">
        <v>381</v>
      </c>
      <c r="C41" s="63" t="s">
        <v>185</v>
      </c>
      <c r="D41" s="53" t="s">
        <v>186</v>
      </c>
      <c r="E41" s="45"/>
      <c r="F41" s="54" t="str">
        <f t="shared" si="0"/>
        <v>KXL</v>
      </c>
      <c r="G41" s="45"/>
      <c r="H41" s="60" t="str">
        <f t="shared" si="1"/>
        <v>KXL</v>
      </c>
      <c r="I41" s="65"/>
    </row>
    <row r="42" spans="1:9" s="12" customFormat="1" ht="17.45" customHeight="1">
      <c r="A42" s="45">
        <v>31</v>
      </c>
      <c r="B42" s="64" t="s">
        <v>383</v>
      </c>
      <c r="C42" s="63" t="s">
        <v>269</v>
      </c>
      <c r="D42" s="53" t="s">
        <v>175</v>
      </c>
      <c r="E42" s="45"/>
      <c r="F42" s="54" t="str">
        <f t="shared" si="0"/>
        <v>KXL</v>
      </c>
      <c r="G42" s="45"/>
      <c r="H42" s="60" t="str">
        <f t="shared" si="1"/>
        <v>KXL</v>
      </c>
      <c r="I42" s="65"/>
    </row>
    <row r="43" spans="1:9" s="12" customFormat="1" ht="17.45" customHeight="1">
      <c r="A43" s="45">
        <v>32</v>
      </c>
      <c r="B43" s="64" t="s">
        <v>385</v>
      </c>
      <c r="C43" s="63" t="s">
        <v>253</v>
      </c>
      <c r="D43" s="53" t="s">
        <v>254</v>
      </c>
      <c r="E43" s="45"/>
      <c r="F43" s="54" t="str">
        <f t="shared" si="0"/>
        <v>KXL</v>
      </c>
      <c r="G43" s="45"/>
      <c r="H43" s="60" t="str">
        <f t="shared" si="1"/>
        <v>KXL</v>
      </c>
      <c r="I43" s="14"/>
    </row>
    <row r="44" spans="1:9" s="12" customFormat="1" ht="17.45" customHeight="1">
      <c r="A44" s="45">
        <v>33</v>
      </c>
      <c r="B44" s="64" t="s">
        <v>387</v>
      </c>
      <c r="C44" s="63" t="s">
        <v>274</v>
      </c>
      <c r="D44" s="53" t="s">
        <v>275</v>
      </c>
      <c r="E44" s="45"/>
      <c r="F44" s="54" t="str">
        <f t="shared" si="0"/>
        <v>KXL</v>
      </c>
      <c r="G44" s="45"/>
      <c r="H44" s="60" t="str">
        <f t="shared" si="1"/>
        <v>KXL</v>
      </c>
      <c r="I44" s="14"/>
    </row>
    <row r="45" spans="1:9" s="12" customFormat="1" ht="17.45" customHeight="1">
      <c r="A45" s="45">
        <v>34</v>
      </c>
      <c r="B45" s="64" t="s">
        <v>389</v>
      </c>
      <c r="C45" s="63" t="s">
        <v>301</v>
      </c>
      <c r="D45" s="53" t="s">
        <v>302</v>
      </c>
      <c r="E45" s="45"/>
      <c r="F45" s="54" t="str">
        <f t="shared" si="0"/>
        <v>KXL</v>
      </c>
      <c r="G45" s="45"/>
      <c r="H45" s="60" t="str">
        <f t="shared" si="1"/>
        <v>KXL</v>
      </c>
      <c r="I45" s="14"/>
    </row>
    <row r="46" spans="1:9" s="12" customFormat="1" ht="17.45" customHeight="1">
      <c r="A46" s="45">
        <v>35</v>
      </c>
      <c r="B46" s="64" t="s">
        <v>391</v>
      </c>
      <c r="C46" s="63" t="s">
        <v>210</v>
      </c>
      <c r="D46" s="53" t="s">
        <v>211</v>
      </c>
      <c r="E46" s="45"/>
      <c r="F46" s="54" t="str">
        <f t="shared" si="0"/>
        <v>KXL</v>
      </c>
      <c r="G46" s="45"/>
      <c r="H46" s="60" t="str">
        <f t="shared" si="1"/>
        <v>KXL</v>
      </c>
      <c r="I46" s="14"/>
    </row>
    <row r="47" spans="1:9" s="12" customFormat="1" ht="17.45" customHeight="1">
      <c r="A47" s="45">
        <v>36</v>
      </c>
      <c r="B47" s="64" t="s">
        <v>393</v>
      </c>
      <c r="C47" s="63" t="s">
        <v>295</v>
      </c>
      <c r="D47" s="53" t="s">
        <v>296</v>
      </c>
      <c r="E47" s="45"/>
      <c r="F47" s="54" t="str">
        <f t="shared" si="0"/>
        <v>KXL</v>
      </c>
      <c r="G47" s="45"/>
      <c r="H47" s="60" t="str">
        <f t="shared" si="1"/>
        <v>KXL</v>
      </c>
      <c r="I47" s="14"/>
    </row>
    <row r="48" spans="1:9" s="12" customFormat="1" ht="17.45" customHeight="1">
      <c r="A48" s="45">
        <v>37</v>
      </c>
      <c r="B48" s="64" t="s">
        <v>395</v>
      </c>
      <c r="C48" s="63" t="s">
        <v>239</v>
      </c>
      <c r="D48" s="53" t="s">
        <v>240</v>
      </c>
      <c r="E48" s="45"/>
      <c r="F48" s="54" t="str">
        <f t="shared" si="0"/>
        <v>KXL</v>
      </c>
      <c r="G48" s="45"/>
      <c r="H48" s="60" t="str">
        <f t="shared" si="1"/>
        <v>KXL</v>
      </c>
      <c r="I48" s="14"/>
    </row>
    <row r="49" spans="1:9" s="12" customFormat="1" ht="17.45" customHeight="1">
      <c r="A49" s="45">
        <v>38</v>
      </c>
      <c r="B49" s="64" t="s">
        <v>397</v>
      </c>
      <c r="C49" s="63" t="s">
        <v>228</v>
      </c>
      <c r="D49" s="53" t="s">
        <v>229</v>
      </c>
      <c r="E49" s="45"/>
      <c r="F49" s="54" t="str">
        <f t="shared" si="0"/>
        <v>KXL</v>
      </c>
      <c r="G49" s="45"/>
      <c r="H49" s="60" t="str">
        <f t="shared" si="1"/>
        <v>KXL</v>
      </c>
      <c r="I49" s="14"/>
    </row>
    <row r="50" spans="1:9" s="12" customFormat="1" ht="17.45" customHeight="1">
      <c r="A50" s="45">
        <v>39</v>
      </c>
      <c r="B50" s="64" t="s">
        <v>399</v>
      </c>
      <c r="C50" s="63" t="s">
        <v>216</v>
      </c>
      <c r="D50" s="53" t="s">
        <v>217</v>
      </c>
      <c r="E50" s="45"/>
      <c r="F50" s="54" t="str">
        <f t="shared" si="0"/>
        <v>KXL</v>
      </c>
      <c r="G50" s="45"/>
      <c r="H50" s="60" t="str">
        <f t="shared" si="1"/>
        <v>KXL</v>
      </c>
      <c r="I50" s="14"/>
    </row>
    <row r="51" spans="1:9" s="12" customFormat="1" ht="17.45" customHeight="1">
      <c r="A51" s="45">
        <v>40</v>
      </c>
      <c r="B51" s="64" t="s">
        <v>401</v>
      </c>
      <c r="C51" s="63" t="s">
        <v>287</v>
      </c>
      <c r="D51" s="53" t="s">
        <v>288</v>
      </c>
      <c r="E51" s="45"/>
      <c r="F51" s="54" t="str">
        <f t="shared" si="0"/>
        <v>KXL</v>
      </c>
      <c r="G51" s="45"/>
      <c r="H51" s="60" t="str">
        <f t="shared" si="1"/>
        <v>KXL</v>
      </c>
      <c r="I51" s="65"/>
    </row>
    <row r="52" spans="1:9" s="12" customFormat="1" ht="17.45" customHeight="1">
      <c r="A52" s="45">
        <v>41</v>
      </c>
      <c r="B52" s="64" t="s">
        <v>403</v>
      </c>
      <c r="C52" s="63" t="s">
        <v>197</v>
      </c>
      <c r="D52" s="53" t="s">
        <v>198</v>
      </c>
      <c r="E52" s="45"/>
      <c r="F52" s="54" t="str">
        <f t="shared" si="0"/>
        <v>KXL</v>
      </c>
      <c r="G52" s="45"/>
      <c r="H52" s="60" t="str">
        <f t="shared" si="1"/>
        <v>KXL</v>
      </c>
      <c r="I52" s="14"/>
    </row>
    <row r="53" spans="1:9" s="12" customFormat="1" ht="17.45" customHeight="1">
      <c r="A53" s="45">
        <v>42</v>
      </c>
      <c r="B53" s="64" t="s">
        <v>405</v>
      </c>
      <c r="C53" s="63" t="s">
        <v>406</v>
      </c>
      <c r="D53" s="53" t="s">
        <v>208</v>
      </c>
      <c r="E53" s="45"/>
      <c r="F53" s="54" t="str">
        <f t="shared" si="0"/>
        <v>KXL</v>
      </c>
      <c r="G53" s="45"/>
      <c r="H53" s="60" t="str">
        <f t="shared" si="1"/>
        <v>KXL</v>
      </c>
      <c r="I53" s="14"/>
    </row>
    <row r="54" spans="1:9" s="12" customFormat="1" ht="17.45" customHeight="1">
      <c r="A54" s="45">
        <v>43</v>
      </c>
      <c r="B54" s="64" t="s">
        <v>408</v>
      </c>
      <c r="C54" s="63" t="s">
        <v>262</v>
      </c>
      <c r="D54" s="53" t="s">
        <v>263</v>
      </c>
      <c r="E54" s="45"/>
      <c r="F54" s="54" t="str">
        <f t="shared" si="0"/>
        <v>KXL</v>
      </c>
      <c r="G54" s="45"/>
      <c r="H54" s="60" t="str">
        <f t="shared" si="1"/>
        <v>KXL</v>
      </c>
      <c r="I54" s="14"/>
    </row>
    <row r="55" spans="1:9" s="12" customFormat="1" ht="17.45" customHeight="1">
      <c r="A55" s="45">
        <v>44</v>
      </c>
      <c r="B55" s="64" t="s">
        <v>410</v>
      </c>
      <c r="C55" s="63" t="s">
        <v>277</v>
      </c>
      <c r="D55" s="53" t="s">
        <v>278</v>
      </c>
      <c r="E55" s="45"/>
      <c r="F55" s="54" t="str">
        <f t="shared" si="0"/>
        <v>KXL</v>
      </c>
      <c r="G55" s="45"/>
      <c r="H55" s="60" t="str">
        <f t="shared" si="1"/>
        <v>KXL</v>
      </c>
      <c r="I55" s="14"/>
    </row>
    <row r="56" spans="1:9" s="12" customFormat="1" ht="17.45" customHeight="1">
      <c r="A56" s="45">
        <v>45</v>
      </c>
      <c r="B56" s="64" t="s">
        <v>412</v>
      </c>
      <c r="C56" s="63" t="s">
        <v>178</v>
      </c>
      <c r="D56" s="53" t="s">
        <v>179</v>
      </c>
      <c r="E56" s="45"/>
      <c r="F56" s="54" t="str">
        <f t="shared" si="0"/>
        <v>KXL</v>
      </c>
      <c r="G56" s="45"/>
      <c r="H56" s="60" t="str">
        <f t="shared" si="1"/>
        <v>KXL</v>
      </c>
      <c r="I56" s="14"/>
    </row>
    <row r="57" spans="1:9" s="12" customFormat="1" ht="17.45" customHeight="1">
      <c r="A57" s="45">
        <v>46</v>
      </c>
      <c r="B57" s="64" t="s">
        <v>414</v>
      </c>
      <c r="C57" s="63" t="s">
        <v>415</v>
      </c>
      <c r="D57" s="53" t="s">
        <v>416</v>
      </c>
      <c r="E57" s="45"/>
      <c r="F57" s="54" t="str">
        <f t="shared" si="0"/>
        <v>KXL</v>
      </c>
      <c r="G57" s="45"/>
      <c r="H57" s="60" t="str">
        <f t="shared" si="1"/>
        <v>KXL</v>
      </c>
      <c r="I57" s="14"/>
    </row>
    <row r="58" spans="1:9" s="12" customFormat="1" ht="17.45" customHeight="1">
      <c r="A58" s="45">
        <v>47</v>
      </c>
      <c r="B58" s="64" t="s">
        <v>418</v>
      </c>
      <c r="C58" s="63" t="s">
        <v>419</v>
      </c>
      <c r="D58" s="53" t="s">
        <v>420</v>
      </c>
      <c r="E58" s="45"/>
      <c r="F58" s="54" t="str">
        <f t="shared" si="0"/>
        <v>KXL</v>
      </c>
      <c r="G58" s="45"/>
      <c r="H58" s="60" t="str">
        <f t="shared" si="1"/>
        <v>KXL</v>
      </c>
      <c r="I58" s="65"/>
    </row>
    <row r="59" spans="1:9" s="12" customFormat="1" ht="17.45" customHeight="1">
      <c r="A59" s="45">
        <v>48</v>
      </c>
      <c r="B59" s="64" t="s">
        <v>422</v>
      </c>
      <c r="C59" s="63" t="s">
        <v>423</v>
      </c>
      <c r="D59" s="53" t="s">
        <v>424</v>
      </c>
      <c r="E59" s="45"/>
      <c r="F59" s="54" t="str">
        <f t="shared" si="0"/>
        <v>KXL</v>
      </c>
      <c r="G59" s="45"/>
      <c r="H59" s="60" t="str">
        <f t="shared" si="1"/>
        <v>KXL</v>
      </c>
      <c r="I59" s="14"/>
    </row>
    <row r="60" spans="1:9" s="12" customFormat="1" ht="17.45" customHeight="1">
      <c r="A60" s="45">
        <v>49</v>
      </c>
      <c r="B60" s="64" t="s">
        <v>426</v>
      </c>
      <c r="C60" s="63" t="s">
        <v>271</v>
      </c>
      <c r="D60" s="53" t="s">
        <v>272</v>
      </c>
      <c r="E60" s="45"/>
      <c r="F60" s="54" t="str">
        <f t="shared" si="0"/>
        <v>KXL</v>
      </c>
      <c r="G60" s="45"/>
      <c r="H60" s="60" t="str">
        <f t="shared" si="1"/>
        <v>KXL</v>
      </c>
      <c r="I60" s="65"/>
    </row>
    <row r="61" spans="1:9" s="12" customFormat="1" ht="17.45" customHeight="1">
      <c r="A61" s="45">
        <v>50</v>
      </c>
      <c r="B61" s="64" t="s">
        <v>428</v>
      </c>
      <c r="C61" s="63" t="s">
        <v>259</v>
      </c>
      <c r="D61" s="53" t="s">
        <v>260</v>
      </c>
      <c r="E61" s="45"/>
      <c r="F61" s="54" t="str">
        <f t="shared" si="0"/>
        <v>KXL</v>
      </c>
      <c r="G61" s="45"/>
      <c r="H61" s="60" t="str">
        <f t="shared" si="1"/>
        <v>KXL</v>
      </c>
      <c r="I61" s="65"/>
    </row>
    <row r="62" spans="1:9" s="12" customFormat="1" ht="17.45" customHeight="1">
      <c r="A62" s="45">
        <v>51</v>
      </c>
      <c r="B62" s="64" t="s">
        <v>430</v>
      </c>
      <c r="C62" s="63" t="s">
        <v>431</v>
      </c>
      <c r="D62" s="53" t="s">
        <v>432</v>
      </c>
      <c r="E62" s="45"/>
      <c r="F62" s="54" t="str">
        <f t="shared" si="0"/>
        <v>KXL</v>
      </c>
      <c r="G62" s="45"/>
      <c r="H62" s="60" t="str">
        <f t="shared" si="1"/>
        <v>KXL</v>
      </c>
      <c r="I62" s="65"/>
    </row>
    <row r="63" spans="1:9" ht="20.100000000000001" customHeight="1">
      <c r="A63" s="46"/>
      <c r="B63" s="46"/>
      <c r="C63" s="132" t="s">
        <v>146</v>
      </c>
      <c r="D63" s="132"/>
      <c r="E63" s="132"/>
      <c r="F63" s="132"/>
      <c r="G63" s="132"/>
      <c r="H63" s="132"/>
      <c r="I63" s="132"/>
    </row>
    <row r="64" spans="1:9" ht="18" customHeight="1">
      <c r="C64" s="133" t="s">
        <v>147</v>
      </c>
      <c r="D64" s="133"/>
      <c r="E64" s="134" t="s">
        <v>142</v>
      </c>
      <c r="F64" s="134"/>
      <c r="G64" s="134" t="s">
        <v>143</v>
      </c>
      <c r="H64" s="134"/>
      <c r="I64" s="133" t="s">
        <v>13</v>
      </c>
    </row>
    <row r="65" spans="1:10" s="12" customFormat="1" ht="18" customHeight="1">
      <c r="C65" s="133"/>
      <c r="D65" s="133"/>
      <c r="E65" s="52" t="s">
        <v>148</v>
      </c>
      <c r="F65" s="19" t="s">
        <v>149</v>
      </c>
      <c r="G65" s="52" t="s">
        <v>148</v>
      </c>
      <c r="H65" s="19" t="s">
        <v>149</v>
      </c>
      <c r="I65" s="133"/>
    </row>
    <row r="66" spans="1:10" ht="18" customHeight="1">
      <c r="C66" s="117" t="s">
        <v>150</v>
      </c>
      <c r="D66" s="117"/>
      <c r="E66" s="55">
        <f>COUNTIF(F12:F62,"XS")</f>
        <v>0</v>
      </c>
      <c r="F66" s="56">
        <f t="shared" ref="F66:F71" si="2">E66*100/51</f>
        <v>0</v>
      </c>
      <c r="G66" s="61">
        <f>COUNTIF(H12:H62,"XS")</f>
        <v>0</v>
      </c>
      <c r="H66" s="62" t="e">
        <f>G66*100/#REF!</f>
        <v>#REF!</v>
      </c>
      <c r="I66" s="59"/>
    </row>
    <row r="67" spans="1:10" ht="18" customHeight="1">
      <c r="C67" s="117" t="s">
        <v>151</v>
      </c>
      <c r="D67" s="117"/>
      <c r="E67" s="55">
        <f>COUNTIF(F12:F62,"Tốt")</f>
        <v>0</v>
      </c>
      <c r="F67" s="56">
        <f t="shared" si="2"/>
        <v>0</v>
      </c>
      <c r="G67" s="61">
        <f>COUNTIF(H12:H62,"Tốt")</f>
        <v>0</v>
      </c>
      <c r="H67" s="62" t="e">
        <f>G67*100/#REF!</f>
        <v>#REF!</v>
      </c>
      <c r="I67" s="59"/>
    </row>
    <row r="68" spans="1:10" ht="18" customHeight="1">
      <c r="C68" s="117" t="s">
        <v>152</v>
      </c>
      <c r="D68" s="117"/>
      <c r="E68" s="55">
        <f>COUNTIF(F12:F62,"Khá")</f>
        <v>0</v>
      </c>
      <c r="F68" s="56">
        <f t="shared" si="2"/>
        <v>0</v>
      </c>
      <c r="G68" s="61">
        <f>COUNTIF(H12:H62,"Khá")</f>
        <v>0</v>
      </c>
      <c r="H68" s="62" t="e">
        <f>G68*100/#REF!</f>
        <v>#REF!</v>
      </c>
      <c r="I68" s="59"/>
    </row>
    <row r="69" spans="1:10" ht="18" customHeight="1">
      <c r="C69" s="117" t="s">
        <v>153</v>
      </c>
      <c r="D69" s="117"/>
      <c r="E69" s="55">
        <f>COUNTIF(F12:F62,"TB")</f>
        <v>0</v>
      </c>
      <c r="F69" s="56">
        <f t="shared" si="2"/>
        <v>0</v>
      </c>
      <c r="G69" s="61">
        <f>COUNTIF(H12:H62,"TB")</f>
        <v>0</v>
      </c>
      <c r="H69" s="62" t="e">
        <f>G69*100/#REF!</f>
        <v>#REF!</v>
      </c>
      <c r="I69" s="59"/>
    </row>
    <row r="70" spans="1:10" ht="18" customHeight="1">
      <c r="C70" s="117" t="s">
        <v>154</v>
      </c>
      <c r="D70" s="117"/>
      <c r="E70" s="55">
        <f>COUNTIF(F12:F62,"Yếu")</f>
        <v>0</v>
      </c>
      <c r="F70" s="56">
        <f t="shared" si="2"/>
        <v>0</v>
      </c>
      <c r="G70" s="61">
        <f>COUNTIF(H12:H62,"Yếu")</f>
        <v>0</v>
      </c>
      <c r="H70" s="62" t="e">
        <f>G70*100/#REF!</f>
        <v>#REF!</v>
      </c>
      <c r="I70" s="59"/>
    </row>
    <row r="71" spans="1:10" ht="18" customHeight="1">
      <c r="C71" s="117" t="s">
        <v>155</v>
      </c>
      <c r="D71" s="117"/>
      <c r="E71" s="55">
        <f>COUNTIF(F12:F62,"KXL")</f>
        <v>51</v>
      </c>
      <c r="F71" s="56">
        <f t="shared" si="2"/>
        <v>100</v>
      </c>
      <c r="G71" s="61">
        <f>COUNTIF(H12:H62,"KXL")</f>
        <v>51</v>
      </c>
      <c r="H71" s="62" t="e">
        <f>G71*100/#REF!</f>
        <v>#REF!</v>
      </c>
      <c r="I71" s="59"/>
    </row>
    <row r="72" spans="1:10">
      <c r="C72" s="44"/>
      <c r="D72" s="44"/>
      <c r="F72" s="57"/>
    </row>
    <row r="73" spans="1:10" ht="18" customHeight="1">
      <c r="E73" s="118" t="s">
        <v>159</v>
      </c>
      <c r="F73" s="118"/>
      <c r="G73" s="118"/>
      <c r="H73" s="118"/>
      <c r="I73" s="118"/>
    </row>
    <row r="74" spans="1:10" ht="18" customHeight="1">
      <c r="A74" s="116" t="s">
        <v>156</v>
      </c>
      <c r="B74" s="116"/>
      <c r="C74" s="116"/>
      <c r="D74" s="116"/>
      <c r="E74" s="116"/>
      <c r="F74" s="116" t="s">
        <v>142</v>
      </c>
      <c r="G74" s="116"/>
      <c r="H74" s="116"/>
      <c r="I74" s="58" t="s">
        <v>157</v>
      </c>
      <c r="J74" s="58"/>
    </row>
    <row r="75" spans="1:10" ht="18" customHeight="1"/>
    <row r="76" spans="1:10" ht="18" customHeight="1"/>
    <row r="77" spans="1:10" ht="18" customHeight="1"/>
    <row r="78" spans="1:10" ht="18" customHeight="1">
      <c r="A78" s="4">
        <v>1</v>
      </c>
    </row>
  </sheetData>
  <mergeCells count="30">
    <mergeCell ref="A2:D2"/>
    <mergeCell ref="E2:I2"/>
    <mergeCell ref="A3:D3"/>
    <mergeCell ref="E3:I3"/>
    <mergeCell ref="A4:D4"/>
    <mergeCell ref="E4:I4"/>
    <mergeCell ref="C66:D66"/>
    <mergeCell ref="A5:D5"/>
    <mergeCell ref="A6:I6"/>
    <mergeCell ref="A7:I7"/>
    <mergeCell ref="A8:I8"/>
    <mergeCell ref="A10:A11"/>
    <mergeCell ref="B10:B11"/>
    <mergeCell ref="C10:D11"/>
    <mergeCell ref="E10:F10"/>
    <mergeCell ref="G10:H10"/>
    <mergeCell ref="I10:I11"/>
    <mergeCell ref="C63:I63"/>
    <mergeCell ref="C64:D65"/>
    <mergeCell ref="E64:F64"/>
    <mergeCell ref="G64:H64"/>
    <mergeCell ref="I64:I65"/>
    <mergeCell ref="A74:E74"/>
    <mergeCell ref="F74:H74"/>
    <mergeCell ref="C67:D67"/>
    <mergeCell ref="C68:D68"/>
    <mergeCell ref="C69:D69"/>
    <mergeCell ref="C70:D70"/>
    <mergeCell ref="C71:D71"/>
    <mergeCell ref="E73:I73"/>
  </mergeCells>
  <conditionalFormatting sqref="F12:F62 H12:H6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tabSelected="1" workbookViewId="0">
      <selection activeCell="D26" sqref="D26"/>
    </sheetView>
  </sheetViews>
  <sheetFormatPr defaultRowHeight="15.75"/>
  <cols>
    <col min="1" max="1" width="3.75" style="89" customWidth="1"/>
    <col min="2" max="2" width="10.125" style="89" customWidth="1"/>
    <col min="3" max="3" width="16.875" style="89" customWidth="1"/>
    <col min="4" max="5" width="7.875" style="89" customWidth="1"/>
    <col min="6" max="6" width="8.625" style="89" customWidth="1"/>
    <col min="7" max="7" width="7.125" style="89" customWidth="1"/>
    <col min="8" max="8" width="6.75" style="89" customWidth="1"/>
    <col min="9" max="9" width="7.875" style="89" customWidth="1"/>
    <col min="10" max="10" width="7.5" style="89" customWidth="1"/>
    <col min="11" max="11" width="11.75" style="89" customWidth="1"/>
    <col min="12" max="12" width="12" style="89" customWidth="1"/>
    <col min="13" max="13" width="16.125" style="89" customWidth="1"/>
    <col min="14" max="256" width="9" style="89"/>
    <col min="257" max="257" width="3.75" style="89" customWidth="1"/>
    <col min="258" max="258" width="10.125" style="89" customWidth="1"/>
    <col min="259" max="259" width="16.875" style="89" customWidth="1"/>
    <col min="260" max="260" width="7.875" style="89" customWidth="1"/>
    <col min="261" max="261" width="9.375" style="89" customWidth="1"/>
    <col min="262" max="262" width="10.125" style="89" customWidth="1"/>
    <col min="263" max="263" width="9.25" style="89" customWidth="1"/>
    <col min="264" max="266" width="9.75" style="89" customWidth="1"/>
    <col min="267" max="267" width="11.75" style="89" customWidth="1"/>
    <col min="268" max="268" width="12" style="89" customWidth="1"/>
    <col min="269" max="269" width="16.125" style="89" customWidth="1"/>
    <col min="270" max="512" width="9" style="89"/>
    <col min="513" max="513" width="3.75" style="89" customWidth="1"/>
    <col min="514" max="514" width="10.125" style="89" customWidth="1"/>
    <col min="515" max="515" width="16.875" style="89" customWidth="1"/>
    <col min="516" max="516" width="7.875" style="89" customWidth="1"/>
    <col min="517" max="517" width="9.375" style="89" customWidth="1"/>
    <col min="518" max="518" width="10.125" style="89" customWidth="1"/>
    <col min="519" max="519" width="9.25" style="89" customWidth="1"/>
    <col min="520" max="522" width="9.75" style="89" customWidth="1"/>
    <col min="523" max="523" width="11.75" style="89" customWidth="1"/>
    <col min="524" max="524" width="12" style="89" customWidth="1"/>
    <col min="525" max="525" width="16.125" style="89" customWidth="1"/>
    <col min="526" max="768" width="9" style="89"/>
    <col min="769" max="769" width="3.75" style="89" customWidth="1"/>
    <col min="770" max="770" width="10.125" style="89" customWidth="1"/>
    <col min="771" max="771" width="16.875" style="89" customWidth="1"/>
    <col min="772" max="772" width="7.875" style="89" customWidth="1"/>
    <col min="773" max="773" width="9.375" style="89" customWidth="1"/>
    <col min="774" max="774" width="10.125" style="89" customWidth="1"/>
    <col min="775" max="775" width="9.25" style="89" customWidth="1"/>
    <col min="776" max="778" width="9.75" style="89" customWidth="1"/>
    <col min="779" max="779" width="11.75" style="89" customWidth="1"/>
    <col min="780" max="780" width="12" style="89" customWidth="1"/>
    <col min="781" max="781" width="16.125" style="89" customWidth="1"/>
    <col min="782" max="1024" width="9" style="89"/>
    <col min="1025" max="1025" width="3.75" style="89" customWidth="1"/>
    <col min="1026" max="1026" width="10.125" style="89" customWidth="1"/>
    <col min="1027" max="1027" width="16.875" style="89" customWidth="1"/>
    <col min="1028" max="1028" width="7.875" style="89" customWidth="1"/>
    <col min="1029" max="1029" width="9.375" style="89" customWidth="1"/>
    <col min="1030" max="1030" width="10.125" style="89" customWidth="1"/>
    <col min="1031" max="1031" width="9.25" style="89" customWidth="1"/>
    <col min="1032" max="1034" width="9.75" style="89" customWidth="1"/>
    <col min="1035" max="1035" width="11.75" style="89" customWidth="1"/>
    <col min="1036" max="1036" width="12" style="89" customWidth="1"/>
    <col min="1037" max="1037" width="16.125" style="89" customWidth="1"/>
    <col min="1038" max="1280" width="9" style="89"/>
    <col min="1281" max="1281" width="3.75" style="89" customWidth="1"/>
    <col min="1282" max="1282" width="10.125" style="89" customWidth="1"/>
    <col min="1283" max="1283" width="16.875" style="89" customWidth="1"/>
    <col min="1284" max="1284" width="7.875" style="89" customWidth="1"/>
    <col min="1285" max="1285" width="9.375" style="89" customWidth="1"/>
    <col min="1286" max="1286" width="10.125" style="89" customWidth="1"/>
    <col min="1287" max="1287" width="9.25" style="89" customWidth="1"/>
    <col min="1288" max="1290" width="9.75" style="89" customWidth="1"/>
    <col min="1291" max="1291" width="11.75" style="89" customWidth="1"/>
    <col min="1292" max="1292" width="12" style="89" customWidth="1"/>
    <col min="1293" max="1293" width="16.125" style="89" customWidth="1"/>
    <col min="1294" max="1536" width="9" style="89"/>
    <col min="1537" max="1537" width="3.75" style="89" customWidth="1"/>
    <col min="1538" max="1538" width="10.125" style="89" customWidth="1"/>
    <col min="1539" max="1539" width="16.875" style="89" customWidth="1"/>
    <col min="1540" max="1540" width="7.875" style="89" customWidth="1"/>
    <col min="1541" max="1541" width="9.375" style="89" customWidth="1"/>
    <col min="1542" max="1542" width="10.125" style="89" customWidth="1"/>
    <col min="1543" max="1543" width="9.25" style="89" customWidth="1"/>
    <col min="1544" max="1546" width="9.75" style="89" customWidth="1"/>
    <col min="1547" max="1547" width="11.75" style="89" customWidth="1"/>
    <col min="1548" max="1548" width="12" style="89" customWidth="1"/>
    <col min="1549" max="1549" width="16.125" style="89" customWidth="1"/>
    <col min="1550" max="1792" width="9" style="89"/>
    <col min="1793" max="1793" width="3.75" style="89" customWidth="1"/>
    <col min="1794" max="1794" width="10.125" style="89" customWidth="1"/>
    <col min="1795" max="1795" width="16.875" style="89" customWidth="1"/>
    <col min="1796" max="1796" width="7.875" style="89" customWidth="1"/>
    <col min="1797" max="1797" width="9.375" style="89" customWidth="1"/>
    <col min="1798" max="1798" width="10.125" style="89" customWidth="1"/>
    <col min="1799" max="1799" width="9.25" style="89" customWidth="1"/>
    <col min="1800" max="1802" width="9.75" style="89" customWidth="1"/>
    <col min="1803" max="1803" width="11.75" style="89" customWidth="1"/>
    <col min="1804" max="1804" width="12" style="89" customWidth="1"/>
    <col min="1805" max="1805" width="16.125" style="89" customWidth="1"/>
    <col min="1806" max="2048" width="9" style="89"/>
    <col min="2049" max="2049" width="3.75" style="89" customWidth="1"/>
    <col min="2050" max="2050" width="10.125" style="89" customWidth="1"/>
    <col min="2051" max="2051" width="16.875" style="89" customWidth="1"/>
    <col min="2052" max="2052" width="7.875" style="89" customWidth="1"/>
    <col min="2053" max="2053" width="9.375" style="89" customWidth="1"/>
    <col min="2054" max="2054" width="10.125" style="89" customWidth="1"/>
    <col min="2055" max="2055" width="9.25" style="89" customWidth="1"/>
    <col min="2056" max="2058" width="9.75" style="89" customWidth="1"/>
    <col min="2059" max="2059" width="11.75" style="89" customWidth="1"/>
    <col min="2060" max="2060" width="12" style="89" customWidth="1"/>
    <col min="2061" max="2061" width="16.125" style="89" customWidth="1"/>
    <col min="2062" max="2304" width="9" style="89"/>
    <col min="2305" max="2305" width="3.75" style="89" customWidth="1"/>
    <col min="2306" max="2306" width="10.125" style="89" customWidth="1"/>
    <col min="2307" max="2307" width="16.875" style="89" customWidth="1"/>
    <col min="2308" max="2308" width="7.875" style="89" customWidth="1"/>
    <col min="2309" max="2309" width="9.375" style="89" customWidth="1"/>
    <col min="2310" max="2310" width="10.125" style="89" customWidth="1"/>
    <col min="2311" max="2311" width="9.25" style="89" customWidth="1"/>
    <col min="2312" max="2314" width="9.75" style="89" customWidth="1"/>
    <col min="2315" max="2315" width="11.75" style="89" customWidth="1"/>
    <col min="2316" max="2316" width="12" style="89" customWidth="1"/>
    <col min="2317" max="2317" width="16.125" style="89" customWidth="1"/>
    <col min="2318" max="2560" width="9" style="89"/>
    <col min="2561" max="2561" width="3.75" style="89" customWidth="1"/>
    <col min="2562" max="2562" width="10.125" style="89" customWidth="1"/>
    <col min="2563" max="2563" width="16.875" style="89" customWidth="1"/>
    <col min="2564" max="2564" width="7.875" style="89" customWidth="1"/>
    <col min="2565" max="2565" width="9.375" style="89" customWidth="1"/>
    <col min="2566" max="2566" width="10.125" style="89" customWidth="1"/>
    <col min="2567" max="2567" width="9.25" style="89" customWidth="1"/>
    <col min="2568" max="2570" width="9.75" style="89" customWidth="1"/>
    <col min="2571" max="2571" width="11.75" style="89" customWidth="1"/>
    <col min="2572" max="2572" width="12" style="89" customWidth="1"/>
    <col min="2573" max="2573" width="16.125" style="89" customWidth="1"/>
    <col min="2574" max="2816" width="9" style="89"/>
    <col min="2817" max="2817" width="3.75" style="89" customWidth="1"/>
    <col min="2818" max="2818" width="10.125" style="89" customWidth="1"/>
    <col min="2819" max="2819" width="16.875" style="89" customWidth="1"/>
    <col min="2820" max="2820" width="7.875" style="89" customWidth="1"/>
    <col min="2821" max="2821" width="9.375" style="89" customWidth="1"/>
    <col min="2822" max="2822" width="10.125" style="89" customWidth="1"/>
    <col min="2823" max="2823" width="9.25" style="89" customWidth="1"/>
    <col min="2824" max="2826" width="9.75" style="89" customWidth="1"/>
    <col min="2827" max="2827" width="11.75" style="89" customWidth="1"/>
    <col min="2828" max="2828" width="12" style="89" customWidth="1"/>
    <col min="2829" max="2829" width="16.125" style="89" customWidth="1"/>
    <col min="2830" max="3072" width="9" style="89"/>
    <col min="3073" max="3073" width="3.75" style="89" customWidth="1"/>
    <col min="3074" max="3074" width="10.125" style="89" customWidth="1"/>
    <col min="3075" max="3075" width="16.875" style="89" customWidth="1"/>
    <col min="3076" max="3076" width="7.875" style="89" customWidth="1"/>
    <col min="3077" max="3077" width="9.375" style="89" customWidth="1"/>
    <col min="3078" max="3078" width="10.125" style="89" customWidth="1"/>
    <col min="3079" max="3079" width="9.25" style="89" customWidth="1"/>
    <col min="3080" max="3082" width="9.75" style="89" customWidth="1"/>
    <col min="3083" max="3083" width="11.75" style="89" customWidth="1"/>
    <col min="3084" max="3084" width="12" style="89" customWidth="1"/>
    <col min="3085" max="3085" width="16.125" style="89" customWidth="1"/>
    <col min="3086" max="3328" width="9" style="89"/>
    <col min="3329" max="3329" width="3.75" style="89" customWidth="1"/>
    <col min="3330" max="3330" width="10.125" style="89" customWidth="1"/>
    <col min="3331" max="3331" width="16.875" style="89" customWidth="1"/>
    <col min="3332" max="3332" width="7.875" style="89" customWidth="1"/>
    <col min="3333" max="3333" width="9.375" style="89" customWidth="1"/>
    <col min="3334" max="3334" width="10.125" style="89" customWidth="1"/>
    <col min="3335" max="3335" width="9.25" style="89" customWidth="1"/>
    <col min="3336" max="3338" width="9.75" style="89" customWidth="1"/>
    <col min="3339" max="3339" width="11.75" style="89" customWidth="1"/>
    <col min="3340" max="3340" width="12" style="89" customWidth="1"/>
    <col min="3341" max="3341" width="16.125" style="89" customWidth="1"/>
    <col min="3342" max="3584" width="9" style="89"/>
    <col min="3585" max="3585" width="3.75" style="89" customWidth="1"/>
    <col min="3586" max="3586" width="10.125" style="89" customWidth="1"/>
    <col min="3587" max="3587" width="16.875" style="89" customWidth="1"/>
    <col min="3588" max="3588" width="7.875" style="89" customWidth="1"/>
    <col min="3589" max="3589" width="9.375" style="89" customWidth="1"/>
    <col min="3590" max="3590" width="10.125" style="89" customWidth="1"/>
    <col min="3591" max="3591" width="9.25" style="89" customWidth="1"/>
    <col min="3592" max="3594" width="9.75" style="89" customWidth="1"/>
    <col min="3595" max="3595" width="11.75" style="89" customWidth="1"/>
    <col min="3596" max="3596" width="12" style="89" customWidth="1"/>
    <col min="3597" max="3597" width="16.125" style="89" customWidth="1"/>
    <col min="3598" max="3840" width="9" style="89"/>
    <col min="3841" max="3841" width="3.75" style="89" customWidth="1"/>
    <col min="3842" max="3842" width="10.125" style="89" customWidth="1"/>
    <col min="3843" max="3843" width="16.875" style="89" customWidth="1"/>
    <col min="3844" max="3844" width="7.875" style="89" customWidth="1"/>
    <col min="3845" max="3845" width="9.375" style="89" customWidth="1"/>
    <col min="3846" max="3846" width="10.125" style="89" customWidth="1"/>
    <col min="3847" max="3847" width="9.25" style="89" customWidth="1"/>
    <col min="3848" max="3850" width="9.75" style="89" customWidth="1"/>
    <col min="3851" max="3851" width="11.75" style="89" customWidth="1"/>
    <col min="3852" max="3852" width="12" style="89" customWidth="1"/>
    <col min="3853" max="3853" width="16.125" style="89" customWidth="1"/>
    <col min="3854" max="4096" width="9" style="89"/>
    <col min="4097" max="4097" width="3.75" style="89" customWidth="1"/>
    <col min="4098" max="4098" width="10.125" style="89" customWidth="1"/>
    <col min="4099" max="4099" width="16.875" style="89" customWidth="1"/>
    <col min="4100" max="4100" width="7.875" style="89" customWidth="1"/>
    <col min="4101" max="4101" width="9.375" style="89" customWidth="1"/>
    <col min="4102" max="4102" width="10.125" style="89" customWidth="1"/>
    <col min="4103" max="4103" width="9.25" style="89" customWidth="1"/>
    <col min="4104" max="4106" width="9.75" style="89" customWidth="1"/>
    <col min="4107" max="4107" width="11.75" style="89" customWidth="1"/>
    <col min="4108" max="4108" width="12" style="89" customWidth="1"/>
    <col min="4109" max="4109" width="16.125" style="89" customWidth="1"/>
    <col min="4110" max="4352" width="9" style="89"/>
    <col min="4353" max="4353" width="3.75" style="89" customWidth="1"/>
    <col min="4354" max="4354" width="10.125" style="89" customWidth="1"/>
    <col min="4355" max="4355" width="16.875" style="89" customWidth="1"/>
    <col min="4356" max="4356" width="7.875" style="89" customWidth="1"/>
    <col min="4357" max="4357" width="9.375" style="89" customWidth="1"/>
    <col min="4358" max="4358" width="10.125" style="89" customWidth="1"/>
    <col min="4359" max="4359" width="9.25" style="89" customWidth="1"/>
    <col min="4360" max="4362" width="9.75" style="89" customWidth="1"/>
    <col min="4363" max="4363" width="11.75" style="89" customWidth="1"/>
    <col min="4364" max="4364" width="12" style="89" customWidth="1"/>
    <col min="4365" max="4365" width="16.125" style="89" customWidth="1"/>
    <col min="4366" max="4608" width="9" style="89"/>
    <col min="4609" max="4609" width="3.75" style="89" customWidth="1"/>
    <col min="4610" max="4610" width="10.125" style="89" customWidth="1"/>
    <col min="4611" max="4611" width="16.875" style="89" customWidth="1"/>
    <col min="4612" max="4612" width="7.875" style="89" customWidth="1"/>
    <col min="4613" max="4613" width="9.375" style="89" customWidth="1"/>
    <col min="4614" max="4614" width="10.125" style="89" customWidth="1"/>
    <col min="4615" max="4615" width="9.25" style="89" customWidth="1"/>
    <col min="4616" max="4618" width="9.75" style="89" customWidth="1"/>
    <col min="4619" max="4619" width="11.75" style="89" customWidth="1"/>
    <col min="4620" max="4620" width="12" style="89" customWidth="1"/>
    <col min="4621" max="4621" width="16.125" style="89" customWidth="1"/>
    <col min="4622" max="4864" width="9" style="89"/>
    <col min="4865" max="4865" width="3.75" style="89" customWidth="1"/>
    <col min="4866" max="4866" width="10.125" style="89" customWidth="1"/>
    <col min="4867" max="4867" width="16.875" style="89" customWidth="1"/>
    <col min="4868" max="4868" width="7.875" style="89" customWidth="1"/>
    <col min="4869" max="4869" width="9.375" style="89" customWidth="1"/>
    <col min="4870" max="4870" width="10.125" style="89" customWidth="1"/>
    <col min="4871" max="4871" width="9.25" style="89" customWidth="1"/>
    <col min="4872" max="4874" width="9.75" style="89" customWidth="1"/>
    <col min="4875" max="4875" width="11.75" style="89" customWidth="1"/>
    <col min="4876" max="4876" width="12" style="89" customWidth="1"/>
    <col min="4877" max="4877" width="16.125" style="89" customWidth="1"/>
    <col min="4878" max="5120" width="9" style="89"/>
    <col min="5121" max="5121" width="3.75" style="89" customWidth="1"/>
    <col min="5122" max="5122" width="10.125" style="89" customWidth="1"/>
    <col min="5123" max="5123" width="16.875" style="89" customWidth="1"/>
    <col min="5124" max="5124" width="7.875" style="89" customWidth="1"/>
    <col min="5125" max="5125" width="9.375" style="89" customWidth="1"/>
    <col min="5126" max="5126" width="10.125" style="89" customWidth="1"/>
    <col min="5127" max="5127" width="9.25" style="89" customWidth="1"/>
    <col min="5128" max="5130" width="9.75" style="89" customWidth="1"/>
    <col min="5131" max="5131" width="11.75" style="89" customWidth="1"/>
    <col min="5132" max="5132" width="12" style="89" customWidth="1"/>
    <col min="5133" max="5133" width="16.125" style="89" customWidth="1"/>
    <col min="5134" max="5376" width="9" style="89"/>
    <col min="5377" max="5377" width="3.75" style="89" customWidth="1"/>
    <col min="5378" max="5378" width="10.125" style="89" customWidth="1"/>
    <col min="5379" max="5379" width="16.875" style="89" customWidth="1"/>
    <col min="5380" max="5380" width="7.875" style="89" customWidth="1"/>
    <col min="5381" max="5381" width="9.375" style="89" customWidth="1"/>
    <col min="5382" max="5382" width="10.125" style="89" customWidth="1"/>
    <col min="5383" max="5383" width="9.25" style="89" customWidth="1"/>
    <col min="5384" max="5386" width="9.75" style="89" customWidth="1"/>
    <col min="5387" max="5387" width="11.75" style="89" customWidth="1"/>
    <col min="5388" max="5388" width="12" style="89" customWidth="1"/>
    <col min="5389" max="5389" width="16.125" style="89" customWidth="1"/>
    <col min="5390" max="5632" width="9" style="89"/>
    <col min="5633" max="5633" width="3.75" style="89" customWidth="1"/>
    <col min="5634" max="5634" width="10.125" style="89" customWidth="1"/>
    <col min="5635" max="5635" width="16.875" style="89" customWidth="1"/>
    <col min="5636" max="5636" width="7.875" style="89" customWidth="1"/>
    <col min="5637" max="5637" width="9.375" style="89" customWidth="1"/>
    <col min="5638" max="5638" width="10.125" style="89" customWidth="1"/>
    <col min="5639" max="5639" width="9.25" style="89" customWidth="1"/>
    <col min="5640" max="5642" width="9.75" style="89" customWidth="1"/>
    <col min="5643" max="5643" width="11.75" style="89" customWidth="1"/>
    <col min="5644" max="5644" width="12" style="89" customWidth="1"/>
    <col min="5645" max="5645" width="16.125" style="89" customWidth="1"/>
    <col min="5646" max="5888" width="9" style="89"/>
    <col min="5889" max="5889" width="3.75" style="89" customWidth="1"/>
    <col min="5890" max="5890" width="10.125" style="89" customWidth="1"/>
    <col min="5891" max="5891" width="16.875" style="89" customWidth="1"/>
    <col min="5892" max="5892" width="7.875" style="89" customWidth="1"/>
    <col min="5893" max="5893" width="9.375" style="89" customWidth="1"/>
    <col min="5894" max="5894" width="10.125" style="89" customWidth="1"/>
    <col min="5895" max="5895" width="9.25" style="89" customWidth="1"/>
    <col min="5896" max="5898" width="9.75" style="89" customWidth="1"/>
    <col min="5899" max="5899" width="11.75" style="89" customWidth="1"/>
    <col min="5900" max="5900" width="12" style="89" customWidth="1"/>
    <col min="5901" max="5901" width="16.125" style="89" customWidth="1"/>
    <col min="5902" max="6144" width="9" style="89"/>
    <col min="6145" max="6145" width="3.75" style="89" customWidth="1"/>
    <col min="6146" max="6146" width="10.125" style="89" customWidth="1"/>
    <col min="6147" max="6147" width="16.875" style="89" customWidth="1"/>
    <col min="6148" max="6148" width="7.875" style="89" customWidth="1"/>
    <col min="6149" max="6149" width="9.375" style="89" customWidth="1"/>
    <col min="6150" max="6150" width="10.125" style="89" customWidth="1"/>
    <col min="6151" max="6151" width="9.25" style="89" customWidth="1"/>
    <col min="6152" max="6154" width="9.75" style="89" customWidth="1"/>
    <col min="6155" max="6155" width="11.75" style="89" customWidth="1"/>
    <col min="6156" max="6156" width="12" style="89" customWidth="1"/>
    <col min="6157" max="6157" width="16.125" style="89" customWidth="1"/>
    <col min="6158" max="6400" width="9" style="89"/>
    <col min="6401" max="6401" width="3.75" style="89" customWidth="1"/>
    <col min="6402" max="6402" width="10.125" style="89" customWidth="1"/>
    <col min="6403" max="6403" width="16.875" style="89" customWidth="1"/>
    <col min="6404" max="6404" width="7.875" style="89" customWidth="1"/>
    <col min="6405" max="6405" width="9.375" style="89" customWidth="1"/>
    <col min="6406" max="6406" width="10.125" style="89" customWidth="1"/>
    <col min="6407" max="6407" width="9.25" style="89" customWidth="1"/>
    <col min="6408" max="6410" width="9.75" style="89" customWidth="1"/>
    <col min="6411" max="6411" width="11.75" style="89" customWidth="1"/>
    <col min="6412" max="6412" width="12" style="89" customWidth="1"/>
    <col min="6413" max="6413" width="16.125" style="89" customWidth="1"/>
    <col min="6414" max="6656" width="9" style="89"/>
    <col min="6657" max="6657" width="3.75" style="89" customWidth="1"/>
    <col min="6658" max="6658" width="10.125" style="89" customWidth="1"/>
    <col min="6659" max="6659" width="16.875" style="89" customWidth="1"/>
    <col min="6660" max="6660" width="7.875" style="89" customWidth="1"/>
    <col min="6661" max="6661" width="9.375" style="89" customWidth="1"/>
    <col min="6662" max="6662" width="10.125" style="89" customWidth="1"/>
    <col min="6663" max="6663" width="9.25" style="89" customWidth="1"/>
    <col min="6664" max="6666" width="9.75" style="89" customWidth="1"/>
    <col min="6667" max="6667" width="11.75" style="89" customWidth="1"/>
    <col min="6668" max="6668" width="12" style="89" customWidth="1"/>
    <col min="6669" max="6669" width="16.125" style="89" customWidth="1"/>
    <col min="6670" max="6912" width="9" style="89"/>
    <col min="6913" max="6913" width="3.75" style="89" customWidth="1"/>
    <col min="6914" max="6914" width="10.125" style="89" customWidth="1"/>
    <col min="6915" max="6915" width="16.875" style="89" customWidth="1"/>
    <col min="6916" max="6916" width="7.875" style="89" customWidth="1"/>
    <col min="6917" max="6917" width="9.375" style="89" customWidth="1"/>
    <col min="6918" max="6918" width="10.125" style="89" customWidth="1"/>
    <col min="6919" max="6919" width="9.25" style="89" customWidth="1"/>
    <col min="6920" max="6922" width="9.75" style="89" customWidth="1"/>
    <col min="6923" max="6923" width="11.75" style="89" customWidth="1"/>
    <col min="6924" max="6924" width="12" style="89" customWidth="1"/>
    <col min="6925" max="6925" width="16.125" style="89" customWidth="1"/>
    <col min="6926" max="7168" width="9" style="89"/>
    <col min="7169" max="7169" width="3.75" style="89" customWidth="1"/>
    <col min="7170" max="7170" width="10.125" style="89" customWidth="1"/>
    <col min="7171" max="7171" width="16.875" style="89" customWidth="1"/>
    <col min="7172" max="7172" width="7.875" style="89" customWidth="1"/>
    <col min="7173" max="7173" width="9.375" style="89" customWidth="1"/>
    <col min="7174" max="7174" width="10.125" style="89" customWidth="1"/>
    <col min="7175" max="7175" width="9.25" style="89" customWidth="1"/>
    <col min="7176" max="7178" width="9.75" style="89" customWidth="1"/>
    <col min="7179" max="7179" width="11.75" style="89" customWidth="1"/>
    <col min="7180" max="7180" width="12" style="89" customWidth="1"/>
    <col min="7181" max="7181" width="16.125" style="89" customWidth="1"/>
    <col min="7182" max="7424" width="9" style="89"/>
    <col min="7425" max="7425" width="3.75" style="89" customWidth="1"/>
    <col min="7426" max="7426" width="10.125" style="89" customWidth="1"/>
    <col min="7427" max="7427" width="16.875" style="89" customWidth="1"/>
    <col min="7428" max="7428" width="7.875" style="89" customWidth="1"/>
    <col min="7429" max="7429" width="9.375" style="89" customWidth="1"/>
    <col min="7430" max="7430" width="10.125" style="89" customWidth="1"/>
    <col min="7431" max="7431" width="9.25" style="89" customWidth="1"/>
    <col min="7432" max="7434" width="9.75" style="89" customWidth="1"/>
    <col min="7435" max="7435" width="11.75" style="89" customWidth="1"/>
    <col min="7436" max="7436" width="12" style="89" customWidth="1"/>
    <col min="7437" max="7437" width="16.125" style="89" customWidth="1"/>
    <col min="7438" max="7680" width="9" style="89"/>
    <col min="7681" max="7681" width="3.75" style="89" customWidth="1"/>
    <col min="7682" max="7682" width="10.125" style="89" customWidth="1"/>
    <col min="7683" max="7683" width="16.875" style="89" customWidth="1"/>
    <col min="7684" max="7684" width="7.875" style="89" customWidth="1"/>
    <col min="7685" max="7685" width="9.375" style="89" customWidth="1"/>
    <col min="7686" max="7686" width="10.125" style="89" customWidth="1"/>
    <col min="7687" max="7687" width="9.25" style="89" customWidth="1"/>
    <col min="7688" max="7690" width="9.75" style="89" customWidth="1"/>
    <col min="7691" max="7691" width="11.75" style="89" customWidth="1"/>
    <col min="7692" max="7692" width="12" style="89" customWidth="1"/>
    <col min="7693" max="7693" width="16.125" style="89" customWidth="1"/>
    <col min="7694" max="7936" width="9" style="89"/>
    <col min="7937" max="7937" width="3.75" style="89" customWidth="1"/>
    <col min="7938" max="7938" width="10.125" style="89" customWidth="1"/>
    <col min="7939" max="7939" width="16.875" style="89" customWidth="1"/>
    <col min="7940" max="7940" width="7.875" style="89" customWidth="1"/>
    <col min="7941" max="7941" width="9.375" style="89" customWidth="1"/>
    <col min="7942" max="7942" width="10.125" style="89" customWidth="1"/>
    <col min="7943" max="7943" width="9.25" style="89" customWidth="1"/>
    <col min="7944" max="7946" width="9.75" style="89" customWidth="1"/>
    <col min="7947" max="7947" width="11.75" style="89" customWidth="1"/>
    <col min="7948" max="7948" width="12" style="89" customWidth="1"/>
    <col min="7949" max="7949" width="16.125" style="89" customWidth="1"/>
    <col min="7950" max="8192" width="9" style="89"/>
    <col min="8193" max="8193" width="3.75" style="89" customWidth="1"/>
    <col min="8194" max="8194" width="10.125" style="89" customWidth="1"/>
    <col min="8195" max="8195" width="16.875" style="89" customWidth="1"/>
    <col min="8196" max="8196" width="7.875" style="89" customWidth="1"/>
    <col min="8197" max="8197" width="9.375" style="89" customWidth="1"/>
    <col min="8198" max="8198" width="10.125" style="89" customWidth="1"/>
    <col min="8199" max="8199" width="9.25" style="89" customWidth="1"/>
    <col min="8200" max="8202" width="9.75" style="89" customWidth="1"/>
    <col min="8203" max="8203" width="11.75" style="89" customWidth="1"/>
    <col min="8204" max="8204" width="12" style="89" customWidth="1"/>
    <col min="8205" max="8205" width="16.125" style="89" customWidth="1"/>
    <col min="8206" max="8448" width="9" style="89"/>
    <col min="8449" max="8449" width="3.75" style="89" customWidth="1"/>
    <col min="8450" max="8450" width="10.125" style="89" customWidth="1"/>
    <col min="8451" max="8451" width="16.875" style="89" customWidth="1"/>
    <col min="8452" max="8452" width="7.875" style="89" customWidth="1"/>
    <col min="8453" max="8453" width="9.375" style="89" customWidth="1"/>
    <col min="8454" max="8454" width="10.125" style="89" customWidth="1"/>
    <col min="8455" max="8455" width="9.25" style="89" customWidth="1"/>
    <col min="8456" max="8458" width="9.75" style="89" customWidth="1"/>
    <col min="8459" max="8459" width="11.75" style="89" customWidth="1"/>
    <col min="8460" max="8460" width="12" style="89" customWidth="1"/>
    <col min="8461" max="8461" width="16.125" style="89" customWidth="1"/>
    <col min="8462" max="8704" width="9" style="89"/>
    <col min="8705" max="8705" width="3.75" style="89" customWidth="1"/>
    <col min="8706" max="8706" width="10.125" style="89" customWidth="1"/>
    <col min="8707" max="8707" width="16.875" style="89" customWidth="1"/>
    <col min="8708" max="8708" width="7.875" style="89" customWidth="1"/>
    <col min="8709" max="8709" width="9.375" style="89" customWidth="1"/>
    <col min="8710" max="8710" width="10.125" style="89" customWidth="1"/>
    <col min="8711" max="8711" width="9.25" style="89" customWidth="1"/>
    <col min="8712" max="8714" width="9.75" style="89" customWidth="1"/>
    <col min="8715" max="8715" width="11.75" style="89" customWidth="1"/>
    <col min="8716" max="8716" width="12" style="89" customWidth="1"/>
    <col min="8717" max="8717" width="16.125" style="89" customWidth="1"/>
    <col min="8718" max="8960" width="9" style="89"/>
    <col min="8961" max="8961" width="3.75" style="89" customWidth="1"/>
    <col min="8962" max="8962" width="10.125" style="89" customWidth="1"/>
    <col min="8963" max="8963" width="16.875" style="89" customWidth="1"/>
    <col min="8964" max="8964" width="7.875" style="89" customWidth="1"/>
    <col min="8965" max="8965" width="9.375" style="89" customWidth="1"/>
    <col min="8966" max="8966" width="10.125" style="89" customWidth="1"/>
    <col min="8967" max="8967" width="9.25" style="89" customWidth="1"/>
    <col min="8968" max="8970" width="9.75" style="89" customWidth="1"/>
    <col min="8971" max="8971" width="11.75" style="89" customWidth="1"/>
    <col min="8972" max="8972" width="12" style="89" customWidth="1"/>
    <col min="8973" max="8973" width="16.125" style="89" customWidth="1"/>
    <col min="8974" max="9216" width="9" style="89"/>
    <col min="9217" max="9217" width="3.75" style="89" customWidth="1"/>
    <col min="9218" max="9218" width="10.125" style="89" customWidth="1"/>
    <col min="9219" max="9219" width="16.875" style="89" customWidth="1"/>
    <col min="9220" max="9220" width="7.875" style="89" customWidth="1"/>
    <col min="9221" max="9221" width="9.375" style="89" customWidth="1"/>
    <col min="9222" max="9222" width="10.125" style="89" customWidth="1"/>
    <col min="9223" max="9223" width="9.25" style="89" customWidth="1"/>
    <col min="9224" max="9226" width="9.75" style="89" customWidth="1"/>
    <col min="9227" max="9227" width="11.75" style="89" customWidth="1"/>
    <col min="9228" max="9228" width="12" style="89" customWidth="1"/>
    <col min="9229" max="9229" width="16.125" style="89" customWidth="1"/>
    <col min="9230" max="9472" width="9" style="89"/>
    <col min="9473" max="9473" width="3.75" style="89" customWidth="1"/>
    <col min="9474" max="9474" width="10.125" style="89" customWidth="1"/>
    <col min="9475" max="9475" width="16.875" style="89" customWidth="1"/>
    <col min="9476" max="9476" width="7.875" style="89" customWidth="1"/>
    <col min="9477" max="9477" width="9.375" style="89" customWidth="1"/>
    <col min="9478" max="9478" width="10.125" style="89" customWidth="1"/>
    <col min="9479" max="9479" width="9.25" style="89" customWidth="1"/>
    <col min="9480" max="9482" width="9.75" style="89" customWidth="1"/>
    <col min="9483" max="9483" width="11.75" style="89" customWidth="1"/>
    <col min="9484" max="9484" width="12" style="89" customWidth="1"/>
    <col min="9485" max="9485" width="16.125" style="89" customWidth="1"/>
    <col min="9486" max="9728" width="9" style="89"/>
    <col min="9729" max="9729" width="3.75" style="89" customWidth="1"/>
    <col min="9730" max="9730" width="10.125" style="89" customWidth="1"/>
    <col min="9731" max="9731" width="16.875" style="89" customWidth="1"/>
    <col min="9732" max="9732" width="7.875" style="89" customWidth="1"/>
    <col min="9733" max="9733" width="9.375" style="89" customWidth="1"/>
    <col min="9734" max="9734" width="10.125" style="89" customWidth="1"/>
    <col min="9735" max="9735" width="9.25" style="89" customWidth="1"/>
    <col min="9736" max="9738" width="9.75" style="89" customWidth="1"/>
    <col min="9739" max="9739" width="11.75" style="89" customWidth="1"/>
    <col min="9740" max="9740" width="12" style="89" customWidth="1"/>
    <col min="9741" max="9741" width="16.125" style="89" customWidth="1"/>
    <col min="9742" max="9984" width="9" style="89"/>
    <col min="9985" max="9985" width="3.75" style="89" customWidth="1"/>
    <col min="9986" max="9986" width="10.125" style="89" customWidth="1"/>
    <col min="9987" max="9987" width="16.875" style="89" customWidth="1"/>
    <col min="9988" max="9988" width="7.875" style="89" customWidth="1"/>
    <col min="9989" max="9989" width="9.375" style="89" customWidth="1"/>
    <col min="9990" max="9990" width="10.125" style="89" customWidth="1"/>
    <col min="9991" max="9991" width="9.25" style="89" customWidth="1"/>
    <col min="9992" max="9994" width="9.75" style="89" customWidth="1"/>
    <col min="9995" max="9995" width="11.75" style="89" customWidth="1"/>
    <col min="9996" max="9996" width="12" style="89" customWidth="1"/>
    <col min="9997" max="9997" width="16.125" style="89" customWidth="1"/>
    <col min="9998" max="10240" width="9" style="89"/>
    <col min="10241" max="10241" width="3.75" style="89" customWidth="1"/>
    <col min="10242" max="10242" width="10.125" style="89" customWidth="1"/>
    <col min="10243" max="10243" width="16.875" style="89" customWidth="1"/>
    <col min="10244" max="10244" width="7.875" style="89" customWidth="1"/>
    <col min="10245" max="10245" width="9.375" style="89" customWidth="1"/>
    <col min="10246" max="10246" width="10.125" style="89" customWidth="1"/>
    <col min="10247" max="10247" width="9.25" style="89" customWidth="1"/>
    <col min="10248" max="10250" width="9.75" style="89" customWidth="1"/>
    <col min="10251" max="10251" width="11.75" style="89" customWidth="1"/>
    <col min="10252" max="10252" width="12" style="89" customWidth="1"/>
    <col min="10253" max="10253" width="16.125" style="89" customWidth="1"/>
    <col min="10254" max="10496" width="9" style="89"/>
    <col min="10497" max="10497" width="3.75" style="89" customWidth="1"/>
    <col min="10498" max="10498" width="10.125" style="89" customWidth="1"/>
    <col min="10499" max="10499" width="16.875" style="89" customWidth="1"/>
    <col min="10500" max="10500" width="7.875" style="89" customWidth="1"/>
    <col min="10501" max="10501" width="9.375" style="89" customWidth="1"/>
    <col min="10502" max="10502" width="10.125" style="89" customWidth="1"/>
    <col min="10503" max="10503" width="9.25" style="89" customWidth="1"/>
    <col min="10504" max="10506" width="9.75" style="89" customWidth="1"/>
    <col min="10507" max="10507" width="11.75" style="89" customWidth="1"/>
    <col min="10508" max="10508" width="12" style="89" customWidth="1"/>
    <col min="10509" max="10509" width="16.125" style="89" customWidth="1"/>
    <col min="10510" max="10752" width="9" style="89"/>
    <col min="10753" max="10753" width="3.75" style="89" customWidth="1"/>
    <col min="10754" max="10754" width="10.125" style="89" customWidth="1"/>
    <col min="10755" max="10755" width="16.875" style="89" customWidth="1"/>
    <col min="10756" max="10756" width="7.875" style="89" customWidth="1"/>
    <col min="10757" max="10757" width="9.375" style="89" customWidth="1"/>
    <col min="10758" max="10758" width="10.125" style="89" customWidth="1"/>
    <col min="10759" max="10759" width="9.25" style="89" customWidth="1"/>
    <col min="10760" max="10762" width="9.75" style="89" customWidth="1"/>
    <col min="10763" max="10763" width="11.75" style="89" customWidth="1"/>
    <col min="10764" max="10764" width="12" style="89" customWidth="1"/>
    <col min="10765" max="10765" width="16.125" style="89" customWidth="1"/>
    <col min="10766" max="11008" width="9" style="89"/>
    <col min="11009" max="11009" width="3.75" style="89" customWidth="1"/>
    <col min="11010" max="11010" width="10.125" style="89" customWidth="1"/>
    <col min="11011" max="11011" width="16.875" style="89" customWidth="1"/>
    <col min="11012" max="11012" width="7.875" style="89" customWidth="1"/>
    <col min="11013" max="11013" width="9.375" style="89" customWidth="1"/>
    <col min="11014" max="11014" width="10.125" style="89" customWidth="1"/>
    <col min="11015" max="11015" width="9.25" style="89" customWidth="1"/>
    <col min="11016" max="11018" width="9.75" style="89" customWidth="1"/>
    <col min="11019" max="11019" width="11.75" style="89" customWidth="1"/>
    <col min="11020" max="11020" width="12" style="89" customWidth="1"/>
    <col min="11021" max="11021" width="16.125" style="89" customWidth="1"/>
    <col min="11022" max="11264" width="9" style="89"/>
    <col min="11265" max="11265" width="3.75" style="89" customWidth="1"/>
    <col min="11266" max="11266" width="10.125" style="89" customWidth="1"/>
    <col min="11267" max="11267" width="16.875" style="89" customWidth="1"/>
    <col min="11268" max="11268" width="7.875" style="89" customWidth="1"/>
    <col min="11269" max="11269" width="9.375" style="89" customWidth="1"/>
    <col min="11270" max="11270" width="10.125" style="89" customWidth="1"/>
    <col min="11271" max="11271" width="9.25" style="89" customWidth="1"/>
    <col min="11272" max="11274" width="9.75" style="89" customWidth="1"/>
    <col min="11275" max="11275" width="11.75" style="89" customWidth="1"/>
    <col min="11276" max="11276" width="12" style="89" customWidth="1"/>
    <col min="11277" max="11277" width="16.125" style="89" customWidth="1"/>
    <col min="11278" max="11520" width="9" style="89"/>
    <col min="11521" max="11521" width="3.75" style="89" customWidth="1"/>
    <col min="11522" max="11522" width="10.125" style="89" customWidth="1"/>
    <col min="11523" max="11523" width="16.875" style="89" customWidth="1"/>
    <col min="11524" max="11524" width="7.875" style="89" customWidth="1"/>
    <col min="11525" max="11525" width="9.375" style="89" customWidth="1"/>
    <col min="11526" max="11526" width="10.125" style="89" customWidth="1"/>
    <col min="11527" max="11527" width="9.25" style="89" customWidth="1"/>
    <col min="11528" max="11530" width="9.75" style="89" customWidth="1"/>
    <col min="11531" max="11531" width="11.75" style="89" customWidth="1"/>
    <col min="11532" max="11532" width="12" style="89" customWidth="1"/>
    <col min="11533" max="11533" width="16.125" style="89" customWidth="1"/>
    <col min="11534" max="11776" width="9" style="89"/>
    <col min="11777" max="11777" width="3.75" style="89" customWidth="1"/>
    <col min="11778" max="11778" width="10.125" style="89" customWidth="1"/>
    <col min="11779" max="11779" width="16.875" style="89" customWidth="1"/>
    <col min="11780" max="11780" width="7.875" style="89" customWidth="1"/>
    <col min="11781" max="11781" width="9.375" style="89" customWidth="1"/>
    <col min="11782" max="11782" width="10.125" style="89" customWidth="1"/>
    <col min="11783" max="11783" width="9.25" style="89" customWidth="1"/>
    <col min="11784" max="11786" width="9.75" style="89" customWidth="1"/>
    <col min="11787" max="11787" width="11.75" style="89" customWidth="1"/>
    <col min="11788" max="11788" width="12" style="89" customWidth="1"/>
    <col min="11789" max="11789" width="16.125" style="89" customWidth="1"/>
    <col min="11790" max="12032" width="9" style="89"/>
    <col min="12033" max="12033" width="3.75" style="89" customWidth="1"/>
    <col min="12034" max="12034" width="10.125" style="89" customWidth="1"/>
    <col min="12035" max="12035" width="16.875" style="89" customWidth="1"/>
    <col min="12036" max="12036" width="7.875" style="89" customWidth="1"/>
    <col min="12037" max="12037" width="9.375" style="89" customWidth="1"/>
    <col min="12038" max="12038" width="10.125" style="89" customWidth="1"/>
    <col min="12039" max="12039" width="9.25" style="89" customWidth="1"/>
    <col min="12040" max="12042" width="9.75" style="89" customWidth="1"/>
    <col min="12043" max="12043" width="11.75" style="89" customWidth="1"/>
    <col min="12044" max="12044" width="12" style="89" customWidth="1"/>
    <col min="12045" max="12045" width="16.125" style="89" customWidth="1"/>
    <col min="12046" max="12288" width="9" style="89"/>
    <col min="12289" max="12289" width="3.75" style="89" customWidth="1"/>
    <col min="12290" max="12290" width="10.125" style="89" customWidth="1"/>
    <col min="12291" max="12291" width="16.875" style="89" customWidth="1"/>
    <col min="12292" max="12292" width="7.875" style="89" customWidth="1"/>
    <col min="12293" max="12293" width="9.375" style="89" customWidth="1"/>
    <col min="12294" max="12294" width="10.125" style="89" customWidth="1"/>
    <col min="12295" max="12295" width="9.25" style="89" customWidth="1"/>
    <col min="12296" max="12298" width="9.75" style="89" customWidth="1"/>
    <col min="12299" max="12299" width="11.75" style="89" customWidth="1"/>
    <col min="12300" max="12300" width="12" style="89" customWidth="1"/>
    <col min="12301" max="12301" width="16.125" style="89" customWidth="1"/>
    <col min="12302" max="12544" width="9" style="89"/>
    <col min="12545" max="12545" width="3.75" style="89" customWidth="1"/>
    <col min="12546" max="12546" width="10.125" style="89" customWidth="1"/>
    <col min="12547" max="12547" width="16.875" style="89" customWidth="1"/>
    <col min="12548" max="12548" width="7.875" style="89" customWidth="1"/>
    <col min="12549" max="12549" width="9.375" style="89" customWidth="1"/>
    <col min="12550" max="12550" width="10.125" style="89" customWidth="1"/>
    <col min="12551" max="12551" width="9.25" style="89" customWidth="1"/>
    <col min="12552" max="12554" width="9.75" style="89" customWidth="1"/>
    <col min="12555" max="12555" width="11.75" style="89" customWidth="1"/>
    <col min="12556" max="12556" width="12" style="89" customWidth="1"/>
    <col min="12557" max="12557" width="16.125" style="89" customWidth="1"/>
    <col min="12558" max="12800" width="9" style="89"/>
    <col min="12801" max="12801" width="3.75" style="89" customWidth="1"/>
    <col min="12802" max="12802" width="10.125" style="89" customWidth="1"/>
    <col min="12803" max="12803" width="16.875" style="89" customWidth="1"/>
    <col min="12804" max="12804" width="7.875" style="89" customWidth="1"/>
    <col min="12805" max="12805" width="9.375" style="89" customWidth="1"/>
    <col min="12806" max="12806" width="10.125" style="89" customWidth="1"/>
    <col min="12807" max="12807" width="9.25" style="89" customWidth="1"/>
    <col min="12808" max="12810" width="9.75" style="89" customWidth="1"/>
    <col min="12811" max="12811" width="11.75" style="89" customWidth="1"/>
    <col min="12812" max="12812" width="12" style="89" customWidth="1"/>
    <col min="12813" max="12813" width="16.125" style="89" customWidth="1"/>
    <col min="12814" max="13056" width="9" style="89"/>
    <col min="13057" max="13057" width="3.75" style="89" customWidth="1"/>
    <col min="13058" max="13058" width="10.125" style="89" customWidth="1"/>
    <col min="13059" max="13059" width="16.875" style="89" customWidth="1"/>
    <col min="13060" max="13060" width="7.875" style="89" customWidth="1"/>
    <col min="13061" max="13061" width="9.375" style="89" customWidth="1"/>
    <col min="13062" max="13062" width="10.125" style="89" customWidth="1"/>
    <col min="13063" max="13063" width="9.25" style="89" customWidth="1"/>
    <col min="13064" max="13066" width="9.75" style="89" customWidth="1"/>
    <col min="13067" max="13067" width="11.75" style="89" customWidth="1"/>
    <col min="13068" max="13068" width="12" style="89" customWidth="1"/>
    <col min="13069" max="13069" width="16.125" style="89" customWidth="1"/>
    <col min="13070" max="13312" width="9" style="89"/>
    <col min="13313" max="13313" width="3.75" style="89" customWidth="1"/>
    <col min="13314" max="13314" width="10.125" style="89" customWidth="1"/>
    <col min="13315" max="13315" width="16.875" style="89" customWidth="1"/>
    <col min="13316" max="13316" width="7.875" style="89" customWidth="1"/>
    <col min="13317" max="13317" width="9.375" style="89" customWidth="1"/>
    <col min="13318" max="13318" width="10.125" style="89" customWidth="1"/>
    <col min="13319" max="13319" width="9.25" style="89" customWidth="1"/>
    <col min="13320" max="13322" width="9.75" style="89" customWidth="1"/>
    <col min="13323" max="13323" width="11.75" style="89" customWidth="1"/>
    <col min="13324" max="13324" width="12" style="89" customWidth="1"/>
    <col min="13325" max="13325" width="16.125" style="89" customWidth="1"/>
    <col min="13326" max="13568" width="9" style="89"/>
    <col min="13569" max="13569" width="3.75" style="89" customWidth="1"/>
    <col min="13570" max="13570" width="10.125" style="89" customWidth="1"/>
    <col min="13571" max="13571" width="16.875" style="89" customWidth="1"/>
    <col min="13572" max="13572" width="7.875" style="89" customWidth="1"/>
    <col min="13573" max="13573" width="9.375" style="89" customWidth="1"/>
    <col min="13574" max="13574" width="10.125" style="89" customWidth="1"/>
    <col min="13575" max="13575" width="9.25" style="89" customWidth="1"/>
    <col min="13576" max="13578" width="9.75" style="89" customWidth="1"/>
    <col min="13579" max="13579" width="11.75" style="89" customWidth="1"/>
    <col min="13580" max="13580" width="12" style="89" customWidth="1"/>
    <col min="13581" max="13581" width="16.125" style="89" customWidth="1"/>
    <col min="13582" max="13824" width="9" style="89"/>
    <col min="13825" max="13825" width="3.75" style="89" customWidth="1"/>
    <col min="13826" max="13826" width="10.125" style="89" customWidth="1"/>
    <col min="13827" max="13827" width="16.875" style="89" customWidth="1"/>
    <col min="13828" max="13828" width="7.875" style="89" customWidth="1"/>
    <col min="13829" max="13829" width="9.375" style="89" customWidth="1"/>
    <col min="13830" max="13830" width="10.125" style="89" customWidth="1"/>
    <col min="13831" max="13831" width="9.25" style="89" customWidth="1"/>
    <col min="13832" max="13834" width="9.75" style="89" customWidth="1"/>
    <col min="13835" max="13835" width="11.75" style="89" customWidth="1"/>
    <col min="13836" max="13836" width="12" style="89" customWidth="1"/>
    <col min="13837" max="13837" width="16.125" style="89" customWidth="1"/>
    <col min="13838" max="14080" width="9" style="89"/>
    <col min="14081" max="14081" width="3.75" style="89" customWidth="1"/>
    <col min="14082" max="14082" width="10.125" style="89" customWidth="1"/>
    <col min="14083" max="14083" width="16.875" style="89" customWidth="1"/>
    <col min="14084" max="14084" width="7.875" style="89" customWidth="1"/>
    <col min="14085" max="14085" width="9.375" style="89" customWidth="1"/>
    <col min="14086" max="14086" width="10.125" style="89" customWidth="1"/>
    <col min="14087" max="14087" width="9.25" style="89" customWidth="1"/>
    <col min="14088" max="14090" width="9.75" style="89" customWidth="1"/>
    <col min="14091" max="14091" width="11.75" style="89" customWidth="1"/>
    <col min="14092" max="14092" width="12" style="89" customWidth="1"/>
    <col min="14093" max="14093" width="16.125" style="89" customWidth="1"/>
    <col min="14094" max="14336" width="9" style="89"/>
    <col min="14337" max="14337" width="3.75" style="89" customWidth="1"/>
    <col min="14338" max="14338" width="10.125" style="89" customWidth="1"/>
    <col min="14339" max="14339" width="16.875" style="89" customWidth="1"/>
    <col min="14340" max="14340" width="7.875" style="89" customWidth="1"/>
    <col min="14341" max="14341" width="9.375" style="89" customWidth="1"/>
    <col min="14342" max="14342" width="10.125" style="89" customWidth="1"/>
    <col min="14343" max="14343" width="9.25" style="89" customWidth="1"/>
    <col min="14344" max="14346" width="9.75" style="89" customWidth="1"/>
    <col min="14347" max="14347" width="11.75" style="89" customWidth="1"/>
    <col min="14348" max="14348" width="12" style="89" customWidth="1"/>
    <col min="14349" max="14349" width="16.125" style="89" customWidth="1"/>
    <col min="14350" max="14592" width="9" style="89"/>
    <col min="14593" max="14593" width="3.75" style="89" customWidth="1"/>
    <col min="14594" max="14594" width="10.125" style="89" customWidth="1"/>
    <col min="14595" max="14595" width="16.875" style="89" customWidth="1"/>
    <col min="14596" max="14596" width="7.875" style="89" customWidth="1"/>
    <col min="14597" max="14597" width="9.375" style="89" customWidth="1"/>
    <col min="14598" max="14598" width="10.125" style="89" customWidth="1"/>
    <col min="14599" max="14599" width="9.25" style="89" customWidth="1"/>
    <col min="14600" max="14602" width="9.75" style="89" customWidth="1"/>
    <col min="14603" max="14603" width="11.75" style="89" customWidth="1"/>
    <col min="14604" max="14604" width="12" style="89" customWidth="1"/>
    <col min="14605" max="14605" width="16.125" style="89" customWidth="1"/>
    <col min="14606" max="14848" width="9" style="89"/>
    <col min="14849" max="14849" width="3.75" style="89" customWidth="1"/>
    <col min="14850" max="14850" width="10.125" style="89" customWidth="1"/>
    <col min="14851" max="14851" width="16.875" style="89" customWidth="1"/>
    <col min="14852" max="14852" width="7.875" style="89" customWidth="1"/>
    <col min="14853" max="14853" width="9.375" style="89" customWidth="1"/>
    <col min="14854" max="14854" width="10.125" style="89" customWidth="1"/>
    <col min="14855" max="14855" width="9.25" style="89" customWidth="1"/>
    <col min="14856" max="14858" width="9.75" style="89" customWidth="1"/>
    <col min="14859" max="14859" width="11.75" style="89" customWidth="1"/>
    <col min="14860" max="14860" width="12" style="89" customWidth="1"/>
    <col min="14861" max="14861" width="16.125" style="89" customWidth="1"/>
    <col min="14862" max="15104" width="9" style="89"/>
    <col min="15105" max="15105" width="3.75" style="89" customWidth="1"/>
    <col min="15106" max="15106" width="10.125" style="89" customWidth="1"/>
    <col min="15107" max="15107" width="16.875" style="89" customWidth="1"/>
    <col min="15108" max="15108" width="7.875" style="89" customWidth="1"/>
    <col min="15109" max="15109" width="9.375" style="89" customWidth="1"/>
    <col min="15110" max="15110" width="10.125" style="89" customWidth="1"/>
    <col min="15111" max="15111" width="9.25" style="89" customWidth="1"/>
    <col min="15112" max="15114" width="9.75" style="89" customWidth="1"/>
    <col min="15115" max="15115" width="11.75" style="89" customWidth="1"/>
    <col min="15116" max="15116" width="12" style="89" customWidth="1"/>
    <col min="15117" max="15117" width="16.125" style="89" customWidth="1"/>
    <col min="15118" max="15360" width="9" style="89"/>
    <col min="15361" max="15361" width="3.75" style="89" customWidth="1"/>
    <col min="15362" max="15362" width="10.125" style="89" customWidth="1"/>
    <col min="15363" max="15363" width="16.875" style="89" customWidth="1"/>
    <col min="15364" max="15364" width="7.875" style="89" customWidth="1"/>
    <col min="15365" max="15365" width="9.375" style="89" customWidth="1"/>
    <col min="15366" max="15366" width="10.125" style="89" customWidth="1"/>
    <col min="15367" max="15367" width="9.25" style="89" customWidth="1"/>
    <col min="15368" max="15370" width="9.75" style="89" customWidth="1"/>
    <col min="15371" max="15371" width="11.75" style="89" customWidth="1"/>
    <col min="15372" max="15372" width="12" style="89" customWidth="1"/>
    <col min="15373" max="15373" width="16.125" style="89" customWidth="1"/>
    <col min="15374" max="15616" width="9" style="89"/>
    <col min="15617" max="15617" width="3.75" style="89" customWidth="1"/>
    <col min="15618" max="15618" width="10.125" style="89" customWidth="1"/>
    <col min="15619" max="15619" width="16.875" style="89" customWidth="1"/>
    <col min="15620" max="15620" width="7.875" style="89" customWidth="1"/>
    <col min="15621" max="15621" width="9.375" style="89" customWidth="1"/>
    <col min="15622" max="15622" width="10.125" style="89" customWidth="1"/>
    <col min="15623" max="15623" width="9.25" style="89" customWidth="1"/>
    <col min="15624" max="15626" width="9.75" style="89" customWidth="1"/>
    <col min="15627" max="15627" width="11.75" style="89" customWidth="1"/>
    <col min="15628" max="15628" width="12" style="89" customWidth="1"/>
    <col min="15629" max="15629" width="16.125" style="89" customWidth="1"/>
    <col min="15630" max="15872" width="9" style="89"/>
    <col min="15873" max="15873" width="3.75" style="89" customWidth="1"/>
    <col min="15874" max="15874" width="10.125" style="89" customWidth="1"/>
    <col min="15875" max="15875" width="16.875" style="89" customWidth="1"/>
    <col min="15876" max="15876" width="7.875" style="89" customWidth="1"/>
    <col min="15877" max="15877" width="9.375" style="89" customWidth="1"/>
    <col min="15878" max="15878" width="10.125" style="89" customWidth="1"/>
    <col min="15879" max="15879" width="9.25" style="89" customWidth="1"/>
    <col min="15880" max="15882" width="9.75" style="89" customWidth="1"/>
    <col min="15883" max="15883" width="11.75" style="89" customWidth="1"/>
    <col min="15884" max="15884" width="12" style="89" customWidth="1"/>
    <col min="15885" max="15885" width="16.125" style="89" customWidth="1"/>
    <col min="15886" max="16128" width="9" style="89"/>
    <col min="16129" max="16129" width="3.75" style="89" customWidth="1"/>
    <col min="16130" max="16130" width="10.125" style="89" customWidth="1"/>
    <col min="16131" max="16131" width="16.875" style="89" customWidth="1"/>
    <col min="16132" max="16132" width="7.875" style="89" customWidth="1"/>
    <col min="16133" max="16133" width="9.375" style="89" customWidth="1"/>
    <col min="16134" max="16134" width="10.125" style="89" customWidth="1"/>
    <col min="16135" max="16135" width="9.25" style="89" customWidth="1"/>
    <col min="16136" max="16138" width="9.75" style="89" customWidth="1"/>
    <col min="16139" max="16139" width="11.75" style="89" customWidth="1"/>
    <col min="16140" max="16140" width="12" style="89" customWidth="1"/>
    <col min="16141" max="16141" width="16.125" style="89" customWidth="1"/>
    <col min="16142" max="16384" width="9" style="89"/>
  </cols>
  <sheetData>
    <row r="1" spans="1:13" ht="27" customHeight="1">
      <c r="A1" s="139" t="s">
        <v>309</v>
      </c>
      <c r="B1" s="139"/>
      <c r="C1" s="139"/>
      <c r="D1" s="139"/>
      <c r="E1" s="139"/>
      <c r="F1" s="139"/>
      <c r="G1" s="139"/>
      <c r="H1" s="139"/>
      <c r="I1" s="139"/>
      <c r="J1" s="139"/>
      <c r="K1" s="139"/>
      <c r="L1" s="139"/>
      <c r="M1" s="139"/>
    </row>
    <row r="2" spans="1:13" s="92" customFormat="1" ht="18" customHeight="1">
      <c r="A2" s="90"/>
      <c r="B2" s="90"/>
      <c r="C2" s="91" t="s">
        <v>310</v>
      </c>
      <c r="D2" s="91"/>
      <c r="E2" s="91"/>
      <c r="F2" s="91"/>
      <c r="G2" s="91"/>
      <c r="H2" s="91"/>
      <c r="I2" s="91"/>
      <c r="J2" s="91"/>
      <c r="K2" s="91" t="s">
        <v>311</v>
      </c>
      <c r="L2" s="90"/>
      <c r="M2" s="90"/>
    </row>
    <row r="3" spans="1:13" s="92" customFormat="1" ht="18" customHeight="1">
      <c r="A3" s="90"/>
      <c r="B3" s="90"/>
      <c r="C3" s="91" t="s">
        <v>312</v>
      </c>
      <c r="D3" s="91"/>
      <c r="E3" s="91"/>
      <c r="F3" s="91"/>
      <c r="G3" s="91"/>
      <c r="H3" s="91"/>
      <c r="I3" s="91"/>
      <c r="J3" s="91"/>
      <c r="K3" s="91" t="s">
        <v>313</v>
      </c>
      <c r="L3" s="90"/>
      <c r="M3" s="90"/>
    </row>
    <row r="4" spans="1:13" s="92" customFormat="1" ht="18" customHeight="1">
      <c r="A4" s="90"/>
      <c r="C4" s="91" t="s">
        <v>314</v>
      </c>
      <c r="D4" s="91"/>
      <c r="E4" s="91"/>
      <c r="F4" s="93"/>
      <c r="G4" s="93"/>
      <c r="H4" s="91"/>
      <c r="I4" s="91"/>
      <c r="J4" s="91"/>
      <c r="K4" s="91" t="s">
        <v>315</v>
      </c>
      <c r="L4" s="90"/>
      <c r="M4" s="90"/>
    </row>
    <row r="5" spans="1:13" ht="9.75" customHeight="1">
      <c r="A5" s="94"/>
      <c r="B5" s="94"/>
      <c r="C5" s="94"/>
      <c r="D5" s="94"/>
      <c r="E5" s="94"/>
      <c r="F5" s="94"/>
      <c r="G5" s="94"/>
      <c r="H5" s="94"/>
      <c r="I5" s="94"/>
      <c r="J5" s="94"/>
      <c r="K5" s="94"/>
      <c r="L5" s="94"/>
      <c r="M5" s="94"/>
    </row>
    <row r="6" spans="1:13" ht="30" customHeight="1">
      <c r="A6" s="95" t="s">
        <v>162</v>
      </c>
      <c r="B6" s="95" t="s">
        <v>316</v>
      </c>
      <c r="C6" s="95" t="s">
        <v>164</v>
      </c>
      <c r="D6" s="95" t="s">
        <v>165</v>
      </c>
      <c r="E6" s="96" t="s">
        <v>172</v>
      </c>
      <c r="F6" s="96" t="s">
        <v>317</v>
      </c>
      <c r="G6" s="96" t="s">
        <v>318</v>
      </c>
      <c r="H6" s="96" t="s">
        <v>319</v>
      </c>
      <c r="I6" s="96" t="s">
        <v>320</v>
      </c>
      <c r="J6" s="96" t="s">
        <v>321</v>
      </c>
      <c r="K6" s="96"/>
      <c r="L6" s="95" t="s">
        <v>322</v>
      </c>
      <c r="M6" s="95" t="s">
        <v>323</v>
      </c>
    </row>
    <row r="7" spans="1:13" ht="20.100000000000001" customHeight="1">
      <c r="A7" s="97">
        <v>1</v>
      </c>
      <c r="B7" s="98" t="s">
        <v>324</v>
      </c>
      <c r="C7" s="99" t="s">
        <v>256</v>
      </c>
      <c r="D7" s="100" t="s">
        <v>257</v>
      </c>
      <c r="E7" s="97"/>
      <c r="F7" s="98" t="s">
        <v>325</v>
      </c>
      <c r="G7" s="97"/>
      <c r="H7" s="97"/>
      <c r="I7" s="97"/>
      <c r="J7" s="97"/>
      <c r="K7" s="77"/>
      <c r="L7" s="101" t="s">
        <v>326</v>
      </c>
      <c r="M7" s="100"/>
    </row>
    <row r="8" spans="1:13" ht="20.100000000000001" customHeight="1">
      <c r="A8" s="97">
        <v>2</v>
      </c>
      <c r="B8" s="98" t="s">
        <v>327</v>
      </c>
      <c r="C8" s="99" t="s">
        <v>173</v>
      </c>
      <c r="D8" s="100" t="s">
        <v>174</v>
      </c>
      <c r="E8" s="73">
        <v>69</v>
      </c>
      <c r="F8" s="98"/>
      <c r="G8" s="97"/>
      <c r="H8" s="97"/>
      <c r="I8" s="97"/>
      <c r="J8" s="97" t="s">
        <v>438</v>
      </c>
      <c r="K8" s="77"/>
      <c r="L8" s="101" t="s">
        <v>328</v>
      </c>
      <c r="M8" s="100"/>
    </row>
    <row r="9" spans="1:13" ht="20.100000000000001" customHeight="1">
      <c r="A9" s="97">
        <v>3</v>
      </c>
      <c r="B9" s="98" t="s">
        <v>329</v>
      </c>
      <c r="C9" s="99" t="s">
        <v>290</v>
      </c>
      <c r="D9" s="100" t="s">
        <v>291</v>
      </c>
      <c r="E9" s="97"/>
      <c r="F9" s="98"/>
      <c r="G9" s="97"/>
      <c r="H9" s="97"/>
      <c r="I9" s="97"/>
      <c r="J9" s="97"/>
      <c r="K9" s="77"/>
      <c r="L9" s="101" t="s">
        <v>330</v>
      </c>
      <c r="M9" s="100"/>
    </row>
    <row r="10" spans="1:13" ht="20.100000000000001" customHeight="1">
      <c r="A10" s="97">
        <v>4</v>
      </c>
      <c r="B10" s="98" t="s">
        <v>331</v>
      </c>
      <c r="C10" s="99" t="s">
        <v>200</v>
      </c>
      <c r="D10" s="100" t="s">
        <v>201</v>
      </c>
      <c r="E10" s="73">
        <v>76</v>
      </c>
      <c r="F10" s="98"/>
      <c r="G10" s="97"/>
      <c r="H10" s="97"/>
      <c r="I10" s="97"/>
      <c r="J10" s="97"/>
      <c r="K10" s="77"/>
      <c r="L10" s="101" t="s">
        <v>332</v>
      </c>
      <c r="M10" s="100"/>
    </row>
    <row r="11" spans="1:13" ht="20.100000000000001" customHeight="1">
      <c r="A11" s="97">
        <v>5</v>
      </c>
      <c r="B11" s="98" t="s">
        <v>333</v>
      </c>
      <c r="C11" s="99" t="s">
        <v>236</v>
      </c>
      <c r="D11" s="100" t="s">
        <v>237</v>
      </c>
      <c r="E11" s="100" t="s">
        <v>335</v>
      </c>
      <c r="F11" s="98" t="s">
        <v>325</v>
      </c>
      <c r="G11" s="97" t="s">
        <v>325</v>
      </c>
      <c r="H11" s="97"/>
      <c r="I11" s="97" t="s">
        <v>325</v>
      </c>
      <c r="J11" s="97"/>
      <c r="K11" s="77"/>
      <c r="L11" s="101" t="s">
        <v>334</v>
      </c>
      <c r="M11" s="100" t="s">
        <v>335</v>
      </c>
    </row>
    <row r="12" spans="1:13" ht="20.100000000000001" customHeight="1">
      <c r="A12" s="97">
        <v>6</v>
      </c>
      <c r="B12" s="98" t="s">
        <v>336</v>
      </c>
      <c r="C12" s="99" t="s">
        <v>250</v>
      </c>
      <c r="D12" s="100" t="s">
        <v>251</v>
      </c>
      <c r="E12" s="73">
        <v>177</v>
      </c>
      <c r="F12" s="98"/>
      <c r="G12" s="97"/>
      <c r="H12" s="97"/>
      <c r="I12" s="97"/>
      <c r="J12" s="97"/>
      <c r="K12" s="77"/>
      <c r="L12" s="101" t="s">
        <v>337</v>
      </c>
      <c r="M12" s="100"/>
    </row>
    <row r="13" spans="1:13" ht="20.100000000000001" customHeight="1">
      <c r="A13" s="97">
        <v>7</v>
      </c>
      <c r="B13" s="98" t="s">
        <v>338</v>
      </c>
      <c r="C13" s="99" t="s">
        <v>298</v>
      </c>
      <c r="D13" s="100" t="s">
        <v>299</v>
      </c>
      <c r="E13" s="97"/>
      <c r="F13" s="98"/>
      <c r="G13" s="97"/>
      <c r="H13" s="97"/>
      <c r="I13" s="97"/>
      <c r="J13" s="97"/>
      <c r="K13" s="77"/>
      <c r="L13" s="101" t="s">
        <v>339</v>
      </c>
      <c r="M13" s="100"/>
    </row>
    <row r="14" spans="1:13" ht="20.100000000000001" customHeight="1">
      <c r="A14" s="97">
        <v>8</v>
      </c>
      <c r="B14" s="98" t="s">
        <v>340</v>
      </c>
      <c r="C14" s="99" t="s">
        <v>304</v>
      </c>
      <c r="D14" s="100" t="s">
        <v>192</v>
      </c>
      <c r="E14" s="73">
        <v>40</v>
      </c>
      <c r="F14" s="98"/>
      <c r="G14" s="97"/>
      <c r="H14" s="97"/>
      <c r="I14" s="97"/>
      <c r="J14" s="97"/>
      <c r="K14" s="77"/>
      <c r="L14" s="101" t="s">
        <v>341</v>
      </c>
      <c r="M14" s="100"/>
    </row>
    <row r="15" spans="1:13" ht="20.100000000000001" customHeight="1">
      <c r="A15" s="97">
        <v>9</v>
      </c>
      <c r="B15" s="98" t="s">
        <v>342</v>
      </c>
      <c r="C15" s="99" t="s">
        <v>191</v>
      </c>
      <c r="D15" s="100" t="s">
        <v>192</v>
      </c>
      <c r="E15" s="97"/>
      <c r="F15" s="98"/>
      <c r="G15" s="97"/>
      <c r="H15" s="97"/>
      <c r="I15" s="97" t="s">
        <v>325</v>
      </c>
      <c r="J15" s="97"/>
      <c r="K15" s="77"/>
      <c r="L15" s="101" t="s">
        <v>343</v>
      </c>
      <c r="M15" s="100"/>
    </row>
    <row r="16" spans="1:13" ht="20.100000000000001" customHeight="1">
      <c r="A16" s="97">
        <v>10</v>
      </c>
      <c r="B16" s="98" t="s">
        <v>344</v>
      </c>
      <c r="C16" s="99" t="s">
        <v>188</v>
      </c>
      <c r="D16" s="100" t="s">
        <v>189</v>
      </c>
      <c r="E16" s="97"/>
      <c r="F16" s="98" t="s">
        <v>325</v>
      </c>
      <c r="G16" s="97" t="s">
        <v>325</v>
      </c>
      <c r="H16" s="97" t="s">
        <v>325</v>
      </c>
      <c r="I16" s="97" t="s">
        <v>325</v>
      </c>
      <c r="J16" s="97"/>
      <c r="K16" s="77"/>
      <c r="L16" s="101" t="s">
        <v>345</v>
      </c>
      <c r="M16" s="100"/>
    </row>
    <row r="17" spans="1:13" ht="20.100000000000001" customHeight="1">
      <c r="A17" s="97">
        <v>11</v>
      </c>
      <c r="B17" s="98" t="s">
        <v>346</v>
      </c>
      <c r="C17" s="99" t="s">
        <v>205</v>
      </c>
      <c r="D17" s="100" t="s">
        <v>189</v>
      </c>
      <c r="E17" s="73">
        <v>93</v>
      </c>
      <c r="F17" s="98"/>
      <c r="G17" s="97"/>
      <c r="H17" s="97"/>
      <c r="I17" s="97"/>
      <c r="J17" s="97"/>
      <c r="K17" s="77"/>
      <c r="L17" s="101" t="s">
        <v>347</v>
      </c>
      <c r="M17" s="100"/>
    </row>
    <row r="18" spans="1:13" ht="20.100000000000001" customHeight="1">
      <c r="A18" s="97">
        <v>12</v>
      </c>
      <c r="B18" s="98" t="s">
        <v>348</v>
      </c>
      <c r="C18" s="99" t="s">
        <v>265</v>
      </c>
      <c r="D18" s="100" t="s">
        <v>220</v>
      </c>
      <c r="E18" s="73">
        <v>49</v>
      </c>
      <c r="F18" s="98"/>
      <c r="G18" s="97"/>
      <c r="H18" s="97"/>
      <c r="I18" s="97"/>
      <c r="J18" s="97"/>
      <c r="K18" s="77"/>
      <c r="L18" s="101" t="s">
        <v>349</v>
      </c>
      <c r="M18" s="100"/>
    </row>
    <row r="19" spans="1:13" ht="20.100000000000001" customHeight="1">
      <c r="A19" s="97">
        <v>13</v>
      </c>
      <c r="B19" s="98" t="s">
        <v>350</v>
      </c>
      <c r="C19" s="99" t="s">
        <v>219</v>
      </c>
      <c r="D19" s="100" t="s">
        <v>220</v>
      </c>
      <c r="E19" s="73">
        <v>42</v>
      </c>
      <c r="F19" s="98"/>
      <c r="G19" s="97"/>
      <c r="H19" s="97"/>
      <c r="I19" s="97"/>
      <c r="J19" s="97"/>
      <c r="K19" s="77"/>
      <c r="L19" s="101" t="s">
        <v>351</v>
      </c>
      <c r="M19" s="100"/>
    </row>
    <row r="20" spans="1:13" ht="20.100000000000001" customHeight="1">
      <c r="A20" s="97">
        <v>14</v>
      </c>
      <c r="B20" s="98" t="s">
        <v>352</v>
      </c>
      <c r="C20" s="99" t="s">
        <v>203</v>
      </c>
      <c r="D20" s="100" t="s">
        <v>183</v>
      </c>
      <c r="E20" s="97"/>
      <c r="F20" s="98"/>
      <c r="G20" s="97"/>
      <c r="H20" s="97"/>
      <c r="I20" s="97"/>
      <c r="J20" s="97" t="s">
        <v>325</v>
      </c>
      <c r="K20" s="77"/>
      <c r="L20" s="101" t="s">
        <v>353</v>
      </c>
      <c r="M20" s="100"/>
    </row>
    <row r="21" spans="1:13" ht="20.100000000000001" customHeight="1">
      <c r="A21" s="97">
        <v>15</v>
      </c>
      <c r="B21" s="98" t="s">
        <v>354</v>
      </c>
      <c r="C21" s="99" t="s">
        <v>182</v>
      </c>
      <c r="D21" s="100" t="s">
        <v>183</v>
      </c>
      <c r="E21" s="97"/>
      <c r="F21" s="98"/>
      <c r="G21" s="97"/>
      <c r="H21" s="97"/>
      <c r="I21" s="97"/>
      <c r="J21" s="97"/>
      <c r="K21" s="77"/>
      <c r="L21" s="101" t="s">
        <v>355</v>
      </c>
      <c r="M21" s="100"/>
    </row>
    <row r="22" spans="1:13" ht="20.100000000000001" customHeight="1">
      <c r="A22" s="97">
        <v>16</v>
      </c>
      <c r="B22" s="98" t="s">
        <v>356</v>
      </c>
      <c r="C22" s="99" t="s">
        <v>247</v>
      </c>
      <c r="D22" s="100" t="s">
        <v>248</v>
      </c>
      <c r="E22" s="97"/>
      <c r="F22" s="98"/>
      <c r="G22" s="97"/>
      <c r="H22" s="97"/>
      <c r="I22" s="97"/>
      <c r="J22" s="97"/>
      <c r="K22" s="77"/>
      <c r="L22" s="101" t="s">
        <v>357</v>
      </c>
      <c r="M22" s="100"/>
    </row>
    <row r="23" spans="1:13" ht="20.100000000000001" customHeight="1">
      <c r="A23" s="97">
        <v>17</v>
      </c>
      <c r="B23" s="98" t="s">
        <v>358</v>
      </c>
      <c r="C23" s="99" t="s">
        <v>285</v>
      </c>
      <c r="D23" s="100" t="s">
        <v>248</v>
      </c>
      <c r="E23" s="73">
        <v>95</v>
      </c>
      <c r="F23" s="98"/>
      <c r="G23" s="97"/>
      <c r="H23" s="97"/>
      <c r="I23" s="97"/>
      <c r="J23" s="97"/>
      <c r="K23" s="77"/>
      <c r="L23" s="101" t="s">
        <v>359</v>
      </c>
      <c r="M23" s="100"/>
    </row>
    <row r="24" spans="1:13" ht="20.100000000000001" customHeight="1">
      <c r="A24" s="97">
        <v>18</v>
      </c>
      <c r="B24" s="98" t="s">
        <v>360</v>
      </c>
      <c r="C24" s="99" t="s">
        <v>213</v>
      </c>
      <c r="D24" s="100" t="s">
        <v>214</v>
      </c>
      <c r="E24" s="97"/>
      <c r="F24" s="98" t="s">
        <v>325</v>
      </c>
      <c r="G24" s="97"/>
      <c r="H24" s="97"/>
      <c r="I24" s="97"/>
      <c r="J24" s="97"/>
      <c r="K24" s="77"/>
      <c r="L24" s="100"/>
      <c r="M24" s="100"/>
    </row>
    <row r="25" spans="1:13" ht="20.100000000000001" customHeight="1">
      <c r="A25" s="97">
        <v>19</v>
      </c>
      <c r="B25" s="98" t="s">
        <v>361</v>
      </c>
      <c r="C25" s="99" t="s">
        <v>242</v>
      </c>
      <c r="D25" s="100" t="s">
        <v>243</v>
      </c>
      <c r="E25" s="97"/>
      <c r="F25" s="98"/>
      <c r="G25" s="97"/>
      <c r="H25" s="97"/>
      <c r="I25" s="97"/>
      <c r="J25" s="97"/>
      <c r="K25" s="77"/>
      <c r="L25" s="101" t="s">
        <v>362</v>
      </c>
      <c r="M25" s="100"/>
    </row>
    <row r="26" spans="1:13" ht="20.100000000000001" customHeight="1">
      <c r="A26" s="97">
        <v>20</v>
      </c>
      <c r="B26" s="98" t="s">
        <v>363</v>
      </c>
      <c r="C26" s="99" t="s">
        <v>222</v>
      </c>
      <c r="D26" s="100" t="s">
        <v>223</v>
      </c>
      <c r="E26" s="73">
        <v>76</v>
      </c>
      <c r="F26" s="98"/>
      <c r="G26" s="97"/>
      <c r="H26" s="97"/>
      <c r="I26" s="97"/>
      <c r="J26" s="97"/>
      <c r="K26" s="77"/>
      <c r="L26" s="101" t="s">
        <v>364</v>
      </c>
      <c r="M26" s="100"/>
    </row>
    <row r="27" spans="1:13" ht="20.100000000000001" customHeight="1">
      <c r="A27" s="97">
        <v>21</v>
      </c>
      <c r="B27" s="98" t="s">
        <v>365</v>
      </c>
      <c r="C27" s="99" t="s">
        <v>194</v>
      </c>
      <c r="D27" s="100" t="s">
        <v>195</v>
      </c>
      <c r="E27" s="73">
        <v>121</v>
      </c>
      <c r="F27" s="98"/>
      <c r="G27" s="97"/>
      <c r="H27" s="97"/>
      <c r="I27" s="97"/>
      <c r="J27" s="97"/>
      <c r="K27" s="77"/>
      <c r="L27" s="101" t="s">
        <v>366</v>
      </c>
      <c r="M27" s="100"/>
    </row>
    <row r="28" spans="1:13" ht="20.100000000000001" customHeight="1">
      <c r="A28" s="97">
        <v>22</v>
      </c>
      <c r="B28" s="98" t="s">
        <v>367</v>
      </c>
      <c r="C28" s="99" t="s">
        <v>225</v>
      </c>
      <c r="D28" s="100" t="s">
        <v>226</v>
      </c>
      <c r="E28" s="97"/>
      <c r="F28" s="98" t="s">
        <v>325</v>
      </c>
      <c r="G28" s="97"/>
      <c r="H28" s="97"/>
      <c r="I28" s="97" t="s">
        <v>325</v>
      </c>
      <c r="J28" s="97" t="s">
        <v>325</v>
      </c>
      <c r="K28" s="77"/>
      <c r="L28" s="101" t="s">
        <v>368</v>
      </c>
      <c r="M28" s="100"/>
    </row>
    <row r="29" spans="1:13" ht="20.100000000000001" customHeight="1">
      <c r="A29" s="97">
        <v>23</v>
      </c>
      <c r="B29" s="98" t="s">
        <v>369</v>
      </c>
      <c r="C29" s="99" t="s">
        <v>234</v>
      </c>
      <c r="D29" s="100" t="s">
        <v>226</v>
      </c>
      <c r="E29" s="73">
        <v>184</v>
      </c>
      <c r="F29" s="98"/>
      <c r="G29" s="97"/>
      <c r="H29" s="97"/>
      <c r="I29" s="97"/>
      <c r="J29" s="97"/>
      <c r="K29" s="77"/>
      <c r="L29" s="100"/>
      <c r="M29" s="100"/>
    </row>
    <row r="30" spans="1:13" ht="20.100000000000001" customHeight="1">
      <c r="A30" s="97">
        <v>24</v>
      </c>
      <c r="B30" s="98" t="s">
        <v>370</v>
      </c>
      <c r="C30" s="99" t="s">
        <v>267</v>
      </c>
      <c r="D30" s="100" t="s">
        <v>232</v>
      </c>
      <c r="E30" s="73">
        <v>53</v>
      </c>
      <c r="F30" s="98"/>
      <c r="G30" s="97"/>
      <c r="H30" s="97"/>
      <c r="I30" s="97"/>
      <c r="J30" s="97"/>
      <c r="K30" s="77"/>
      <c r="L30" s="101" t="s">
        <v>371</v>
      </c>
      <c r="M30" s="100"/>
    </row>
    <row r="31" spans="1:13" ht="20.100000000000001" customHeight="1">
      <c r="A31" s="97">
        <v>25</v>
      </c>
      <c r="B31" s="98" t="s">
        <v>372</v>
      </c>
      <c r="C31" s="99" t="s">
        <v>280</v>
      </c>
      <c r="D31" s="100" t="s">
        <v>232</v>
      </c>
      <c r="E31" s="97"/>
      <c r="F31" s="98"/>
      <c r="G31" s="97"/>
      <c r="H31" s="97"/>
      <c r="I31" s="97"/>
      <c r="J31" s="97"/>
      <c r="K31" s="77"/>
      <c r="L31" s="100"/>
      <c r="M31" s="100"/>
    </row>
    <row r="32" spans="1:13" ht="20.100000000000001" customHeight="1">
      <c r="A32" s="97">
        <v>26</v>
      </c>
      <c r="B32" s="98" t="s">
        <v>373</v>
      </c>
      <c r="C32" s="99" t="s">
        <v>231</v>
      </c>
      <c r="D32" s="100" t="s">
        <v>232</v>
      </c>
      <c r="E32" s="97"/>
      <c r="F32" s="98"/>
      <c r="G32" s="97"/>
      <c r="H32" s="97"/>
      <c r="I32" s="97"/>
      <c r="J32" s="97"/>
      <c r="K32" s="77"/>
      <c r="L32" s="101" t="s">
        <v>374</v>
      </c>
      <c r="M32" s="100"/>
    </row>
    <row r="33" spans="1:13" ht="20.100000000000001" customHeight="1">
      <c r="A33" s="97">
        <v>27</v>
      </c>
      <c r="B33" s="98" t="s">
        <v>375</v>
      </c>
      <c r="C33" s="99" t="s">
        <v>282</v>
      </c>
      <c r="D33" s="100" t="s">
        <v>283</v>
      </c>
      <c r="E33" s="73">
        <v>32</v>
      </c>
      <c r="F33" s="98"/>
      <c r="G33" s="97"/>
      <c r="H33" s="97"/>
      <c r="I33" s="97"/>
      <c r="J33" s="97"/>
      <c r="K33" s="77"/>
      <c r="L33" s="101" t="s">
        <v>376</v>
      </c>
      <c r="M33" s="100"/>
    </row>
    <row r="34" spans="1:13" ht="20.100000000000001" customHeight="1">
      <c r="A34" s="97">
        <v>28</v>
      </c>
      <c r="B34" s="98" t="s">
        <v>377</v>
      </c>
      <c r="C34" s="99" t="s">
        <v>293</v>
      </c>
      <c r="D34" s="100" t="s">
        <v>186</v>
      </c>
      <c r="E34" s="73">
        <v>92</v>
      </c>
      <c r="F34" s="98" t="s">
        <v>325</v>
      </c>
      <c r="G34" s="97"/>
      <c r="H34" s="97"/>
      <c r="I34" s="97"/>
      <c r="J34" s="97"/>
      <c r="K34" s="77"/>
      <c r="L34" s="101" t="s">
        <v>378</v>
      </c>
      <c r="M34" s="100"/>
    </row>
    <row r="35" spans="1:13" ht="20.100000000000001" customHeight="1">
      <c r="A35" s="97">
        <v>29</v>
      </c>
      <c r="B35" s="98" t="s">
        <v>379</v>
      </c>
      <c r="C35" s="99" t="s">
        <v>245</v>
      </c>
      <c r="D35" s="100" t="s">
        <v>186</v>
      </c>
      <c r="E35" s="97"/>
      <c r="F35" s="98" t="s">
        <v>325</v>
      </c>
      <c r="G35" s="97"/>
      <c r="H35" s="97" t="s">
        <v>325</v>
      </c>
      <c r="I35" s="97" t="s">
        <v>325</v>
      </c>
      <c r="J35" s="97"/>
      <c r="K35" s="77"/>
      <c r="L35" s="101" t="s">
        <v>380</v>
      </c>
      <c r="M35" s="100"/>
    </row>
    <row r="36" spans="1:13" ht="20.100000000000001" customHeight="1">
      <c r="A36" s="97">
        <v>30</v>
      </c>
      <c r="B36" s="98" t="s">
        <v>381</v>
      </c>
      <c r="C36" s="99" t="s">
        <v>185</v>
      </c>
      <c r="D36" s="100" t="s">
        <v>186</v>
      </c>
      <c r="E36" s="73">
        <v>34</v>
      </c>
      <c r="F36" s="98"/>
      <c r="G36" s="97"/>
      <c r="H36" s="97"/>
      <c r="I36" s="97"/>
      <c r="J36" s="97"/>
      <c r="K36" s="77"/>
      <c r="L36" s="101" t="s">
        <v>382</v>
      </c>
      <c r="M36" s="100"/>
    </row>
    <row r="37" spans="1:13" ht="20.100000000000001" customHeight="1">
      <c r="A37" s="97">
        <v>31</v>
      </c>
      <c r="B37" s="98" t="s">
        <v>383</v>
      </c>
      <c r="C37" s="99" t="s">
        <v>269</v>
      </c>
      <c r="D37" s="100" t="s">
        <v>175</v>
      </c>
      <c r="E37" s="97"/>
      <c r="F37" s="98"/>
      <c r="G37" s="97"/>
      <c r="H37" s="97"/>
      <c r="I37" s="97" t="s">
        <v>325</v>
      </c>
      <c r="J37" s="97" t="s">
        <v>325</v>
      </c>
      <c r="K37" s="77"/>
      <c r="L37" s="101" t="s">
        <v>384</v>
      </c>
      <c r="M37" s="100"/>
    </row>
    <row r="38" spans="1:13" ht="20.100000000000001" customHeight="1">
      <c r="A38" s="97">
        <v>32</v>
      </c>
      <c r="B38" s="98" t="s">
        <v>385</v>
      </c>
      <c r="C38" s="99" t="s">
        <v>253</v>
      </c>
      <c r="D38" s="100" t="s">
        <v>254</v>
      </c>
      <c r="E38" s="97"/>
      <c r="F38" s="98"/>
      <c r="G38" s="97"/>
      <c r="H38" s="97"/>
      <c r="I38" s="97"/>
      <c r="J38" s="97" t="s">
        <v>438</v>
      </c>
      <c r="K38" s="77"/>
      <c r="L38" s="101" t="s">
        <v>386</v>
      </c>
      <c r="M38" s="100"/>
    </row>
    <row r="39" spans="1:13" ht="20.100000000000001" customHeight="1">
      <c r="A39" s="97">
        <v>33</v>
      </c>
      <c r="B39" s="98" t="s">
        <v>387</v>
      </c>
      <c r="C39" s="99" t="s">
        <v>274</v>
      </c>
      <c r="D39" s="100" t="s">
        <v>275</v>
      </c>
      <c r="E39" s="73">
        <v>56</v>
      </c>
      <c r="F39" s="98"/>
      <c r="G39" s="97"/>
      <c r="H39" s="97"/>
      <c r="I39" s="97"/>
      <c r="J39" s="97"/>
      <c r="K39" s="77"/>
      <c r="L39" s="101" t="s">
        <v>388</v>
      </c>
      <c r="M39" s="100"/>
    </row>
    <row r="40" spans="1:13" ht="20.100000000000001" customHeight="1">
      <c r="A40" s="97">
        <v>34</v>
      </c>
      <c r="B40" s="98" t="s">
        <v>389</v>
      </c>
      <c r="C40" s="99" t="s">
        <v>301</v>
      </c>
      <c r="D40" s="100" t="s">
        <v>302</v>
      </c>
      <c r="E40" s="97"/>
      <c r="F40" s="98"/>
      <c r="G40" s="97"/>
      <c r="H40" s="97"/>
      <c r="I40" s="97"/>
      <c r="J40" s="97"/>
      <c r="K40" s="77"/>
      <c r="L40" s="101" t="s">
        <v>390</v>
      </c>
      <c r="M40" s="100"/>
    </row>
    <row r="41" spans="1:13" ht="20.100000000000001" customHeight="1">
      <c r="A41" s="97">
        <v>35</v>
      </c>
      <c r="B41" s="98" t="s">
        <v>391</v>
      </c>
      <c r="C41" s="99" t="s">
        <v>210</v>
      </c>
      <c r="D41" s="100" t="s">
        <v>211</v>
      </c>
      <c r="E41" s="73">
        <v>94</v>
      </c>
      <c r="F41" s="98"/>
      <c r="G41" s="97"/>
      <c r="H41" s="97"/>
      <c r="I41" s="97"/>
      <c r="J41" s="97"/>
      <c r="K41" s="77"/>
      <c r="L41" s="101" t="s">
        <v>392</v>
      </c>
      <c r="M41" s="100"/>
    </row>
    <row r="42" spans="1:13" ht="20.100000000000001" customHeight="1">
      <c r="A42" s="97">
        <v>36</v>
      </c>
      <c r="B42" s="98" t="s">
        <v>393</v>
      </c>
      <c r="C42" s="99" t="s">
        <v>295</v>
      </c>
      <c r="D42" s="100" t="s">
        <v>296</v>
      </c>
      <c r="E42" s="73">
        <v>41</v>
      </c>
      <c r="F42" s="98"/>
      <c r="G42" s="97"/>
      <c r="H42" s="97"/>
      <c r="I42" s="97"/>
      <c r="J42" s="97"/>
      <c r="K42" s="77"/>
      <c r="L42" s="101" t="s">
        <v>394</v>
      </c>
      <c r="M42" s="100"/>
    </row>
    <row r="43" spans="1:13" ht="20.100000000000001" customHeight="1">
      <c r="A43" s="97">
        <v>37</v>
      </c>
      <c r="B43" s="98" t="s">
        <v>395</v>
      </c>
      <c r="C43" s="99" t="s">
        <v>239</v>
      </c>
      <c r="D43" s="100" t="s">
        <v>240</v>
      </c>
      <c r="E43" s="97"/>
      <c r="F43" s="98" t="s">
        <v>325</v>
      </c>
      <c r="G43" s="97"/>
      <c r="H43" s="97"/>
      <c r="I43" s="97"/>
      <c r="J43" s="97"/>
      <c r="K43" s="77"/>
      <c r="L43" s="101" t="s">
        <v>396</v>
      </c>
      <c r="M43" s="100"/>
    </row>
    <row r="44" spans="1:13" ht="20.100000000000001" customHeight="1">
      <c r="A44" s="97">
        <v>38</v>
      </c>
      <c r="B44" s="98" t="s">
        <v>397</v>
      </c>
      <c r="C44" s="99" t="s">
        <v>228</v>
      </c>
      <c r="D44" s="100" t="s">
        <v>229</v>
      </c>
      <c r="E44" s="97"/>
      <c r="F44" s="98"/>
      <c r="G44" s="97"/>
      <c r="H44" s="97"/>
      <c r="I44" s="97"/>
      <c r="J44" s="97"/>
      <c r="K44" s="77"/>
      <c r="L44" s="101" t="s">
        <v>398</v>
      </c>
      <c r="M44" s="100"/>
    </row>
    <row r="45" spans="1:13" ht="20.100000000000001" customHeight="1">
      <c r="A45" s="97">
        <v>39</v>
      </c>
      <c r="B45" s="98" t="s">
        <v>399</v>
      </c>
      <c r="C45" s="99" t="s">
        <v>216</v>
      </c>
      <c r="D45" s="100" t="s">
        <v>217</v>
      </c>
      <c r="E45" s="97"/>
      <c r="F45" s="98"/>
      <c r="G45" s="97"/>
      <c r="H45" s="97"/>
      <c r="I45" s="97"/>
      <c r="J45" s="97" t="s">
        <v>438</v>
      </c>
      <c r="K45" s="77"/>
      <c r="L45" s="101" t="s">
        <v>400</v>
      </c>
      <c r="M45" s="100"/>
    </row>
    <row r="46" spans="1:13" ht="20.100000000000001" customHeight="1">
      <c r="A46" s="97">
        <v>40</v>
      </c>
      <c r="B46" s="98" t="s">
        <v>401</v>
      </c>
      <c r="C46" s="99" t="s">
        <v>287</v>
      </c>
      <c r="D46" s="100" t="s">
        <v>288</v>
      </c>
      <c r="E46" s="73">
        <v>42</v>
      </c>
      <c r="F46" s="98"/>
      <c r="G46" s="97"/>
      <c r="H46" s="97"/>
      <c r="I46" s="97" t="s">
        <v>325</v>
      </c>
      <c r="J46" s="97"/>
      <c r="K46" s="77"/>
      <c r="L46" s="101" t="s">
        <v>402</v>
      </c>
      <c r="M46" s="100"/>
    </row>
    <row r="47" spans="1:13" ht="20.100000000000001" customHeight="1">
      <c r="A47" s="97">
        <v>41</v>
      </c>
      <c r="B47" s="98" t="s">
        <v>403</v>
      </c>
      <c r="C47" s="99" t="s">
        <v>197</v>
      </c>
      <c r="D47" s="100" t="s">
        <v>198</v>
      </c>
      <c r="E47" s="73">
        <v>108</v>
      </c>
      <c r="F47" s="98"/>
      <c r="G47" s="97"/>
      <c r="H47" s="97"/>
      <c r="I47" s="97" t="s">
        <v>325</v>
      </c>
      <c r="J47" s="97" t="s">
        <v>438</v>
      </c>
      <c r="K47" s="77"/>
      <c r="L47" s="101" t="s">
        <v>404</v>
      </c>
      <c r="M47" s="100"/>
    </row>
    <row r="48" spans="1:13" ht="20.100000000000001" customHeight="1">
      <c r="A48" s="97">
        <v>42</v>
      </c>
      <c r="B48" s="98" t="s">
        <v>405</v>
      </c>
      <c r="C48" s="99" t="s">
        <v>406</v>
      </c>
      <c r="D48" s="100" t="s">
        <v>208</v>
      </c>
      <c r="E48" s="73">
        <v>32</v>
      </c>
      <c r="F48" s="98"/>
      <c r="G48" s="97"/>
      <c r="H48" s="97"/>
      <c r="I48" s="97"/>
      <c r="J48" s="97"/>
      <c r="K48" s="77"/>
      <c r="L48" s="101" t="s">
        <v>407</v>
      </c>
      <c r="M48" s="100"/>
    </row>
    <row r="49" spans="1:13" ht="20.100000000000001" customHeight="1">
      <c r="A49" s="97">
        <v>43</v>
      </c>
      <c r="B49" s="98" t="s">
        <v>408</v>
      </c>
      <c r="C49" s="99" t="s">
        <v>262</v>
      </c>
      <c r="D49" s="100" t="s">
        <v>263</v>
      </c>
      <c r="E49" s="97"/>
      <c r="F49" s="98"/>
      <c r="G49" s="97"/>
      <c r="H49" s="97"/>
      <c r="I49" s="97" t="s">
        <v>325</v>
      </c>
      <c r="J49" s="97"/>
      <c r="K49" s="77"/>
      <c r="L49" s="101" t="s">
        <v>409</v>
      </c>
      <c r="M49" s="100"/>
    </row>
    <row r="50" spans="1:13" ht="20.100000000000001" customHeight="1">
      <c r="A50" s="97">
        <v>44</v>
      </c>
      <c r="B50" s="98" t="s">
        <v>410</v>
      </c>
      <c r="C50" s="99" t="s">
        <v>277</v>
      </c>
      <c r="D50" s="100" t="s">
        <v>278</v>
      </c>
      <c r="E50" s="73">
        <v>55</v>
      </c>
      <c r="F50" s="98"/>
      <c r="G50" s="97"/>
      <c r="H50" s="97"/>
      <c r="I50" s="97" t="s">
        <v>325</v>
      </c>
      <c r="J50" s="97"/>
      <c r="K50" s="77"/>
      <c r="L50" s="101" t="s">
        <v>411</v>
      </c>
      <c r="M50" s="100"/>
    </row>
    <row r="51" spans="1:13" ht="20.100000000000001" customHeight="1">
      <c r="A51" s="97">
        <v>45</v>
      </c>
      <c r="B51" s="98" t="s">
        <v>412</v>
      </c>
      <c r="C51" s="99" t="s">
        <v>178</v>
      </c>
      <c r="D51" s="100" t="s">
        <v>179</v>
      </c>
      <c r="E51" s="97"/>
      <c r="F51" s="98"/>
      <c r="G51" s="97"/>
      <c r="H51" s="97"/>
      <c r="I51" s="97"/>
      <c r="J51" s="97"/>
      <c r="K51" s="77"/>
      <c r="L51" s="101" t="s">
        <v>413</v>
      </c>
      <c r="M51" s="100"/>
    </row>
    <row r="52" spans="1:13" ht="20.100000000000001" customHeight="1">
      <c r="A52" s="97">
        <v>46</v>
      </c>
      <c r="B52" s="98" t="s">
        <v>414</v>
      </c>
      <c r="C52" s="99" t="s">
        <v>415</v>
      </c>
      <c r="D52" s="100" t="s">
        <v>416</v>
      </c>
      <c r="E52" s="97"/>
      <c r="F52" s="98"/>
      <c r="G52" s="97"/>
      <c r="H52" s="97"/>
      <c r="I52" s="97"/>
      <c r="J52" s="97"/>
      <c r="K52" s="77"/>
      <c r="L52" s="101" t="s">
        <v>417</v>
      </c>
      <c r="M52" s="100"/>
    </row>
    <row r="53" spans="1:13" ht="20.100000000000001" customHeight="1">
      <c r="A53" s="97">
        <v>47</v>
      </c>
      <c r="B53" s="98" t="s">
        <v>418</v>
      </c>
      <c r="C53" s="99" t="s">
        <v>419</v>
      </c>
      <c r="D53" s="100" t="s">
        <v>420</v>
      </c>
      <c r="E53" s="97"/>
      <c r="F53" s="98"/>
      <c r="G53" s="97"/>
      <c r="H53" s="97" t="s">
        <v>325</v>
      </c>
      <c r="I53" s="97" t="s">
        <v>325</v>
      </c>
      <c r="J53" s="97"/>
      <c r="K53" s="77"/>
      <c r="L53" s="101" t="s">
        <v>421</v>
      </c>
      <c r="M53" s="100"/>
    </row>
    <row r="54" spans="1:13" ht="20.100000000000001" customHeight="1">
      <c r="A54" s="97">
        <v>48</v>
      </c>
      <c r="B54" s="98" t="s">
        <v>422</v>
      </c>
      <c r="C54" s="99" t="s">
        <v>423</v>
      </c>
      <c r="D54" s="100" t="s">
        <v>424</v>
      </c>
      <c r="E54" s="97"/>
      <c r="F54" s="98"/>
      <c r="G54" s="97"/>
      <c r="H54" s="97"/>
      <c r="I54" s="97"/>
      <c r="J54" s="97"/>
      <c r="K54" s="77"/>
      <c r="L54" s="101" t="s">
        <v>425</v>
      </c>
      <c r="M54" s="100"/>
    </row>
    <row r="55" spans="1:13" ht="20.100000000000001" customHeight="1">
      <c r="A55" s="97">
        <v>49</v>
      </c>
      <c r="B55" s="98" t="s">
        <v>426</v>
      </c>
      <c r="C55" s="99" t="s">
        <v>271</v>
      </c>
      <c r="D55" s="100" t="s">
        <v>272</v>
      </c>
      <c r="E55" s="73">
        <v>145</v>
      </c>
      <c r="F55" s="98"/>
      <c r="G55" s="97"/>
      <c r="H55" s="97"/>
      <c r="I55" s="97"/>
      <c r="J55" s="97"/>
      <c r="K55" s="77"/>
      <c r="L55" s="101" t="s">
        <v>427</v>
      </c>
      <c r="M55" s="100"/>
    </row>
    <row r="56" spans="1:13" ht="20.100000000000001" customHeight="1">
      <c r="A56" s="97">
        <v>50</v>
      </c>
      <c r="B56" s="98" t="s">
        <v>428</v>
      </c>
      <c r="C56" s="99" t="s">
        <v>259</v>
      </c>
      <c r="D56" s="100" t="s">
        <v>260</v>
      </c>
      <c r="E56" s="73">
        <v>30</v>
      </c>
      <c r="F56" s="98"/>
      <c r="G56" s="97"/>
      <c r="H56" s="97"/>
      <c r="I56" s="97"/>
      <c r="J56" s="97"/>
      <c r="K56" s="77"/>
      <c r="L56" s="101" t="s">
        <v>429</v>
      </c>
      <c r="M56" s="100"/>
    </row>
    <row r="57" spans="1:13" ht="20.100000000000001" customHeight="1">
      <c r="A57" s="97">
        <v>51</v>
      </c>
      <c r="B57" s="98" t="s">
        <v>430</v>
      </c>
      <c r="C57" s="99" t="s">
        <v>431</v>
      </c>
      <c r="D57" s="100" t="s">
        <v>432</v>
      </c>
      <c r="E57" s="100" t="s">
        <v>335</v>
      </c>
      <c r="F57" s="97" t="s">
        <v>325</v>
      </c>
      <c r="G57" s="97" t="s">
        <v>325</v>
      </c>
      <c r="H57" s="97" t="s">
        <v>325</v>
      </c>
      <c r="I57" s="97" t="s">
        <v>325</v>
      </c>
      <c r="J57" s="97"/>
      <c r="K57" s="77"/>
      <c r="L57" s="101" t="s">
        <v>433</v>
      </c>
      <c r="M57" s="100" t="s">
        <v>335</v>
      </c>
    </row>
    <row r="58" spans="1:13" ht="12" customHeight="1">
      <c r="A58" s="102"/>
      <c r="B58" s="103"/>
      <c r="C58" s="103"/>
      <c r="D58" s="103"/>
      <c r="E58" s="103"/>
      <c r="F58" s="103"/>
      <c r="G58" s="103"/>
      <c r="H58" s="103"/>
      <c r="I58" s="103"/>
      <c r="J58" s="103"/>
      <c r="K58" s="103"/>
      <c r="L58" s="103"/>
      <c r="M58" s="104"/>
    </row>
    <row r="59" spans="1:13" ht="15.75" customHeight="1">
      <c r="A59" s="102"/>
      <c r="B59" s="105" t="s">
        <v>434</v>
      </c>
      <c r="C59" s="105"/>
      <c r="D59" s="106"/>
      <c r="E59" s="106"/>
      <c r="F59" s="106"/>
      <c r="G59" s="106"/>
      <c r="H59" s="106"/>
      <c r="I59" s="106"/>
      <c r="J59" s="106"/>
      <c r="K59" s="140" t="s">
        <v>435</v>
      </c>
      <c r="L59" s="140"/>
      <c r="M59" s="140"/>
    </row>
    <row r="60" spans="1:13">
      <c r="A60" s="102"/>
      <c r="B60" s="107"/>
      <c r="C60" s="107"/>
      <c r="D60" s="105"/>
      <c r="E60" s="105"/>
      <c r="F60" s="105"/>
      <c r="G60" s="105"/>
      <c r="H60" s="105"/>
      <c r="I60" s="105"/>
      <c r="J60" s="105"/>
      <c r="K60" s="141" t="s">
        <v>436</v>
      </c>
      <c r="L60" s="141"/>
      <c r="M60" s="141"/>
    </row>
    <row r="61" spans="1:13">
      <c r="A61" s="102"/>
      <c r="B61" s="107"/>
      <c r="C61" s="107"/>
      <c r="D61" s="107"/>
      <c r="E61" s="107"/>
      <c r="F61" s="107"/>
      <c r="G61" s="107"/>
      <c r="H61" s="107"/>
      <c r="I61" s="107"/>
      <c r="J61" s="107"/>
      <c r="K61" s="107"/>
      <c r="L61" s="107"/>
      <c r="M61" s="107"/>
    </row>
    <row r="62" spans="1:13">
      <c r="A62" s="102"/>
      <c r="B62" s="107"/>
      <c r="C62" s="107"/>
      <c r="D62" s="107"/>
      <c r="E62" s="107"/>
      <c r="F62" s="107"/>
      <c r="G62" s="107"/>
      <c r="H62" s="107"/>
      <c r="I62" s="107"/>
      <c r="J62" s="107"/>
      <c r="K62" s="107"/>
      <c r="L62" s="107"/>
      <c r="M62" s="107"/>
    </row>
    <row r="63" spans="1:13">
      <c r="A63" s="102"/>
      <c r="B63" s="103"/>
      <c r="C63" s="103"/>
      <c r="D63" s="103"/>
      <c r="E63" s="103"/>
      <c r="F63" s="103"/>
      <c r="G63" s="103"/>
      <c r="H63" s="103"/>
      <c r="I63" s="103"/>
      <c r="J63" s="103"/>
      <c r="K63" s="103"/>
      <c r="L63" s="103"/>
      <c r="M63" s="108"/>
    </row>
    <row r="64" spans="1:13">
      <c r="A64" s="102"/>
      <c r="B64" s="142"/>
      <c r="C64" s="142"/>
      <c r="D64" s="109"/>
      <c r="E64" s="109"/>
      <c r="F64" s="109"/>
      <c r="G64" s="109"/>
      <c r="H64" s="109"/>
      <c r="I64" s="109"/>
      <c r="J64" s="109"/>
      <c r="K64" s="142"/>
      <c r="L64" s="142"/>
      <c r="M64" s="142"/>
    </row>
    <row r="65" spans="1:13">
      <c r="A65" s="102"/>
      <c r="B65" s="103"/>
      <c r="C65" s="103"/>
      <c r="D65" s="103"/>
      <c r="E65" s="103"/>
      <c r="F65" s="103"/>
      <c r="G65" s="103"/>
      <c r="H65" s="103"/>
      <c r="I65" s="103"/>
      <c r="J65" s="103"/>
      <c r="K65" s="103"/>
      <c r="L65" s="103"/>
      <c r="M65" s="103"/>
    </row>
    <row r="66" spans="1:13">
      <c r="A66" s="110"/>
      <c r="B66" s="111"/>
      <c r="C66" s="111"/>
      <c r="D66" s="111"/>
      <c r="E66" s="111"/>
      <c r="F66" s="111"/>
      <c r="G66" s="111"/>
      <c r="H66" s="111"/>
      <c r="I66" s="111"/>
      <c r="J66" s="111"/>
      <c r="K66" s="111"/>
      <c r="L66" s="111"/>
      <c r="M66" s="111"/>
    </row>
    <row r="67" spans="1:13">
      <c r="A67" s="110"/>
      <c r="B67" s="111"/>
      <c r="C67" s="111"/>
      <c r="D67" s="111"/>
      <c r="E67" s="111"/>
      <c r="F67" s="111"/>
      <c r="G67" s="111"/>
      <c r="H67" s="111"/>
      <c r="I67" s="111"/>
      <c r="J67" s="111"/>
      <c r="K67" s="111"/>
      <c r="L67" s="111"/>
      <c r="M67" s="111"/>
    </row>
    <row r="68" spans="1:13">
      <c r="A68" s="110"/>
      <c r="B68" s="138"/>
      <c r="C68" s="138"/>
      <c r="D68" s="112"/>
      <c r="E68" s="112"/>
      <c r="F68" s="112"/>
      <c r="G68" s="112"/>
      <c r="H68" s="112"/>
      <c r="I68" s="112"/>
      <c r="J68" s="112"/>
      <c r="K68" s="112"/>
      <c r="L68" s="112"/>
      <c r="M68" s="113"/>
    </row>
    <row r="69" spans="1:13">
      <c r="A69" s="110"/>
      <c r="B69" s="113"/>
      <c r="C69" s="113"/>
      <c r="D69" s="113"/>
      <c r="E69" s="113"/>
      <c r="F69" s="113"/>
      <c r="G69" s="113"/>
      <c r="H69" s="113"/>
      <c r="I69" s="113"/>
      <c r="J69" s="113"/>
      <c r="K69" s="113"/>
      <c r="L69" s="113"/>
      <c r="M69" s="113"/>
    </row>
    <row r="70" spans="1:13">
      <c r="A70" s="114"/>
      <c r="B70" s="115"/>
      <c r="C70" s="115"/>
      <c r="D70" s="115"/>
      <c r="E70" s="115"/>
      <c r="F70" s="115"/>
      <c r="G70" s="115"/>
      <c r="H70" s="115"/>
      <c r="I70" s="115"/>
      <c r="J70" s="115"/>
      <c r="K70" s="115"/>
      <c r="L70" s="115"/>
    </row>
  </sheetData>
  <mergeCells count="6">
    <mergeCell ref="B68:C68"/>
    <mergeCell ref="A1:M1"/>
    <mergeCell ref="K59:M59"/>
    <mergeCell ref="K60:M60"/>
    <mergeCell ref="B64:C64"/>
    <mergeCell ref="K64:M6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opLeftCell="C4" workbookViewId="0">
      <selection activeCell="E50" sqref="E50:E51"/>
    </sheetView>
  </sheetViews>
  <sheetFormatPr defaultRowHeight="15.75"/>
  <cols>
    <col min="1" max="1" width="3.75" style="67" customWidth="1"/>
    <col min="2" max="2" width="12" style="67" customWidth="1"/>
    <col min="3" max="3" width="19.25" style="67" customWidth="1"/>
    <col min="4" max="5" width="10.25" style="67" customWidth="1"/>
    <col min="6" max="6" width="11.25" style="67" customWidth="1"/>
    <col min="7" max="7" width="13.25" style="67" customWidth="1"/>
    <col min="8" max="8" width="15.25" style="67" customWidth="1"/>
    <col min="9" max="9" width="10.5" style="67" customWidth="1"/>
    <col min="10" max="10" width="11.125" style="67" customWidth="1"/>
    <col min="11" max="11" width="13" style="67" customWidth="1"/>
    <col min="12" max="12" width="12.375" style="67" bestFit="1" customWidth="1"/>
    <col min="13" max="257" width="9" style="67"/>
    <col min="258" max="258" width="3.75" style="67" customWidth="1"/>
    <col min="259" max="259" width="12" style="67" customWidth="1"/>
    <col min="260" max="260" width="19.25" style="67" customWidth="1"/>
    <col min="261" max="261" width="10.25" style="67" customWidth="1"/>
    <col min="262" max="262" width="11.25" style="67" customWidth="1"/>
    <col min="263" max="263" width="13.25" style="67" customWidth="1"/>
    <col min="264" max="264" width="30.5" style="67" customWidth="1"/>
    <col min="265" max="265" width="10.5" style="67" customWidth="1"/>
    <col min="266" max="266" width="11.125" style="67" customWidth="1"/>
    <col min="267" max="267" width="13" style="67" customWidth="1"/>
    <col min="268" max="268" width="12.375" style="67" bestFit="1" customWidth="1"/>
    <col min="269" max="513" width="9" style="67"/>
    <col min="514" max="514" width="3.75" style="67" customWidth="1"/>
    <col min="515" max="515" width="12" style="67" customWidth="1"/>
    <col min="516" max="516" width="19.25" style="67" customWidth="1"/>
    <col min="517" max="517" width="10.25" style="67" customWidth="1"/>
    <col min="518" max="518" width="11.25" style="67" customWidth="1"/>
    <col min="519" max="519" width="13.25" style="67" customWidth="1"/>
    <col min="520" max="520" width="30.5" style="67" customWidth="1"/>
    <col min="521" max="521" width="10.5" style="67" customWidth="1"/>
    <col min="522" max="522" width="11.125" style="67" customWidth="1"/>
    <col min="523" max="523" width="13" style="67" customWidth="1"/>
    <col min="524" max="524" width="12.375" style="67" bestFit="1" customWidth="1"/>
    <col min="525" max="769" width="9" style="67"/>
    <col min="770" max="770" width="3.75" style="67" customWidth="1"/>
    <col min="771" max="771" width="12" style="67" customWidth="1"/>
    <col min="772" max="772" width="19.25" style="67" customWidth="1"/>
    <col min="773" max="773" width="10.25" style="67" customWidth="1"/>
    <col min="774" max="774" width="11.25" style="67" customWidth="1"/>
    <col min="775" max="775" width="13.25" style="67" customWidth="1"/>
    <col min="776" max="776" width="30.5" style="67" customWidth="1"/>
    <col min="777" max="777" width="10.5" style="67" customWidth="1"/>
    <col min="778" max="778" width="11.125" style="67" customWidth="1"/>
    <col min="779" max="779" width="13" style="67" customWidth="1"/>
    <col min="780" max="780" width="12.375" style="67" bestFit="1" customWidth="1"/>
    <col min="781" max="1025" width="9" style="67"/>
    <col min="1026" max="1026" width="3.75" style="67" customWidth="1"/>
    <col min="1027" max="1027" width="12" style="67" customWidth="1"/>
    <col min="1028" max="1028" width="19.25" style="67" customWidth="1"/>
    <col min="1029" max="1029" width="10.25" style="67" customWidth="1"/>
    <col min="1030" max="1030" width="11.25" style="67" customWidth="1"/>
    <col min="1031" max="1031" width="13.25" style="67" customWidth="1"/>
    <col min="1032" max="1032" width="30.5" style="67" customWidth="1"/>
    <col min="1033" max="1033" width="10.5" style="67" customWidth="1"/>
    <col min="1034" max="1034" width="11.125" style="67" customWidth="1"/>
    <col min="1035" max="1035" width="13" style="67" customWidth="1"/>
    <col min="1036" max="1036" width="12.375" style="67" bestFit="1" customWidth="1"/>
    <col min="1037" max="1281" width="9" style="67"/>
    <col min="1282" max="1282" width="3.75" style="67" customWidth="1"/>
    <col min="1283" max="1283" width="12" style="67" customWidth="1"/>
    <col min="1284" max="1284" width="19.25" style="67" customWidth="1"/>
    <col min="1285" max="1285" width="10.25" style="67" customWidth="1"/>
    <col min="1286" max="1286" width="11.25" style="67" customWidth="1"/>
    <col min="1287" max="1287" width="13.25" style="67" customWidth="1"/>
    <col min="1288" max="1288" width="30.5" style="67" customWidth="1"/>
    <col min="1289" max="1289" width="10.5" style="67" customWidth="1"/>
    <col min="1290" max="1290" width="11.125" style="67" customWidth="1"/>
    <col min="1291" max="1291" width="13" style="67" customWidth="1"/>
    <col min="1292" max="1292" width="12.375" style="67" bestFit="1" customWidth="1"/>
    <col min="1293" max="1537" width="9" style="67"/>
    <col min="1538" max="1538" width="3.75" style="67" customWidth="1"/>
    <col min="1539" max="1539" width="12" style="67" customWidth="1"/>
    <col min="1540" max="1540" width="19.25" style="67" customWidth="1"/>
    <col min="1541" max="1541" width="10.25" style="67" customWidth="1"/>
    <col min="1542" max="1542" width="11.25" style="67" customWidth="1"/>
    <col min="1543" max="1543" width="13.25" style="67" customWidth="1"/>
    <col min="1544" max="1544" width="30.5" style="67" customWidth="1"/>
    <col min="1545" max="1545" width="10.5" style="67" customWidth="1"/>
    <col min="1546" max="1546" width="11.125" style="67" customWidth="1"/>
    <col min="1547" max="1547" width="13" style="67" customWidth="1"/>
    <col min="1548" max="1548" width="12.375" style="67" bestFit="1" customWidth="1"/>
    <col min="1549" max="1793" width="9" style="67"/>
    <col min="1794" max="1794" width="3.75" style="67" customWidth="1"/>
    <col min="1795" max="1795" width="12" style="67" customWidth="1"/>
    <col min="1796" max="1796" width="19.25" style="67" customWidth="1"/>
    <col min="1797" max="1797" width="10.25" style="67" customWidth="1"/>
    <col min="1798" max="1798" width="11.25" style="67" customWidth="1"/>
    <col min="1799" max="1799" width="13.25" style="67" customWidth="1"/>
    <col min="1800" max="1800" width="30.5" style="67" customWidth="1"/>
    <col min="1801" max="1801" width="10.5" style="67" customWidth="1"/>
    <col min="1802" max="1802" width="11.125" style="67" customWidth="1"/>
    <col min="1803" max="1803" width="13" style="67" customWidth="1"/>
    <col min="1804" max="1804" width="12.375" style="67" bestFit="1" customWidth="1"/>
    <col min="1805" max="2049" width="9" style="67"/>
    <col min="2050" max="2050" width="3.75" style="67" customWidth="1"/>
    <col min="2051" max="2051" width="12" style="67" customWidth="1"/>
    <col min="2052" max="2052" width="19.25" style="67" customWidth="1"/>
    <col min="2053" max="2053" width="10.25" style="67" customWidth="1"/>
    <col min="2054" max="2054" width="11.25" style="67" customWidth="1"/>
    <col min="2055" max="2055" width="13.25" style="67" customWidth="1"/>
    <col min="2056" max="2056" width="30.5" style="67" customWidth="1"/>
    <col min="2057" max="2057" width="10.5" style="67" customWidth="1"/>
    <col min="2058" max="2058" width="11.125" style="67" customWidth="1"/>
    <col min="2059" max="2059" width="13" style="67" customWidth="1"/>
    <col min="2060" max="2060" width="12.375" style="67" bestFit="1" customWidth="1"/>
    <col min="2061" max="2305" width="9" style="67"/>
    <col min="2306" max="2306" width="3.75" style="67" customWidth="1"/>
    <col min="2307" max="2307" width="12" style="67" customWidth="1"/>
    <col min="2308" max="2308" width="19.25" style="67" customWidth="1"/>
    <col min="2309" max="2309" width="10.25" style="67" customWidth="1"/>
    <col min="2310" max="2310" width="11.25" style="67" customWidth="1"/>
    <col min="2311" max="2311" width="13.25" style="67" customWidth="1"/>
    <col min="2312" max="2312" width="30.5" style="67" customWidth="1"/>
    <col min="2313" max="2313" width="10.5" style="67" customWidth="1"/>
    <col min="2314" max="2314" width="11.125" style="67" customWidth="1"/>
    <col min="2315" max="2315" width="13" style="67" customWidth="1"/>
    <col min="2316" max="2316" width="12.375" style="67" bestFit="1" customWidth="1"/>
    <col min="2317" max="2561" width="9" style="67"/>
    <col min="2562" max="2562" width="3.75" style="67" customWidth="1"/>
    <col min="2563" max="2563" width="12" style="67" customWidth="1"/>
    <col min="2564" max="2564" width="19.25" style="67" customWidth="1"/>
    <col min="2565" max="2565" width="10.25" style="67" customWidth="1"/>
    <col min="2566" max="2566" width="11.25" style="67" customWidth="1"/>
    <col min="2567" max="2567" width="13.25" style="67" customWidth="1"/>
    <col min="2568" max="2568" width="30.5" style="67" customWidth="1"/>
    <col min="2569" max="2569" width="10.5" style="67" customWidth="1"/>
    <col min="2570" max="2570" width="11.125" style="67" customWidth="1"/>
    <col min="2571" max="2571" width="13" style="67" customWidth="1"/>
    <col min="2572" max="2572" width="12.375" style="67" bestFit="1" customWidth="1"/>
    <col min="2573" max="2817" width="9" style="67"/>
    <col min="2818" max="2818" width="3.75" style="67" customWidth="1"/>
    <col min="2819" max="2819" width="12" style="67" customWidth="1"/>
    <col min="2820" max="2820" width="19.25" style="67" customWidth="1"/>
    <col min="2821" max="2821" width="10.25" style="67" customWidth="1"/>
    <col min="2822" max="2822" width="11.25" style="67" customWidth="1"/>
    <col min="2823" max="2823" width="13.25" style="67" customWidth="1"/>
    <col min="2824" max="2824" width="30.5" style="67" customWidth="1"/>
    <col min="2825" max="2825" width="10.5" style="67" customWidth="1"/>
    <col min="2826" max="2826" width="11.125" style="67" customWidth="1"/>
    <col min="2827" max="2827" width="13" style="67" customWidth="1"/>
    <col min="2828" max="2828" width="12.375" style="67" bestFit="1" customWidth="1"/>
    <col min="2829" max="3073" width="9" style="67"/>
    <col min="3074" max="3074" width="3.75" style="67" customWidth="1"/>
    <col min="3075" max="3075" width="12" style="67" customWidth="1"/>
    <col min="3076" max="3076" width="19.25" style="67" customWidth="1"/>
    <col min="3077" max="3077" width="10.25" style="67" customWidth="1"/>
    <col min="3078" max="3078" width="11.25" style="67" customWidth="1"/>
    <col min="3079" max="3079" width="13.25" style="67" customWidth="1"/>
    <col min="3080" max="3080" width="30.5" style="67" customWidth="1"/>
    <col min="3081" max="3081" width="10.5" style="67" customWidth="1"/>
    <col min="3082" max="3082" width="11.125" style="67" customWidth="1"/>
    <col min="3083" max="3083" width="13" style="67" customWidth="1"/>
    <col min="3084" max="3084" width="12.375" style="67" bestFit="1" customWidth="1"/>
    <col min="3085" max="3329" width="9" style="67"/>
    <col min="3330" max="3330" width="3.75" style="67" customWidth="1"/>
    <col min="3331" max="3331" width="12" style="67" customWidth="1"/>
    <col min="3332" max="3332" width="19.25" style="67" customWidth="1"/>
    <col min="3333" max="3333" width="10.25" style="67" customWidth="1"/>
    <col min="3334" max="3334" width="11.25" style="67" customWidth="1"/>
    <col min="3335" max="3335" width="13.25" style="67" customWidth="1"/>
    <col min="3336" max="3336" width="30.5" style="67" customWidth="1"/>
    <col min="3337" max="3337" width="10.5" style="67" customWidth="1"/>
    <col min="3338" max="3338" width="11.125" style="67" customWidth="1"/>
    <col min="3339" max="3339" width="13" style="67" customWidth="1"/>
    <col min="3340" max="3340" width="12.375" style="67" bestFit="1" customWidth="1"/>
    <col min="3341" max="3585" width="9" style="67"/>
    <col min="3586" max="3586" width="3.75" style="67" customWidth="1"/>
    <col min="3587" max="3587" width="12" style="67" customWidth="1"/>
    <col min="3588" max="3588" width="19.25" style="67" customWidth="1"/>
    <col min="3589" max="3589" width="10.25" style="67" customWidth="1"/>
    <col min="3590" max="3590" width="11.25" style="67" customWidth="1"/>
    <col min="3591" max="3591" width="13.25" style="67" customWidth="1"/>
    <col min="3592" max="3592" width="30.5" style="67" customWidth="1"/>
    <col min="3593" max="3593" width="10.5" style="67" customWidth="1"/>
    <col min="3594" max="3594" width="11.125" style="67" customWidth="1"/>
    <col min="3595" max="3595" width="13" style="67" customWidth="1"/>
    <col min="3596" max="3596" width="12.375" style="67" bestFit="1" customWidth="1"/>
    <col min="3597" max="3841" width="9" style="67"/>
    <col min="3842" max="3842" width="3.75" style="67" customWidth="1"/>
    <col min="3843" max="3843" width="12" style="67" customWidth="1"/>
    <col min="3844" max="3844" width="19.25" style="67" customWidth="1"/>
    <col min="3845" max="3845" width="10.25" style="67" customWidth="1"/>
    <col min="3846" max="3846" width="11.25" style="67" customWidth="1"/>
    <col min="3847" max="3847" width="13.25" style="67" customWidth="1"/>
    <col min="3848" max="3848" width="30.5" style="67" customWidth="1"/>
    <col min="3849" max="3849" width="10.5" style="67" customWidth="1"/>
    <col min="3850" max="3850" width="11.125" style="67" customWidth="1"/>
    <col min="3851" max="3851" width="13" style="67" customWidth="1"/>
    <col min="3852" max="3852" width="12.375" style="67" bestFit="1" customWidth="1"/>
    <col min="3853" max="4097" width="9" style="67"/>
    <col min="4098" max="4098" width="3.75" style="67" customWidth="1"/>
    <col min="4099" max="4099" width="12" style="67" customWidth="1"/>
    <col min="4100" max="4100" width="19.25" style="67" customWidth="1"/>
    <col min="4101" max="4101" width="10.25" style="67" customWidth="1"/>
    <col min="4102" max="4102" width="11.25" style="67" customWidth="1"/>
    <col min="4103" max="4103" width="13.25" style="67" customWidth="1"/>
    <col min="4104" max="4104" width="30.5" style="67" customWidth="1"/>
    <col min="4105" max="4105" width="10.5" style="67" customWidth="1"/>
    <col min="4106" max="4106" width="11.125" style="67" customWidth="1"/>
    <col min="4107" max="4107" width="13" style="67" customWidth="1"/>
    <col min="4108" max="4108" width="12.375" style="67" bestFit="1" customWidth="1"/>
    <col min="4109" max="4353" width="9" style="67"/>
    <col min="4354" max="4354" width="3.75" style="67" customWidth="1"/>
    <col min="4355" max="4355" width="12" style="67" customWidth="1"/>
    <col min="4356" max="4356" width="19.25" style="67" customWidth="1"/>
    <col min="4357" max="4357" width="10.25" style="67" customWidth="1"/>
    <col min="4358" max="4358" width="11.25" style="67" customWidth="1"/>
    <col min="4359" max="4359" width="13.25" style="67" customWidth="1"/>
    <col min="4360" max="4360" width="30.5" style="67" customWidth="1"/>
    <col min="4361" max="4361" width="10.5" style="67" customWidth="1"/>
    <col min="4362" max="4362" width="11.125" style="67" customWidth="1"/>
    <col min="4363" max="4363" width="13" style="67" customWidth="1"/>
    <col min="4364" max="4364" width="12.375" style="67" bestFit="1" customWidth="1"/>
    <col min="4365" max="4609" width="9" style="67"/>
    <col min="4610" max="4610" width="3.75" style="67" customWidth="1"/>
    <col min="4611" max="4611" width="12" style="67" customWidth="1"/>
    <col min="4612" max="4612" width="19.25" style="67" customWidth="1"/>
    <col min="4613" max="4613" width="10.25" style="67" customWidth="1"/>
    <col min="4614" max="4614" width="11.25" style="67" customWidth="1"/>
    <col min="4615" max="4615" width="13.25" style="67" customWidth="1"/>
    <col min="4616" max="4616" width="30.5" style="67" customWidth="1"/>
    <col min="4617" max="4617" width="10.5" style="67" customWidth="1"/>
    <col min="4618" max="4618" width="11.125" style="67" customWidth="1"/>
    <col min="4619" max="4619" width="13" style="67" customWidth="1"/>
    <col min="4620" max="4620" width="12.375" style="67" bestFit="1" customWidth="1"/>
    <col min="4621" max="4865" width="9" style="67"/>
    <col min="4866" max="4866" width="3.75" style="67" customWidth="1"/>
    <col min="4867" max="4867" width="12" style="67" customWidth="1"/>
    <col min="4868" max="4868" width="19.25" style="67" customWidth="1"/>
    <col min="4869" max="4869" width="10.25" style="67" customWidth="1"/>
    <col min="4870" max="4870" width="11.25" style="67" customWidth="1"/>
    <col min="4871" max="4871" width="13.25" style="67" customWidth="1"/>
    <col min="4872" max="4872" width="30.5" style="67" customWidth="1"/>
    <col min="4873" max="4873" width="10.5" style="67" customWidth="1"/>
    <col min="4874" max="4874" width="11.125" style="67" customWidth="1"/>
    <col min="4875" max="4875" width="13" style="67" customWidth="1"/>
    <col min="4876" max="4876" width="12.375" style="67" bestFit="1" customWidth="1"/>
    <col min="4877" max="5121" width="9" style="67"/>
    <col min="5122" max="5122" width="3.75" style="67" customWidth="1"/>
    <col min="5123" max="5123" width="12" style="67" customWidth="1"/>
    <col min="5124" max="5124" width="19.25" style="67" customWidth="1"/>
    <col min="5125" max="5125" width="10.25" style="67" customWidth="1"/>
    <col min="5126" max="5126" width="11.25" style="67" customWidth="1"/>
    <col min="5127" max="5127" width="13.25" style="67" customWidth="1"/>
    <col min="5128" max="5128" width="30.5" style="67" customWidth="1"/>
    <col min="5129" max="5129" width="10.5" style="67" customWidth="1"/>
    <col min="5130" max="5130" width="11.125" style="67" customWidth="1"/>
    <col min="5131" max="5131" width="13" style="67" customWidth="1"/>
    <col min="5132" max="5132" width="12.375" style="67" bestFit="1" customWidth="1"/>
    <col min="5133" max="5377" width="9" style="67"/>
    <col min="5378" max="5378" width="3.75" style="67" customWidth="1"/>
    <col min="5379" max="5379" width="12" style="67" customWidth="1"/>
    <col min="5380" max="5380" width="19.25" style="67" customWidth="1"/>
    <col min="5381" max="5381" width="10.25" style="67" customWidth="1"/>
    <col min="5382" max="5382" width="11.25" style="67" customWidth="1"/>
    <col min="5383" max="5383" width="13.25" style="67" customWidth="1"/>
    <col min="5384" max="5384" width="30.5" style="67" customWidth="1"/>
    <col min="5385" max="5385" width="10.5" style="67" customWidth="1"/>
    <col min="5386" max="5386" width="11.125" style="67" customWidth="1"/>
    <col min="5387" max="5387" width="13" style="67" customWidth="1"/>
    <col min="5388" max="5388" width="12.375" style="67" bestFit="1" customWidth="1"/>
    <col min="5389" max="5633" width="9" style="67"/>
    <col min="5634" max="5634" width="3.75" style="67" customWidth="1"/>
    <col min="5635" max="5635" width="12" style="67" customWidth="1"/>
    <col min="5636" max="5636" width="19.25" style="67" customWidth="1"/>
    <col min="5637" max="5637" width="10.25" style="67" customWidth="1"/>
    <col min="5638" max="5638" width="11.25" style="67" customWidth="1"/>
    <col min="5639" max="5639" width="13.25" style="67" customWidth="1"/>
    <col min="5640" max="5640" width="30.5" style="67" customWidth="1"/>
    <col min="5641" max="5641" width="10.5" style="67" customWidth="1"/>
    <col min="5642" max="5642" width="11.125" style="67" customWidth="1"/>
    <col min="5643" max="5643" width="13" style="67" customWidth="1"/>
    <col min="5644" max="5644" width="12.375" style="67" bestFit="1" customWidth="1"/>
    <col min="5645" max="5889" width="9" style="67"/>
    <col min="5890" max="5890" width="3.75" style="67" customWidth="1"/>
    <col min="5891" max="5891" width="12" style="67" customWidth="1"/>
    <col min="5892" max="5892" width="19.25" style="67" customWidth="1"/>
    <col min="5893" max="5893" width="10.25" style="67" customWidth="1"/>
    <col min="5894" max="5894" width="11.25" style="67" customWidth="1"/>
    <col min="5895" max="5895" width="13.25" style="67" customWidth="1"/>
    <col min="5896" max="5896" width="30.5" style="67" customWidth="1"/>
    <col min="5897" max="5897" width="10.5" style="67" customWidth="1"/>
    <col min="5898" max="5898" width="11.125" style="67" customWidth="1"/>
    <col min="5899" max="5899" width="13" style="67" customWidth="1"/>
    <col min="5900" max="5900" width="12.375" style="67" bestFit="1" customWidth="1"/>
    <col min="5901" max="6145" width="9" style="67"/>
    <col min="6146" max="6146" width="3.75" style="67" customWidth="1"/>
    <col min="6147" max="6147" width="12" style="67" customWidth="1"/>
    <col min="6148" max="6148" width="19.25" style="67" customWidth="1"/>
    <col min="6149" max="6149" width="10.25" style="67" customWidth="1"/>
    <col min="6150" max="6150" width="11.25" style="67" customWidth="1"/>
    <col min="6151" max="6151" width="13.25" style="67" customWidth="1"/>
    <col min="6152" max="6152" width="30.5" style="67" customWidth="1"/>
    <col min="6153" max="6153" width="10.5" style="67" customWidth="1"/>
    <col min="6154" max="6154" width="11.125" style="67" customWidth="1"/>
    <col min="6155" max="6155" width="13" style="67" customWidth="1"/>
    <col min="6156" max="6156" width="12.375" style="67" bestFit="1" customWidth="1"/>
    <col min="6157" max="6401" width="9" style="67"/>
    <col min="6402" max="6402" width="3.75" style="67" customWidth="1"/>
    <col min="6403" max="6403" width="12" style="67" customWidth="1"/>
    <col min="6404" max="6404" width="19.25" style="67" customWidth="1"/>
    <col min="6405" max="6405" width="10.25" style="67" customWidth="1"/>
    <col min="6406" max="6406" width="11.25" style="67" customWidth="1"/>
    <col min="6407" max="6407" width="13.25" style="67" customWidth="1"/>
    <col min="6408" max="6408" width="30.5" style="67" customWidth="1"/>
    <col min="6409" max="6409" width="10.5" style="67" customWidth="1"/>
    <col min="6410" max="6410" width="11.125" style="67" customWidth="1"/>
    <col min="6411" max="6411" width="13" style="67" customWidth="1"/>
    <col min="6412" max="6412" width="12.375" style="67" bestFit="1" customWidth="1"/>
    <col min="6413" max="6657" width="9" style="67"/>
    <col min="6658" max="6658" width="3.75" style="67" customWidth="1"/>
    <col min="6659" max="6659" width="12" style="67" customWidth="1"/>
    <col min="6660" max="6660" width="19.25" style="67" customWidth="1"/>
    <col min="6661" max="6661" width="10.25" style="67" customWidth="1"/>
    <col min="6662" max="6662" width="11.25" style="67" customWidth="1"/>
    <col min="6663" max="6663" width="13.25" style="67" customWidth="1"/>
    <col min="6664" max="6664" width="30.5" style="67" customWidth="1"/>
    <col min="6665" max="6665" width="10.5" style="67" customWidth="1"/>
    <col min="6666" max="6666" width="11.125" style="67" customWidth="1"/>
    <col min="6667" max="6667" width="13" style="67" customWidth="1"/>
    <col min="6668" max="6668" width="12.375" style="67" bestFit="1" customWidth="1"/>
    <col min="6669" max="6913" width="9" style="67"/>
    <col min="6914" max="6914" width="3.75" style="67" customWidth="1"/>
    <col min="6915" max="6915" width="12" style="67" customWidth="1"/>
    <col min="6916" max="6916" width="19.25" style="67" customWidth="1"/>
    <col min="6917" max="6917" width="10.25" style="67" customWidth="1"/>
    <col min="6918" max="6918" width="11.25" style="67" customWidth="1"/>
    <col min="6919" max="6919" width="13.25" style="67" customWidth="1"/>
    <col min="6920" max="6920" width="30.5" style="67" customWidth="1"/>
    <col min="6921" max="6921" width="10.5" style="67" customWidth="1"/>
    <col min="6922" max="6922" width="11.125" style="67" customWidth="1"/>
    <col min="6923" max="6923" width="13" style="67" customWidth="1"/>
    <col min="6924" max="6924" width="12.375" style="67" bestFit="1" customWidth="1"/>
    <col min="6925" max="7169" width="9" style="67"/>
    <col min="7170" max="7170" width="3.75" style="67" customWidth="1"/>
    <col min="7171" max="7171" width="12" style="67" customWidth="1"/>
    <col min="7172" max="7172" width="19.25" style="67" customWidth="1"/>
    <col min="7173" max="7173" width="10.25" style="67" customWidth="1"/>
    <col min="7174" max="7174" width="11.25" style="67" customWidth="1"/>
    <col min="7175" max="7175" width="13.25" style="67" customWidth="1"/>
    <col min="7176" max="7176" width="30.5" style="67" customWidth="1"/>
    <col min="7177" max="7177" width="10.5" style="67" customWidth="1"/>
    <col min="7178" max="7178" width="11.125" style="67" customWidth="1"/>
    <col min="7179" max="7179" width="13" style="67" customWidth="1"/>
    <col min="7180" max="7180" width="12.375" style="67" bestFit="1" customWidth="1"/>
    <col min="7181" max="7425" width="9" style="67"/>
    <col min="7426" max="7426" width="3.75" style="67" customWidth="1"/>
    <col min="7427" max="7427" width="12" style="67" customWidth="1"/>
    <col min="7428" max="7428" width="19.25" style="67" customWidth="1"/>
    <col min="7429" max="7429" width="10.25" style="67" customWidth="1"/>
    <col min="7430" max="7430" width="11.25" style="67" customWidth="1"/>
    <col min="7431" max="7431" width="13.25" style="67" customWidth="1"/>
    <col min="7432" max="7432" width="30.5" style="67" customWidth="1"/>
    <col min="7433" max="7433" width="10.5" style="67" customWidth="1"/>
    <col min="7434" max="7434" width="11.125" style="67" customWidth="1"/>
    <col min="7435" max="7435" width="13" style="67" customWidth="1"/>
    <col min="7436" max="7436" width="12.375" style="67" bestFit="1" customWidth="1"/>
    <col min="7437" max="7681" width="9" style="67"/>
    <col min="7682" max="7682" width="3.75" style="67" customWidth="1"/>
    <col min="7683" max="7683" width="12" style="67" customWidth="1"/>
    <col min="7684" max="7684" width="19.25" style="67" customWidth="1"/>
    <col min="7685" max="7685" width="10.25" style="67" customWidth="1"/>
    <col min="7686" max="7686" width="11.25" style="67" customWidth="1"/>
    <col min="7687" max="7687" width="13.25" style="67" customWidth="1"/>
    <col min="7688" max="7688" width="30.5" style="67" customWidth="1"/>
    <col min="7689" max="7689" width="10.5" style="67" customWidth="1"/>
    <col min="7690" max="7690" width="11.125" style="67" customWidth="1"/>
    <col min="7691" max="7691" width="13" style="67" customWidth="1"/>
    <col min="7692" max="7692" width="12.375" style="67" bestFit="1" customWidth="1"/>
    <col min="7693" max="7937" width="9" style="67"/>
    <col min="7938" max="7938" width="3.75" style="67" customWidth="1"/>
    <col min="7939" max="7939" width="12" style="67" customWidth="1"/>
    <col min="7940" max="7940" width="19.25" style="67" customWidth="1"/>
    <col min="7941" max="7941" width="10.25" style="67" customWidth="1"/>
    <col min="7942" max="7942" width="11.25" style="67" customWidth="1"/>
    <col min="7943" max="7943" width="13.25" style="67" customWidth="1"/>
    <col min="7944" max="7944" width="30.5" style="67" customWidth="1"/>
    <col min="7945" max="7945" width="10.5" style="67" customWidth="1"/>
    <col min="7946" max="7946" width="11.125" style="67" customWidth="1"/>
    <col min="7947" max="7947" width="13" style="67" customWidth="1"/>
    <col min="7948" max="7948" width="12.375" style="67" bestFit="1" customWidth="1"/>
    <col min="7949" max="8193" width="9" style="67"/>
    <col min="8194" max="8194" width="3.75" style="67" customWidth="1"/>
    <col min="8195" max="8195" width="12" style="67" customWidth="1"/>
    <col min="8196" max="8196" width="19.25" style="67" customWidth="1"/>
    <col min="8197" max="8197" width="10.25" style="67" customWidth="1"/>
    <col min="8198" max="8198" width="11.25" style="67" customWidth="1"/>
    <col min="8199" max="8199" width="13.25" style="67" customWidth="1"/>
    <col min="8200" max="8200" width="30.5" style="67" customWidth="1"/>
    <col min="8201" max="8201" width="10.5" style="67" customWidth="1"/>
    <col min="8202" max="8202" width="11.125" style="67" customWidth="1"/>
    <col min="8203" max="8203" width="13" style="67" customWidth="1"/>
    <col min="8204" max="8204" width="12.375" style="67" bestFit="1" customWidth="1"/>
    <col min="8205" max="8449" width="9" style="67"/>
    <col min="8450" max="8450" width="3.75" style="67" customWidth="1"/>
    <col min="8451" max="8451" width="12" style="67" customWidth="1"/>
    <col min="8452" max="8452" width="19.25" style="67" customWidth="1"/>
    <col min="8453" max="8453" width="10.25" style="67" customWidth="1"/>
    <col min="8454" max="8454" width="11.25" style="67" customWidth="1"/>
    <col min="8455" max="8455" width="13.25" style="67" customWidth="1"/>
    <col min="8456" max="8456" width="30.5" style="67" customWidth="1"/>
    <col min="8457" max="8457" width="10.5" style="67" customWidth="1"/>
    <col min="8458" max="8458" width="11.125" style="67" customWidth="1"/>
    <col min="8459" max="8459" width="13" style="67" customWidth="1"/>
    <col min="8460" max="8460" width="12.375" style="67" bestFit="1" customWidth="1"/>
    <col min="8461" max="8705" width="9" style="67"/>
    <col min="8706" max="8706" width="3.75" style="67" customWidth="1"/>
    <col min="8707" max="8707" width="12" style="67" customWidth="1"/>
    <col min="8708" max="8708" width="19.25" style="67" customWidth="1"/>
    <col min="8709" max="8709" width="10.25" style="67" customWidth="1"/>
    <col min="8710" max="8710" width="11.25" style="67" customWidth="1"/>
    <col min="8711" max="8711" width="13.25" style="67" customWidth="1"/>
    <col min="8712" max="8712" width="30.5" style="67" customWidth="1"/>
    <col min="8713" max="8713" width="10.5" style="67" customWidth="1"/>
    <col min="8714" max="8714" width="11.125" style="67" customWidth="1"/>
    <col min="8715" max="8715" width="13" style="67" customWidth="1"/>
    <col min="8716" max="8716" width="12.375" style="67" bestFit="1" customWidth="1"/>
    <col min="8717" max="8961" width="9" style="67"/>
    <col min="8962" max="8962" width="3.75" style="67" customWidth="1"/>
    <col min="8963" max="8963" width="12" style="67" customWidth="1"/>
    <col min="8964" max="8964" width="19.25" style="67" customWidth="1"/>
    <col min="8965" max="8965" width="10.25" style="67" customWidth="1"/>
    <col min="8966" max="8966" width="11.25" style="67" customWidth="1"/>
    <col min="8967" max="8967" width="13.25" style="67" customWidth="1"/>
    <col min="8968" max="8968" width="30.5" style="67" customWidth="1"/>
    <col min="8969" max="8969" width="10.5" style="67" customWidth="1"/>
    <col min="8970" max="8970" width="11.125" style="67" customWidth="1"/>
    <col min="8971" max="8971" width="13" style="67" customWidth="1"/>
    <col min="8972" max="8972" width="12.375" style="67" bestFit="1" customWidth="1"/>
    <col min="8973" max="9217" width="9" style="67"/>
    <col min="9218" max="9218" width="3.75" style="67" customWidth="1"/>
    <col min="9219" max="9219" width="12" style="67" customWidth="1"/>
    <col min="9220" max="9220" width="19.25" style="67" customWidth="1"/>
    <col min="9221" max="9221" width="10.25" style="67" customWidth="1"/>
    <col min="9222" max="9222" width="11.25" style="67" customWidth="1"/>
    <col min="9223" max="9223" width="13.25" style="67" customWidth="1"/>
    <col min="9224" max="9224" width="30.5" style="67" customWidth="1"/>
    <col min="9225" max="9225" width="10.5" style="67" customWidth="1"/>
    <col min="9226" max="9226" width="11.125" style="67" customWidth="1"/>
    <col min="9227" max="9227" width="13" style="67" customWidth="1"/>
    <col min="9228" max="9228" width="12.375" style="67" bestFit="1" customWidth="1"/>
    <col min="9229" max="9473" width="9" style="67"/>
    <col min="9474" max="9474" width="3.75" style="67" customWidth="1"/>
    <col min="9475" max="9475" width="12" style="67" customWidth="1"/>
    <col min="9476" max="9476" width="19.25" style="67" customWidth="1"/>
    <col min="9477" max="9477" width="10.25" style="67" customWidth="1"/>
    <col min="9478" max="9478" width="11.25" style="67" customWidth="1"/>
    <col min="9479" max="9479" width="13.25" style="67" customWidth="1"/>
    <col min="9480" max="9480" width="30.5" style="67" customWidth="1"/>
    <col min="9481" max="9481" width="10.5" style="67" customWidth="1"/>
    <col min="9482" max="9482" width="11.125" style="67" customWidth="1"/>
    <col min="9483" max="9483" width="13" style="67" customWidth="1"/>
    <col min="9484" max="9484" width="12.375" style="67" bestFit="1" customWidth="1"/>
    <col min="9485" max="9729" width="9" style="67"/>
    <col min="9730" max="9730" width="3.75" style="67" customWidth="1"/>
    <col min="9731" max="9731" width="12" style="67" customWidth="1"/>
    <col min="9732" max="9732" width="19.25" style="67" customWidth="1"/>
    <col min="9733" max="9733" width="10.25" style="67" customWidth="1"/>
    <col min="9734" max="9734" width="11.25" style="67" customWidth="1"/>
    <col min="9735" max="9735" width="13.25" style="67" customWidth="1"/>
    <col min="9736" max="9736" width="30.5" style="67" customWidth="1"/>
    <col min="9737" max="9737" width="10.5" style="67" customWidth="1"/>
    <col min="9738" max="9738" width="11.125" style="67" customWidth="1"/>
    <col min="9739" max="9739" width="13" style="67" customWidth="1"/>
    <col min="9740" max="9740" width="12.375" style="67" bestFit="1" customWidth="1"/>
    <col min="9741" max="9985" width="9" style="67"/>
    <col min="9986" max="9986" width="3.75" style="67" customWidth="1"/>
    <col min="9987" max="9987" width="12" style="67" customWidth="1"/>
    <col min="9988" max="9988" width="19.25" style="67" customWidth="1"/>
    <col min="9989" max="9989" width="10.25" style="67" customWidth="1"/>
    <col min="9990" max="9990" width="11.25" style="67" customWidth="1"/>
    <col min="9991" max="9991" width="13.25" style="67" customWidth="1"/>
    <col min="9992" max="9992" width="30.5" style="67" customWidth="1"/>
    <col min="9993" max="9993" width="10.5" style="67" customWidth="1"/>
    <col min="9994" max="9994" width="11.125" style="67" customWidth="1"/>
    <col min="9995" max="9995" width="13" style="67" customWidth="1"/>
    <col min="9996" max="9996" width="12.375" style="67" bestFit="1" customWidth="1"/>
    <col min="9997" max="10241" width="9" style="67"/>
    <col min="10242" max="10242" width="3.75" style="67" customWidth="1"/>
    <col min="10243" max="10243" width="12" style="67" customWidth="1"/>
    <col min="10244" max="10244" width="19.25" style="67" customWidth="1"/>
    <col min="10245" max="10245" width="10.25" style="67" customWidth="1"/>
    <col min="10246" max="10246" width="11.25" style="67" customWidth="1"/>
    <col min="10247" max="10247" width="13.25" style="67" customWidth="1"/>
    <col min="10248" max="10248" width="30.5" style="67" customWidth="1"/>
    <col min="10249" max="10249" width="10.5" style="67" customWidth="1"/>
    <col min="10250" max="10250" width="11.125" style="67" customWidth="1"/>
    <col min="10251" max="10251" width="13" style="67" customWidth="1"/>
    <col min="10252" max="10252" width="12.375" style="67" bestFit="1" customWidth="1"/>
    <col min="10253" max="10497" width="9" style="67"/>
    <col min="10498" max="10498" width="3.75" style="67" customWidth="1"/>
    <col min="10499" max="10499" width="12" style="67" customWidth="1"/>
    <col min="10500" max="10500" width="19.25" style="67" customWidth="1"/>
    <col min="10501" max="10501" width="10.25" style="67" customWidth="1"/>
    <col min="10502" max="10502" width="11.25" style="67" customWidth="1"/>
    <col min="10503" max="10503" width="13.25" style="67" customWidth="1"/>
    <col min="10504" max="10504" width="30.5" style="67" customWidth="1"/>
    <col min="10505" max="10505" width="10.5" style="67" customWidth="1"/>
    <col min="10506" max="10506" width="11.125" style="67" customWidth="1"/>
    <col min="10507" max="10507" width="13" style="67" customWidth="1"/>
    <col min="10508" max="10508" width="12.375" style="67" bestFit="1" customWidth="1"/>
    <col min="10509" max="10753" width="9" style="67"/>
    <col min="10754" max="10754" width="3.75" style="67" customWidth="1"/>
    <col min="10755" max="10755" width="12" style="67" customWidth="1"/>
    <col min="10756" max="10756" width="19.25" style="67" customWidth="1"/>
    <col min="10757" max="10757" width="10.25" style="67" customWidth="1"/>
    <col min="10758" max="10758" width="11.25" style="67" customWidth="1"/>
    <col min="10759" max="10759" width="13.25" style="67" customWidth="1"/>
    <col min="10760" max="10760" width="30.5" style="67" customWidth="1"/>
    <col min="10761" max="10761" width="10.5" style="67" customWidth="1"/>
    <col min="10762" max="10762" width="11.125" style="67" customWidth="1"/>
    <col min="10763" max="10763" width="13" style="67" customWidth="1"/>
    <col min="10764" max="10764" width="12.375" style="67" bestFit="1" customWidth="1"/>
    <col min="10765" max="11009" width="9" style="67"/>
    <col min="11010" max="11010" width="3.75" style="67" customWidth="1"/>
    <col min="11011" max="11011" width="12" style="67" customWidth="1"/>
    <col min="11012" max="11012" width="19.25" style="67" customWidth="1"/>
    <col min="11013" max="11013" width="10.25" style="67" customWidth="1"/>
    <col min="11014" max="11014" width="11.25" style="67" customWidth="1"/>
    <col min="11015" max="11015" width="13.25" style="67" customWidth="1"/>
    <col min="11016" max="11016" width="30.5" style="67" customWidth="1"/>
    <col min="11017" max="11017" width="10.5" style="67" customWidth="1"/>
    <col min="11018" max="11018" width="11.125" style="67" customWidth="1"/>
    <col min="11019" max="11019" width="13" style="67" customWidth="1"/>
    <col min="11020" max="11020" width="12.375" style="67" bestFit="1" customWidth="1"/>
    <col min="11021" max="11265" width="9" style="67"/>
    <col min="11266" max="11266" width="3.75" style="67" customWidth="1"/>
    <col min="11267" max="11267" width="12" style="67" customWidth="1"/>
    <col min="11268" max="11268" width="19.25" style="67" customWidth="1"/>
    <col min="11269" max="11269" width="10.25" style="67" customWidth="1"/>
    <col min="11270" max="11270" width="11.25" style="67" customWidth="1"/>
    <col min="11271" max="11271" width="13.25" style="67" customWidth="1"/>
    <col min="11272" max="11272" width="30.5" style="67" customWidth="1"/>
    <col min="11273" max="11273" width="10.5" style="67" customWidth="1"/>
    <col min="11274" max="11274" width="11.125" style="67" customWidth="1"/>
    <col min="11275" max="11275" width="13" style="67" customWidth="1"/>
    <col min="11276" max="11276" width="12.375" style="67" bestFit="1" customWidth="1"/>
    <col min="11277" max="11521" width="9" style="67"/>
    <col min="11522" max="11522" width="3.75" style="67" customWidth="1"/>
    <col min="11523" max="11523" width="12" style="67" customWidth="1"/>
    <col min="11524" max="11524" width="19.25" style="67" customWidth="1"/>
    <col min="11525" max="11525" width="10.25" style="67" customWidth="1"/>
    <col min="11526" max="11526" width="11.25" style="67" customWidth="1"/>
    <col min="11527" max="11527" width="13.25" style="67" customWidth="1"/>
    <col min="11528" max="11528" width="30.5" style="67" customWidth="1"/>
    <col min="11529" max="11529" width="10.5" style="67" customWidth="1"/>
    <col min="11530" max="11530" width="11.125" style="67" customWidth="1"/>
    <col min="11531" max="11531" width="13" style="67" customWidth="1"/>
    <col min="11532" max="11532" width="12.375" style="67" bestFit="1" customWidth="1"/>
    <col min="11533" max="11777" width="9" style="67"/>
    <col min="11778" max="11778" width="3.75" style="67" customWidth="1"/>
    <col min="11779" max="11779" width="12" style="67" customWidth="1"/>
    <col min="11780" max="11780" width="19.25" style="67" customWidth="1"/>
    <col min="11781" max="11781" width="10.25" style="67" customWidth="1"/>
    <col min="11782" max="11782" width="11.25" style="67" customWidth="1"/>
    <col min="11783" max="11783" width="13.25" style="67" customWidth="1"/>
    <col min="11784" max="11784" width="30.5" style="67" customWidth="1"/>
    <col min="11785" max="11785" width="10.5" style="67" customWidth="1"/>
    <col min="11786" max="11786" width="11.125" style="67" customWidth="1"/>
    <col min="11787" max="11787" width="13" style="67" customWidth="1"/>
    <col min="11788" max="11788" width="12.375" style="67" bestFit="1" customWidth="1"/>
    <col min="11789" max="12033" width="9" style="67"/>
    <col min="12034" max="12034" width="3.75" style="67" customWidth="1"/>
    <col min="12035" max="12035" width="12" style="67" customWidth="1"/>
    <col min="12036" max="12036" width="19.25" style="67" customWidth="1"/>
    <col min="12037" max="12037" width="10.25" style="67" customWidth="1"/>
    <col min="12038" max="12038" width="11.25" style="67" customWidth="1"/>
    <col min="12039" max="12039" width="13.25" style="67" customWidth="1"/>
    <col min="12040" max="12040" width="30.5" style="67" customWidth="1"/>
    <col min="12041" max="12041" width="10.5" style="67" customWidth="1"/>
    <col min="12042" max="12042" width="11.125" style="67" customWidth="1"/>
    <col min="12043" max="12043" width="13" style="67" customWidth="1"/>
    <col min="12044" max="12044" width="12.375" style="67" bestFit="1" customWidth="1"/>
    <col min="12045" max="12289" width="9" style="67"/>
    <col min="12290" max="12290" width="3.75" style="67" customWidth="1"/>
    <col min="12291" max="12291" width="12" style="67" customWidth="1"/>
    <col min="12292" max="12292" width="19.25" style="67" customWidth="1"/>
    <col min="12293" max="12293" width="10.25" style="67" customWidth="1"/>
    <col min="12294" max="12294" width="11.25" style="67" customWidth="1"/>
    <col min="12295" max="12295" width="13.25" style="67" customWidth="1"/>
    <col min="12296" max="12296" width="30.5" style="67" customWidth="1"/>
    <col min="12297" max="12297" width="10.5" style="67" customWidth="1"/>
    <col min="12298" max="12298" width="11.125" style="67" customWidth="1"/>
    <col min="12299" max="12299" width="13" style="67" customWidth="1"/>
    <col min="12300" max="12300" width="12.375" style="67" bestFit="1" customWidth="1"/>
    <col min="12301" max="12545" width="9" style="67"/>
    <col min="12546" max="12546" width="3.75" style="67" customWidth="1"/>
    <col min="12547" max="12547" width="12" style="67" customWidth="1"/>
    <col min="12548" max="12548" width="19.25" style="67" customWidth="1"/>
    <col min="12549" max="12549" width="10.25" style="67" customWidth="1"/>
    <col min="12550" max="12550" width="11.25" style="67" customWidth="1"/>
    <col min="12551" max="12551" width="13.25" style="67" customWidth="1"/>
    <col min="12552" max="12552" width="30.5" style="67" customWidth="1"/>
    <col min="12553" max="12553" width="10.5" style="67" customWidth="1"/>
    <col min="12554" max="12554" width="11.125" style="67" customWidth="1"/>
    <col min="12555" max="12555" width="13" style="67" customWidth="1"/>
    <col min="12556" max="12556" width="12.375" style="67" bestFit="1" customWidth="1"/>
    <col min="12557" max="12801" width="9" style="67"/>
    <col min="12802" max="12802" width="3.75" style="67" customWidth="1"/>
    <col min="12803" max="12803" width="12" style="67" customWidth="1"/>
    <col min="12804" max="12804" width="19.25" style="67" customWidth="1"/>
    <col min="12805" max="12805" width="10.25" style="67" customWidth="1"/>
    <col min="12806" max="12806" width="11.25" style="67" customWidth="1"/>
    <col min="12807" max="12807" width="13.25" style="67" customWidth="1"/>
    <col min="12808" max="12808" width="30.5" style="67" customWidth="1"/>
    <col min="12809" max="12809" width="10.5" style="67" customWidth="1"/>
    <col min="12810" max="12810" width="11.125" style="67" customWidth="1"/>
    <col min="12811" max="12811" width="13" style="67" customWidth="1"/>
    <col min="12812" max="12812" width="12.375" style="67" bestFit="1" customWidth="1"/>
    <col min="12813" max="13057" width="9" style="67"/>
    <col min="13058" max="13058" width="3.75" style="67" customWidth="1"/>
    <col min="13059" max="13059" width="12" style="67" customWidth="1"/>
    <col min="13060" max="13060" width="19.25" style="67" customWidth="1"/>
    <col min="13061" max="13061" width="10.25" style="67" customWidth="1"/>
    <col min="13062" max="13062" width="11.25" style="67" customWidth="1"/>
    <col min="13063" max="13063" width="13.25" style="67" customWidth="1"/>
    <col min="13064" max="13064" width="30.5" style="67" customWidth="1"/>
    <col min="13065" max="13065" width="10.5" style="67" customWidth="1"/>
    <col min="13066" max="13066" width="11.125" style="67" customWidth="1"/>
    <col min="13067" max="13067" width="13" style="67" customWidth="1"/>
    <col min="13068" max="13068" width="12.375" style="67" bestFit="1" customWidth="1"/>
    <col min="13069" max="13313" width="9" style="67"/>
    <col min="13314" max="13314" width="3.75" style="67" customWidth="1"/>
    <col min="13315" max="13315" width="12" style="67" customWidth="1"/>
    <col min="13316" max="13316" width="19.25" style="67" customWidth="1"/>
    <col min="13317" max="13317" width="10.25" style="67" customWidth="1"/>
    <col min="13318" max="13318" width="11.25" style="67" customWidth="1"/>
    <col min="13319" max="13319" width="13.25" style="67" customWidth="1"/>
    <col min="13320" max="13320" width="30.5" style="67" customWidth="1"/>
    <col min="13321" max="13321" width="10.5" style="67" customWidth="1"/>
    <col min="13322" max="13322" width="11.125" style="67" customWidth="1"/>
    <col min="13323" max="13323" width="13" style="67" customWidth="1"/>
    <col min="13324" max="13324" width="12.375" style="67" bestFit="1" customWidth="1"/>
    <col min="13325" max="13569" width="9" style="67"/>
    <col min="13570" max="13570" width="3.75" style="67" customWidth="1"/>
    <col min="13571" max="13571" width="12" style="67" customWidth="1"/>
    <col min="13572" max="13572" width="19.25" style="67" customWidth="1"/>
    <col min="13573" max="13573" width="10.25" style="67" customWidth="1"/>
    <col min="13574" max="13574" width="11.25" style="67" customWidth="1"/>
    <col min="13575" max="13575" width="13.25" style="67" customWidth="1"/>
    <col min="13576" max="13576" width="30.5" style="67" customWidth="1"/>
    <col min="13577" max="13577" width="10.5" style="67" customWidth="1"/>
    <col min="13578" max="13578" width="11.125" style="67" customWidth="1"/>
    <col min="13579" max="13579" width="13" style="67" customWidth="1"/>
    <col min="13580" max="13580" width="12.375" style="67" bestFit="1" customWidth="1"/>
    <col min="13581" max="13825" width="9" style="67"/>
    <col min="13826" max="13826" width="3.75" style="67" customWidth="1"/>
    <col min="13827" max="13827" width="12" style="67" customWidth="1"/>
    <col min="13828" max="13828" width="19.25" style="67" customWidth="1"/>
    <col min="13829" max="13829" width="10.25" style="67" customWidth="1"/>
    <col min="13830" max="13830" width="11.25" style="67" customWidth="1"/>
    <col min="13831" max="13831" width="13.25" style="67" customWidth="1"/>
    <col min="13832" max="13832" width="30.5" style="67" customWidth="1"/>
    <col min="13833" max="13833" width="10.5" style="67" customWidth="1"/>
    <col min="13834" max="13834" width="11.125" style="67" customWidth="1"/>
    <col min="13835" max="13835" width="13" style="67" customWidth="1"/>
    <col min="13836" max="13836" width="12.375" style="67" bestFit="1" customWidth="1"/>
    <col min="13837" max="14081" width="9" style="67"/>
    <col min="14082" max="14082" width="3.75" style="67" customWidth="1"/>
    <col min="14083" max="14083" width="12" style="67" customWidth="1"/>
    <col min="14084" max="14084" width="19.25" style="67" customWidth="1"/>
    <col min="14085" max="14085" width="10.25" style="67" customWidth="1"/>
    <col min="14086" max="14086" width="11.25" style="67" customWidth="1"/>
    <col min="14087" max="14087" width="13.25" style="67" customWidth="1"/>
    <col min="14088" max="14088" width="30.5" style="67" customWidth="1"/>
    <col min="14089" max="14089" width="10.5" style="67" customWidth="1"/>
    <col min="14090" max="14090" width="11.125" style="67" customWidth="1"/>
    <col min="14091" max="14091" width="13" style="67" customWidth="1"/>
    <col min="14092" max="14092" width="12.375" style="67" bestFit="1" customWidth="1"/>
    <col min="14093" max="14337" width="9" style="67"/>
    <col min="14338" max="14338" width="3.75" style="67" customWidth="1"/>
    <col min="14339" max="14339" width="12" style="67" customWidth="1"/>
    <col min="14340" max="14340" width="19.25" style="67" customWidth="1"/>
    <col min="14341" max="14341" width="10.25" style="67" customWidth="1"/>
    <col min="14342" max="14342" width="11.25" style="67" customWidth="1"/>
    <col min="14343" max="14343" width="13.25" style="67" customWidth="1"/>
    <col min="14344" max="14344" width="30.5" style="67" customWidth="1"/>
    <col min="14345" max="14345" width="10.5" style="67" customWidth="1"/>
    <col min="14346" max="14346" width="11.125" style="67" customWidth="1"/>
    <col min="14347" max="14347" width="13" style="67" customWidth="1"/>
    <col min="14348" max="14348" width="12.375" style="67" bestFit="1" customWidth="1"/>
    <col min="14349" max="14593" width="9" style="67"/>
    <col min="14594" max="14594" width="3.75" style="67" customWidth="1"/>
    <col min="14595" max="14595" width="12" style="67" customWidth="1"/>
    <col min="14596" max="14596" width="19.25" style="67" customWidth="1"/>
    <col min="14597" max="14597" width="10.25" style="67" customWidth="1"/>
    <col min="14598" max="14598" width="11.25" style="67" customWidth="1"/>
    <col min="14599" max="14599" width="13.25" style="67" customWidth="1"/>
    <col min="14600" max="14600" width="30.5" style="67" customWidth="1"/>
    <col min="14601" max="14601" width="10.5" style="67" customWidth="1"/>
    <col min="14602" max="14602" width="11.125" style="67" customWidth="1"/>
    <col min="14603" max="14603" width="13" style="67" customWidth="1"/>
    <col min="14604" max="14604" width="12.375" style="67" bestFit="1" customWidth="1"/>
    <col min="14605" max="14849" width="9" style="67"/>
    <col min="14850" max="14850" width="3.75" style="67" customWidth="1"/>
    <col min="14851" max="14851" width="12" style="67" customWidth="1"/>
    <col min="14852" max="14852" width="19.25" style="67" customWidth="1"/>
    <col min="14853" max="14853" width="10.25" style="67" customWidth="1"/>
    <col min="14854" max="14854" width="11.25" style="67" customWidth="1"/>
    <col min="14855" max="14855" width="13.25" style="67" customWidth="1"/>
    <col min="14856" max="14856" width="30.5" style="67" customWidth="1"/>
    <col min="14857" max="14857" width="10.5" style="67" customWidth="1"/>
    <col min="14858" max="14858" width="11.125" style="67" customWidth="1"/>
    <col min="14859" max="14859" width="13" style="67" customWidth="1"/>
    <col min="14860" max="14860" width="12.375" style="67" bestFit="1" customWidth="1"/>
    <col min="14861" max="15105" width="9" style="67"/>
    <col min="15106" max="15106" width="3.75" style="67" customWidth="1"/>
    <col min="15107" max="15107" width="12" style="67" customWidth="1"/>
    <col min="15108" max="15108" width="19.25" style="67" customWidth="1"/>
    <col min="15109" max="15109" width="10.25" style="67" customWidth="1"/>
    <col min="15110" max="15110" width="11.25" style="67" customWidth="1"/>
    <col min="15111" max="15111" width="13.25" style="67" customWidth="1"/>
    <col min="15112" max="15112" width="30.5" style="67" customWidth="1"/>
    <col min="15113" max="15113" width="10.5" style="67" customWidth="1"/>
    <col min="15114" max="15114" width="11.125" style="67" customWidth="1"/>
    <col min="15115" max="15115" width="13" style="67" customWidth="1"/>
    <col min="15116" max="15116" width="12.375" style="67" bestFit="1" customWidth="1"/>
    <col min="15117" max="15361" width="9" style="67"/>
    <col min="15362" max="15362" width="3.75" style="67" customWidth="1"/>
    <col min="15363" max="15363" width="12" style="67" customWidth="1"/>
    <col min="15364" max="15364" width="19.25" style="67" customWidth="1"/>
    <col min="15365" max="15365" width="10.25" style="67" customWidth="1"/>
    <col min="15366" max="15366" width="11.25" style="67" customWidth="1"/>
    <col min="15367" max="15367" width="13.25" style="67" customWidth="1"/>
    <col min="15368" max="15368" width="30.5" style="67" customWidth="1"/>
    <col min="15369" max="15369" width="10.5" style="67" customWidth="1"/>
    <col min="15370" max="15370" width="11.125" style="67" customWidth="1"/>
    <col min="15371" max="15371" width="13" style="67" customWidth="1"/>
    <col min="15372" max="15372" width="12.375" style="67" bestFit="1" customWidth="1"/>
    <col min="15373" max="15617" width="9" style="67"/>
    <col min="15618" max="15618" width="3.75" style="67" customWidth="1"/>
    <col min="15619" max="15619" width="12" style="67" customWidth="1"/>
    <col min="15620" max="15620" width="19.25" style="67" customWidth="1"/>
    <col min="15621" max="15621" width="10.25" style="67" customWidth="1"/>
    <col min="15622" max="15622" width="11.25" style="67" customWidth="1"/>
    <col min="15623" max="15623" width="13.25" style="67" customWidth="1"/>
    <col min="15624" max="15624" width="30.5" style="67" customWidth="1"/>
    <col min="15625" max="15625" width="10.5" style="67" customWidth="1"/>
    <col min="15626" max="15626" width="11.125" style="67" customWidth="1"/>
    <col min="15627" max="15627" width="13" style="67" customWidth="1"/>
    <col min="15628" max="15628" width="12.375" style="67" bestFit="1" customWidth="1"/>
    <col min="15629" max="15873" width="9" style="67"/>
    <col min="15874" max="15874" width="3.75" style="67" customWidth="1"/>
    <col min="15875" max="15875" width="12" style="67" customWidth="1"/>
    <col min="15876" max="15876" width="19.25" style="67" customWidth="1"/>
    <col min="15877" max="15877" width="10.25" style="67" customWidth="1"/>
    <col min="15878" max="15878" width="11.25" style="67" customWidth="1"/>
    <col min="15879" max="15879" width="13.25" style="67" customWidth="1"/>
    <col min="15880" max="15880" width="30.5" style="67" customWidth="1"/>
    <col min="15881" max="15881" width="10.5" style="67" customWidth="1"/>
    <col min="15882" max="15882" width="11.125" style="67" customWidth="1"/>
    <col min="15883" max="15883" width="13" style="67" customWidth="1"/>
    <col min="15884" max="15884" width="12.375" style="67" bestFit="1" customWidth="1"/>
    <col min="15885" max="16129" width="9" style="67"/>
    <col min="16130" max="16130" width="3.75" style="67" customWidth="1"/>
    <col min="16131" max="16131" width="12" style="67" customWidth="1"/>
    <col min="16132" max="16132" width="19.25" style="67" customWidth="1"/>
    <col min="16133" max="16133" width="10.25" style="67" customWidth="1"/>
    <col min="16134" max="16134" width="11.25" style="67" customWidth="1"/>
    <col min="16135" max="16135" width="13.25" style="67" customWidth="1"/>
    <col min="16136" max="16136" width="30.5" style="67" customWidth="1"/>
    <col min="16137" max="16137" width="10.5" style="67" customWidth="1"/>
    <col min="16138" max="16138" width="11.125" style="67" customWidth="1"/>
    <col min="16139" max="16139" width="13" style="67" customWidth="1"/>
    <col min="16140" max="16140" width="12.375" style="67" bestFit="1" customWidth="1"/>
    <col min="16141" max="16384" width="9" style="67"/>
  </cols>
  <sheetData>
    <row r="1" spans="1:12" ht="22.5" customHeight="1">
      <c r="A1" s="146" t="s">
        <v>160</v>
      </c>
      <c r="B1" s="146"/>
      <c r="C1" s="146"/>
      <c r="D1" s="146"/>
      <c r="E1" s="146"/>
      <c r="F1" s="146"/>
      <c r="G1" s="146"/>
      <c r="H1" s="146"/>
      <c r="I1" s="146"/>
      <c r="J1" s="146"/>
      <c r="K1" s="146"/>
    </row>
    <row r="2" spans="1:12" s="68" customFormat="1" ht="16.5" customHeight="1">
      <c r="A2" s="147" t="s">
        <v>161</v>
      </c>
      <c r="B2" s="147"/>
      <c r="C2" s="147"/>
      <c r="D2" s="147"/>
      <c r="E2" s="147"/>
      <c r="F2" s="147"/>
      <c r="G2" s="147"/>
      <c r="H2" s="147"/>
      <c r="I2" s="147"/>
      <c r="J2" s="147"/>
      <c r="K2" s="147"/>
    </row>
    <row r="3" spans="1:12" ht="10.5" customHeight="1">
      <c r="A3" s="69"/>
      <c r="B3" s="69"/>
      <c r="C3" s="69"/>
      <c r="D3" s="69"/>
      <c r="E3" s="69"/>
      <c r="F3" s="69"/>
      <c r="G3" s="69"/>
      <c r="H3" s="69"/>
      <c r="I3" s="69"/>
      <c r="J3" s="69"/>
      <c r="K3" s="69"/>
    </row>
    <row r="4" spans="1:12" s="71" customFormat="1" ht="24.75" customHeight="1">
      <c r="A4" s="70" t="s">
        <v>162</v>
      </c>
      <c r="B4" s="70" t="s">
        <v>163</v>
      </c>
      <c r="C4" s="70" t="s">
        <v>164</v>
      </c>
      <c r="D4" s="70" t="s">
        <v>165</v>
      </c>
      <c r="E4" s="70" t="s">
        <v>172</v>
      </c>
      <c r="F4" s="70" t="s">
        <v>166</v>
      </c>
      <c r="G4" s="70" t="s">
        <v>167</v>
      </c>
      <c r="H4" s="70" t="s">
        <v>168</v>
      </c>
      <c r="I4" s="70" t="s">
        <v>169</v>
      </c>
      <c r="J4" s="70" t="s">
        <v>170</v>
      </c>
      <c r="K4" s="70" t="s">
        <v>171</v>
      </c>
      <c r="L4" s="70" t="s">
        <v>172</v>
      </c>
    </row>
    <row r="5" spans="1:12" s="71" customFormat="1" ht="15">
      <c r="A5" s="72">
        <v>29</v>
      </c>
      <c r="B5" s="73">
        <v>22002321</v>
      </c>
      <c r="C5" s="74" t="s">
        <v>256</v>
      </c>
      <c r="D5" s="75" t="s">
        <v>257</v>
      </c>
      <c r="E5" s="73">
        <v>22</v>
      </c>
      <c r="F5" s="73" t="s">
        <v>175</v>
      </c>
      <c r="G5" s="76" t="s">
        <v>258</v>
      </c>
      <c r="H5" s="74" t="s">
        <v>177</v>
      </c>
      <c r="I5" s="77">
        <v>1</v>
      </c>
      <c r="J5" s="77">
        <v>6</v>
      </c>
      <c r="K5" s="73">
        <v>7</v>
      </c>
      <c r="L5" s="73">
        <v>22</v>
      </c>
    </row>
    <row r="6" spans="1:12" s="71" customFormat="1" ht="15">
      <c r="A6" s="72">
        <v>1</v>
      </c>
      <c r="B6" s="73">
        <v>22000533</v>
      </c>
      <c r="C6" s="74" t="s">
        <v>173</v>
      </c>
      <c r="D6" s="75" t="s">
        <v>174</v>
      </c>
      <c r="E6" s="73">
        <v>69</v>
      </c>
      <c r="F6" s="73" t="s">
        <v>175</v>
      </c>
      <c r="G6" s="76" t="s">
        <v>176</v>
      </c>
      <c r="H6" s="74" t="s">
        <v>177</v>
      </c>
      <c r="I6" s="77">
        <v>0</v>
      </c>
      <c r="J6" s="77">
        <v>19</v>
      </c>
      <c r="K6" s="73">
        <v>19</v>
      </c>
      <c r="L6" s="73">
        <v>69</v>
      </c>
    </row>
    <row r="7" spans="1:12" s="71" customFormat="1" ht="15">
      <c r="A7" s="72">
        <v>42</v>
      </c>
      <c r="B7" s="73">
        <v>22004514</v>
      </c>
      <c r="C7" s="74" t="s">
        <v>290</v>
      </c>
      <c r="D7" s="75" t="s">
        <v>291</v>
      </c>
      <c r="E7" s="73">
        <v>18</v>
      </c>
      <c r="F7" s="73" t="s">
        <v>175</v>
      </c>
      <c r="G7" s="76" t="s">
        <v>292</v>
      </c>
      <c r="H7" s="74" t="s">
        <v>177</v>
      </c>
      <c r="I7" s="77">
        <v>1</v>
      </c>
      <c r="J7" s="77">
        <v>4</v>
      </c>
      <c r="K7" s="73">
        <v>5</v>
      </c>
      <c r="L7" s="73">
        <v>18</v>
      </c>
    </row>
    <row r="8" spans="1:12" s="71" customFormat="1" ht="15">
      <c r="A8" s="72">
        <v>9</v>
      </c>
      <c r="B8" s="73">
        <v>22001000</v>
      </c>
      <c r="C8" s="74" t="s">
        <v>200</v>
      </c>
      <c r="D8" s="75" t="s">
        <v>201</v>
      </c>
      <c r="E8" s="73">
        <v>76</v>
      </c>
      <c r="F8" s="73" t="s">
        <v>175</v>
      </c>
      <c r="G8" s="76" t="s">
        <v>202</v>
      </c>
      <c r="H8" s="74" t="s">
        <v>177</v>
      </c>
      <c r="I8" s="77">
        <v>0</v>
      </c>
      <c r="J8" s="77">
        <v>29</v>
      </c>
      <c r="K8" s="73">
        <v>29</v>
      </c>
      <c r="L8" s="73">
        <v>76</v>
      </c>
    </row>
    <row r="9" spans="1:12" s="71" customFormat="1" ht="15">
      <c r="A9" s="72">
        <v>22</v>
      </c>
      <c r="B9" s="73">
        <v>22002183</v>
      </c>
      <c r="C9" s="74" t="s">
        <v>236</v>
      </c>
      <c r="D9" s="75" t="s">
        <v>237</v>
      </c>
      <c r="E9" s="73">
        <v>1</v>
      </c>
      <c r="F9" s="73" t="s">
        <v>180</v>
      </c>
      <c r="G9" s="76" t="s">
        <v>238</v>
      </c>
      <c r="H9" s="74" t="s">
        <v>177</v>
      </c>
      <c r="I9" s="77">
        <v>1</v>
      </c>
      <c r="J9" s="77">
        <v>0</v>
      </c>
      <c r="K9" s="73">
        <v>1</v>
      </c>
      <c r="L9" s="73">
        <v>1</v>
      </c>
    </row>
    <row r="10" spans="1:12" s="71" customFormat="1" ht="15">
      <c r="A10" s="72">
        <v>27</v>
      </c>
      <c r="B10" s="73">
        <v>22002319</v>
      </c>
      <c r="C10" s="74" t="s">
        <v>250</v>
      </c>
      <c r="D10" s="75" t="s">
        <v>251</v>
      </c>
      <c r="E10" s="73">
        <v>177</v>
      </c>
      <c r="F10" s="73" t="s">
        <v>175</v>
      </c>
      <c r="G10" s="76" t="s">
        <v>252</v>
      </c>
      <c r="H10" s="74" t="s">
        <v>177</v>
      </c>
      <c r="I10" s="77">
        <v>0</v>
      </c>
      <c r="J10" s="77">
        <v>64</v>
      </c>
      <c r="K10" s="73">
        <v>64</v>
      </c>
      <c r="L10" s="73">
        <v>177</v>
      </c>
    </row>
    <row r="11" spans="1:12" s="71" customFormat="1" ht="15">
      <c r="A11" s="72">
        <v>45</v>
      </c>
      <c r="B11" s="73">
        <v>22005668</v>
      </c>
      <c r="C11" s="74" t="s">
        <v>298</v>
      </c>
      <c r="D11" s="75" t="s">
        <v>299</v>
      </c>
      <c r="E11" s="73">
        <v>14</v>
      </c>
      <c r="F11" s="73" t="s">
        <v>175</v>
      </c>
      <c r="G11" s="76" t="s">
        <v>300</v>
      </c>
      <c r="H11" s="74" t="s">
        <v>177</v>
      </c>
      <c r="I11" s="77">
        <v>0</v>
      </c>
      <c r="J11" s="77">
        <v>4</v>
      </c>
      <c r="K11" s="73">
        <v>4</v>
      </c>
      <c r="L11" s="73">
        <v>14</v>
      </c>
    </row>
    <row r="12" spans="1:12" s="71" customFormat="1" ht="15">
      <c r="A12" s="72">
        <v>6</v>
      </c>
      <c r="B12" s="73">
        <v>22000676</v>
      </c>
      <c r="C12" s="74" t="s">
        <v>191</v>
      </c>
      <c r="D12" s="75" t="s">
        <v>192</v>
      </c>
      <c r="E12" s="73">
        <v>15</v>
      </c>
      <c r="F12" s="73" t="s">
        <v>180</v>
      </c>
      <c r="G12" s="76" t="s">
        <v>193</v>
      </c>
      <c r="H12" s="74" t="s">
        <v>177</v>
      </c>
      <c r="I12" s="77">
        <v>0</v>
      </c>
      <c r="J12" s="77">
        <v>5</v>
      </c>
      <c r="K12" s="73">
        <v>5</v>
      </c>
      <c r="L12" s="73">
        <v>15</v>
      </c>
    </row>
    <row r="13" spans="1:12" s="71" customFormat="1" ht="15">
      <c r="A13" s="72">
        <v>47</v>
      </c>
      <c r="B13" s="73">
        <v>22005703</v>
      </c>
      <c r="C13" s="74" t="s">
        <v>304</v>
      </c>
      <c r="D13" s="75" t="s">
        <v>192</v>
      </c>
      <c r="E13" s="73">
        <v>40</v>
      </c>
      <c r="F13" s="73" t="s">
        <v>180</v>
      </c>
      <c r="G13" s="76" t="s">
        <v>305</v>
      </c>
      <c r="H13" s="74" t="s">
        <v>177</v>
      </c>
      <c r="I13" s="77">
        <v>0</v>
      </c>
      <c r="J13" s="77">
        <v>18</v>
      </c>
      <c r="K13" s="73">
        <v>18</v>
      </c>
      <c r="L13" s="73">
        <v>40</v>
      </c>
    </row>
    <row r="14" spans="1:12" s="71" customFormat="1" ht="15">
      <c r="A14" s="72">
        <v>5</v>
      </c>
      <c r="B14" s="73">
        <v>22000672</v>
      </c>
      <c r="C14" s="74" t="s">
        <v>188</v>
      </c>
      <c r="D14" s="75" t="s">
        <v>189</v>
      </c>
      <c r="E14" s="73">
        <v>8</v>
      </c>
      <c r="F14" s="73" t="s">
        <v>175</v>
      </c>
      <c r="G14" s="76" t="s">
        <v>190</v>
      </c>
      <c r="H14" s="74" t="s">
        <v>177</v>
      </c>
      <c r="I14" s="77">
        <v>2</v>
      </c>
      <c r="J14" s="77">
        <v>1</v>
      </c>
      <c r="K14" s="73">
        <v>3</v>
      </c>
      <c r="L14" s="73">
        <v>8</v>
      </c>
    </row>
    <row r="15" spans="1:12" s="71" customFormat="1" ht="15">
      <c r="A15" s="72">
        <v>11</v>
      </c>
      <c r="B15" s="73">
        <v>22001020</v>
      </c>
      <c r="C15" s="74" t="s">
        <v>205</v>
      </c>
      <c r="D15" s="75" t="s">
        <v>189</v>
      </c>
      <c r="E15" s="73">
        <v>93</v>
      </c>
      <c r="F15" s="73" t="s">
        <v>175</v>
      </c>
      <c r="G15" s="76" t="s">
        <v>206</v>
      </c>
      <c r="H15" s="74" t="s">
        <v>177</v>
      </c>
      <c r="I15" s="77">
        <v>0</v>
      </c>
      <c r="J15" s="77">
        <v>28</v>
      </c>
      <c r="K15" s="73">
        <v>28</v>
      </c>
      <c r="L15" s="73">
        <v>93</v>
      </c>
    </row>
    <row r="16" spans="1:12" s="71" customFormat="1" ht="15">
      <c r="A16" s="72">
        <v>16</v>
      </c>
      <c r="B16" s="73">
        <v>22001531</v>
      </c>
      <c r="C16" s="74" t="s">
        <v>219</v>
      </c>
      <c r="D16" s="75" t="s">
        <v>220</v>
      </c>
      <c r="E16" s="73">
        <v>42</v>
      </c>
      <c r="F16" s="73" t="s">
        <v>180</v>
      </c>
      <c r="G16" s="76" t="s">
        <v>221</v>
      </c>
      <c r="H16" s="74" t="s">
        <v>177</v>
      </c>
      <c r="I16" s="77">
        <v>0</v>
      </c>
      <c r="J16" s="77">
        <v>14</v>
      </c>
      <c r="K16" s="73">
        <v>14</v>
      </c>
      <c r="L16" s="73">
        <v>42</v>
      </c>
    </row>
    <row r="17" spans="1:12" s="71" customFormat="1" ht="15">
      <c r="A17" s="72">
        <v>32</v>
      </c>
      <c r="B17" s="73">
        <v>22002444</v>
      </c>
      <c r="C17" s="74" t="s">
        <v>265</v>
      </c>
      <c r="D17" s="75" t="s">
        <v>220</v>
      </c>
      <c r="E17" s="73">
        <v>49</v>
      </c>
      <c r="F17" s="73" t="s">
        <v>180</v>
      </c>
      <c r="G17" s="76" t="s">
        <v>266</v>
      </c>
      <c r="H17" s="74" t="s">
        <v>177</v>
      </c>
      <c r="I17" s="77">
        <v>1</v>
      </c>
      <c r="J17" s="77">
        <v>16</v>
      </c>
      <c r="K17" s="73">
        <v>17</v>
      </c>
      <c r="L17" s="73">
        <v>49</v>
      </c>
    </row>
    <row r="18" spans="1:12" s="71" customFormat="1" ht="15">
      <c r="A18" s="72">
        <v>3</v>
      </c>
      <c r="B18" s="73">
        <v>22000655</v>
      </c>
      <c r="C18" s="74" t="s">
        <v>182</v>
      </c>
      <c r="D18" s="75" t="s">
        <v>183</v>
      </c>
      <c r="E18" s="73">
        <v>10</v>
      </c>
      <c r="F18" s="73" t="s">
        <v>175</v>
      </c>
      <c r="G18" s="76" t="s">
        <v>184</v>
      </c>
      <c r="H18" s="74" t="s">
        <v>177</v>
      </c>
      <c r="I18" s="77">
        <v>0</v>
      </c>
      <c r="J18" s="77">
        <v>2</v>
      </c>
      <c r="K18" s="73">
        <v>2</v>
      </c>
      <c r="L18" s="73">
        <v>10</v>
      </c>
    </row>
    <row r="19" spans="1:12" s="71" customFormat="1" ht="15">
      <c r="A19" s="72">
        <v>10</v>
      </c>
      <c r="B19" s="73">
        <v>22001015</v>
      </c>
      <c r="C19" s="74" t="s">
        <v>203</v>
      </c>
      <c r="D19" s="75" t="s">
        <v>183</v>
      </c>
      <c r="E19" s="73">
        <v>22</v>
      </c>
      <c r="F19" s="73" t="s">
        <v>175</v>
      </c>
      <c r="G19" s="76" t="s">
        <v>204</v>
      </c>
      <c r="H19" s="74" t="s">
        <v>177</v>
      </c>
      <c r="I19" s="77">
        <v>0</v>
      </c>
      <c r="J19" s="77">
        <v>5</v>
      </c>
      <c r="K19" s="73">
        <v>5</v>
      </c>
      <c r="L19" s="73">
        <v>22</v>
      </c>
    </row>
    <row r="20" spans="1:12" s="71" customFormat="1" ht="15">
      <c r="A20" s="72">
        <v>26</v>
      </c>
      <c r="B20" s="73">
        <v>22002312</v>
      </c>
      <c r="C20" s="74" t="s">
        <v>247</v>
      </c>
      <c r="D20" s="75" t="s">
        <v>248</v>
      </c>
      <c r="E20" s="73">
        <v>14</v>
      </c>
      <c r="F20" s="73" t="s">
        <v>175</v>
      </c>
      <c r="G20" s="76" t="s">
        <v>249</v>
      </c>
      <c r="H20" s="74" t="s">
        <v>177</v>
      </c>
      <c r="I20" s="77">
        <v>0</v>
      </c>
      <c r="J20" s="77">
        <v>3</v>
      </c>
      <c r="K20" s="73">
        <v>3</v>
      </c>
      <c r="L20" s="73">
        <v>14</v>
      </c>
    </row>
    <row r="21" spans="1:12" s="71" customFormat="1" ht="15">
      <c r="A21" s="72">
        <v>40</v>
      </c>
      <c r="B21" s="73">
        <v>22004112</v>
      </c>
      <c r="C21" s="74" t="s">
        <v>285</v>
      </c>
      <c r="D21" s="75" t="s">
        <v>248</v>
      </c>
      <c r="E21" s="73">
        <v>95</v>
      </c>
      <c r="F21" s="73" t="s">
        <v>175</v>
      </c>
      <c r="G21" s="76" t="s">
        <v>286</v>
      </c>
      <c r="H21" s="74" t="s">
        <v>177</v>
      </c>
      <c r="I21" s="77">
        <v>0</v>
      </c>
      <c r="J21" s="77">
        <v>41</v>
      </c>
      <c r="K21" s="73">
        <v>41</v>
      </c>
      <c r="L21" s="73">
        <v>95</v>
      </c>
    </row>
    <row r="22" spans="1:12" s="71" customFormat="1" ht="15">
      <c r="A22" s="72">
        <v>14</v>
      </c>
      <c r="B22" s="73">
        <v>22001417</v>
      </c>
      <c r="C22" s="74" t="s">
        <v>213</v>
      </c>
      <c r="D22" s="75" t="s">
        <v>214</v>
      </c>
      <c r="E22" s="73">
        <v>23</v>
      </c>
      <c r="F22" s="73" t="s">
        <v>175</v>
      </c>
      <c r="G22" s="76" t="s">
        <v>215</v>
      </c>
      <c r="H22" s="74" t="s">
        <v>177</v>
      </c>
      <c r="I22" s="77">
        <v>0</v>
      </c>
      <c r="J22" s="77">
        <v>7</v>
      </c>
      <c r="K22" s="73">
        <v>7</v>
      </c>
      <c r="L22" s="73">
        <v>23</v>
      </c>
    </row>
    <row r="23" spans="1:12" s="71" customFormat="1" ht="15">
      <c r="A23" s="72">
        <v>24</v>
      </c>
      <c r="B23" s="73">
        <v>22002254</v>
      </c>
      <c r="C23" s="74" t="s">
        <v>242</v>
      </c>
      <c r="D23" s="75" t="s">
        <v>243</v>
      </c>
      <c r="E23" s="73">
        <v>5</v>
      </c>
      <c r="F23" s="73" t="s">
        <v>175</v>
      </c>
      <c r="G23" s="76" t="s">
        <v>244</v>
      </c>
      <c r="H23" s="74" t="s">
        <v>177</v>
      </c>
      <c r="I23" s="77">
        <v>0</v>
      </c>
      <c r="J23" s="77">
        <v>1</v>
      </c>
      <c r="K23" s="73">
        <v>1</v>
      </c>
      <c r="L23" s="73">
        <v>5</v>
      </c>
    </row>
    <row r="24" spans="1:12" s="71" customFormat="1" ht="15">
      <c r="A24" s="72">
        <v>17</v>
      </c>
      <c r="B24" s="73">
        <v>22001536</v>
      </c>
      <c r="C24" s="74" t="s">
        <v>222</v>
      </c>
      <c r="D24" s="75" t="s">
        <v>223</v>
      </c>
      <c r="E24" s="73">
        <v>76</v>
      </c>
      <c r="F24" s="73" t="s">
        <v>175</v>
      </c>
      <c r="G24" s="76" t="s">
        <v>224</v>
      </c>
      <c r="H24" s="74" t="s">
        <v>177</v>
      </c>
      <c r="I24" s="77">
        <v>0</v>
      </c>
      <c r="J24" s="77">
        <v>34</v>
      </c>
      <c r="K24" s="73">
        <v>34</v>
      </c>
      <c r="L24" s="73">
        <v>76</v>
      </c>
    </row>
    <row r="25" spans="1:12" s="71" customFormat="1" ht="15">
      <c r="A25" s="72">
        <v>7</v>
      </c>
      <c r="B25" s="73">
        <v>22000857</v>
      </c>
      <c r="C25" s="74" t="s">
        <v>194</v>
      </c>
      <c r="D25" s="75" t="s">
        <v>195</v>
      </c>
      <c r="E25" s="73">
        <v>121</v>
      </c>
      <c r="F25" s="73" t="s">
        <v>175</v>
      </c>
      <c r="G25" s="76" t="s">
        <v>196</v>
      </c>
      <c r="H25" s="74" t="s">
        <v>177</v>
      </c>
      <c r="I25" s="77">
        <v>1</v>
      </c>
      <c r="J25" s="77">
        <v>50</v>
      </c>
      <c r="K25" s="73">
        <v>51</v>
      </c>
      <c r="L25" s="73">
        <v>121</v>
      </c>
    </row>
    <row r="26" spans="1:12" s="71" customFormat="1" ht="15">
      <c r="A26" s="72">
        <v>18</v>
      </c>
      <c r="B26" s="73">
        <v>22001667</v>
      </c>
      <c r="C26" s="74" t="s">
        <v>225</v>
      </c>
      <c r="D26" s="75" t="s">
        <v>226</v>
      </c>
      <c r="E26" s="73">
        <v>7</v>
      </c>
      <c r="F26" s="73" t="s">
        <v>175</v>
      </c>
      <c r="G26" s="76" t="s">
        <v>227</v>
      </c>
      <c r="H26" s="74" t="s">
        <v>177</v>
      </c>
      <c r="I26" s="77">
        <v>0</v>
      </c>
      <c r="J26" s="77">
        <v>2</v>
      </c>
      <c r="K26" s="73">
        <v>2</v>
      </c>
      <c r="L26" s="73">
        <v>7</v>
      </c>
    </row>
    <row r="27" spans="1:12" s="71" customFormat="1" ht="15">
      <c r="A27" s="72">
        <v>21</v>
      </c>
      <c r="B27" s="73">
        <v>22002138</v>
      </c>
      <c r="C27" s="74" t="s">
        <v>234</v>
      </c>
      <c r="D27" s="75" t="s">
        <v>226</v>
      </c>
      <c r="E27" s="73">
        <v>184</v>
      </c>
      <c r="F27" s="73" t="s">
        <v>175</v>
      </c>
      <c r="G27" s="76" t="s">
        <v>235</v>
      </c>
      <c r="H27" s="74" t="s">
        <v>177</v>
      </c>
      <c r="I27" s="77">
        <v>0</v>
      </c>
      <c r="J27" s="77">
        <v>66</v>
      </c>
      <c r="K27" s="73">
        <v>66</v>
      </c>
      <c r="L27" s="73">
        <v>184</v>
      </c>
    </row>
    <row r="28" spans="1:12" s="71" customFormat="1" ht="15">
      <c r="A28" s="72">
        <v>20</v>
      </c>
      <c r="B28" s="73">
        <v>22002115</v>
      </c>
      <c r="C28" s="74" t="s">
        <v>231</v>
      </c>
      <c r="D28" s="75" t="s">
        <v>232</v>
      </c>
      <c r="E28" s="73">
        <v>15</v>
      </c>
      <c r="F28" s="73" t="s">
        <v>180</v>
      </c>
      <c r="G28" s="76" t="s">
        <v>233</v>
      </c>
      <c r="H28" s="74" t="s">
        <v>177</v>
      </c>
      <c r="I28" s="77">
        <v>0</v>
      </c>
      <c r="J28" s="77">
        <v>5</v>
      </c>
      <c r="K28" s="73">
        <v>5</v>
      </c>
      <c r="L28" s="73">
        <v>15</v>
      </c>
    </row>
    <row r="29" spans="1:12" s="71" customFormat="1" ht="15">
      <c r="A29" s="72">
        <v>33</v>
      </c>
      <c r="B29" s="73">
        <v>22002521</v>
      </c>
      <c r="C29" s="74" t="s">
        <v>267</v>
      </c>
      <c r="D29" s="75" t="s">
        <v>232</v>
      </c>
      <c r="E29" s="73">
        <v>53</v>
      </c>
      <c r="F29" s="73" t="s">
        <v>180</v>
      </c>
      <c r="G29" s="76" t="s">
        <v>268</v>
      </c>
      <c r="H29" s="74" t="s">
        <v>177</v>
      </c>
      <c r="I29" s="77">
        <v>0</v>
      </c>
      <c r="J29" s="77">
        <v>16</v>
      </c>
      <c r="K29" s="73">
        <v>16</v>
      </c>
      <c r="L29" s="73">
        <v>53</v>
      </c>
    </row>
    <row r="30" spans="1:12" s="71" customFormat="1" ht="15">
      <c r="A30" s="72">
        <v>38</v>
      </c>
      <c r="B30" s="73">
        <v>22003356</v>
      </c>
      <c r="C30" s="74" t="s">
        <v>280</v>
      </c>
      <c r="D30" s="75" t="s">
        <v>232</v>
      </c>
      <c r="E30" s="73">
        <v>21</v>
      </c>
      <c r="F30" s="73" t="s">
        <v>180</v>
      </c>
      <c r="G30" s="76" t="s">
        <v>281</v>
      </c>
      <c r="H30" s="74" t="s">
        <v>177</v>
      </c>
      <c r="I30" s="77">
        <v>1</v>
      </c>
      <c r="J30" s="77">
        <v>6</v>
      </c>
      <c r="K30" s="73">
        <v>7</v>
      </c>
      <c r="L30" s="73">
        <v>21</v>
      </c>
    </row>
    <row r="31" spans="1:12" s="71" customFormat="1" ht="15">
      <c r="A31" s="72">
        <v>39</v>
      </c>
      <c r="B31" s="73">
        <v>22003926</v>
      </c>
      <c r="C31" s="74" t="s">
        <v>282</v>
      </c>
      <c r="D31" s="75" t="s">
        <v>283</v>
      </c>
      <c r="E31" s="73">
        <v>32</v>
      </c>
      <c r="F31" s="73" t="s">
        <v>180</v>
      </c>
      <c r="G31" s="76" t="s">
        <v>284</v>
      </c>
      <c r="H31" s="74" t="s">
        <v>177</v>
      </c>
      <c r="I31" s="77">
        <v>2</v>
      </c>
      <c r="J31" s="77">
        <v>10</v>
      </c>
      <c r="K31" s="73">
        <v>12</v>
      </c>
      <c r="L31" s="73">
        <v>32</v>
      </c>
    </row>
    <row r="32" spans="1:12" s="71" customFormat="1" ht="15">
      <c r="A32" s="72">
        <v>4</v>
      </c>
      <c r="B32" s="73">
        <v>22000662</v>
      </c>
      <c r="C32" s="74" t="s">
        <v>185</v>
      </c>
      <c r="D32" s="75" t="s">
        <v>186</v>
      </c>
      <c r="E32" s="73">
        <v>34</v>
      </c>
      <c r="F32" s="73" t="s">
        <v>175</v>
      </c>
      <c r="G32" s="76" t="s">
        <v>187</v>
      </c>
      <c r="H32" s="74" t="s">
        <v>177</v>
      </c>
      <c r="I32" s="77">
        <v>1</v>
      </c>
      <c r="J32" s="77">
        <v>9</v>
      </c>
      <c r="K32" s="73">
        <v>10</v>
      </c>
      <c r="L32" s="73">
        <v>34</v>
      </c>
    </row>
    <row r="33" spans="1:12" s="71" customFormat="1" ht="15">
      <c r="A33" s="72">
        <v>25</v>
      </c>
      <c r="B33" s="73">
        <v>22002304</v>
      </c>
      <c r="C33" s="74" t="s">
        <v>245</v>
      </c>
      <c r="D33" s="75" t="s">
        <v>186</v>
      </c>
      <c r="E33" s="73">
        <v>21</v>
      </c>
      <c r="F33" s="73" t="s">
        <v>175</v>
      </c>
      <c r="G33" s="76" t="s">
        <v>246</v>
      </c>
      <c r="H33" s="74" t="s">
        <v>177</v>
      </c>
      <c r="I33" s="77">
        <v>1</v>
      </c>
      <c r="J33" s="77">
        <v>5</v>
      </c>
      <c r="K33" s="73">
        <v>6</v>
      </c>
      <c r="L33" s="73">
        <v>21</v>
      </c>
    </row>
    <row r="34" spans="1:12" s="71" customFormat="1" ht="15">
      <c r="A34" s="72">
        <v>43</v>
      </c>
      <c r="B34" s="73">
        <v>22004672</v>
      </c>
      <c r="C34" s="74" t="s">
        <v>293</v>
      </c>
      <c r="D34" s="75" t="s">
        <v>186</v>
      </c>
      <c r="E34" s="73">
        <v>92</v>
      </c>
      <c r="F34" s="73" t="s">
        <v>175</v>
      </c>
      <c r="G34" s="76" t="s">
        <v>294</v>
      </c>
      <c r="H34" s="74" t="s">
        <v>177</v>
      </c>
      <c r="I34" s="77">
        <v>2</v>
      </c>
      <c r="J34" s="77">
        <v>34</v>
      </c>
      <c r="K34" s="73">
        <v>36</v>
      </c>
      <c r="L34" s="73">
        <v>92</v>
      </c>
    </row>
    <row r="35" spans="1:12" s="71" customFormat="1" ht="15">
      <c r="A35" s="72">
        <v>34</v>
      </c>
      <c r="B35" s="73">
        <v>22002523</v>
      </c>
      <c r="C35" s="74" t="s">
        <v>269</v>
      </c>
      <c r="D35" s="75" t="s">
        <v>175</v>
      </c>
      <c r="E35" s="73">
        <v>15</v>
      </c>
      <c r="F35" s="73" t="s">
        <v>175</v>
      </c>
      <c r="G35" s="76" t="s">
        <v>270</v>
      </c>
      <c r="H35" s="74" t="s">
        <v>177</v>
      </c>
      <c r="I35" s="77">
        <v>0</v>
      </c>
      <c r="J35" s="77">
        <v>5</v>
      </c>
      <c r="K35" s="73">
        <v>5</v>
      </c>
      <c r="L35" s="73">
        <v>15</v>
      </c>
    </row>
    <row r="36" spans="1:12" s="71" customFormat="1" ht="15">
      <c r="A36" s="72">
        <v>28</v>
      </c>
      <c r="B36" s="73">
        <v>22002320</v>
      </c>
      <c r="C36" s="74" t="s">
        <v>253</v>
      </c>
      <c r="D36" s="75" t="s">
        <v>254</v>
      </c>
      <c r="E36" s="73">
        <v>4</v>
      </c>
      <c r="F36" s="73" t="s">
        <v>180</v>
      </c>
      <c r="G36" s="76" t="s">
        <v>255</v>
      </c>
      <c r="H36" s="74" t="s">
        <v>177</v>
      </c>
      <c r="I36" s="77">
        <v>0</v>
      </c>
      <c r="J36" s="77">
        <v>2</v>
      </c>
      <c r="K36" s="73">
        <v>2</v>
      </c>
      <c r="L36" s="73">
        <v>4</v>
      </c>
    </row>
    <row r="37" spans="1:12" s="71" customFormat="1" ht="15">
      <c r="A37" s="72">
        <v>36</v>
      </c>
      <c r="B37" s="73">
        <v>22003264</v>
      </c>
      <c r="C37" s="74" t="s">
        <v>274</v>
      </c>
      <c r="D37" s="75" t="s">
        <v>275</v>
      </c>
      <c r="E37" s="73">
        <v>56</v>
      </c>
      <c r="F37" s="73" t="s">
        <v>180</v>
      </c>
      <c r="G37" s="76" t="s">
        <v>276</v>
      </c>
      <c r="H37" s="74" t="s">
        <v>177</v>
      </c>
      <c r="I37" s="77">
        <v>0</v>
      </c>
      <c r="J37" s="77">
        <v>19</v>
      </c>
      <c r="K37" s="73">
        <v>19</v>
      </c>
      <c r="L37" s="73">
        <v>56</v>
      </c>
    </row>
    <row r="38" spans="1:12" s="71" customFormat="1" ht="15">
      <c r="A38" s="72">
        <v>46</v>
      </c>
      <c r="B38" s="73">
        <v>22005698</v>
      </c>
      <c r="C38" s="74" t="s">
        <v>301</v>
      </c>
      <c r="D38" s="75" t="s">
        <v>302</v>
      </c>
      <c r="E38" s="73">
        <v>26</v>
      </c>
      <c r="F38" s="73" t="s">
        <v>175</v>
      </c>
      <c r="G38" s="76" t="s">
        <v>303</v>
      </c>
      <c r="H38" s="74" t="s">
        <v>177</v>
      </c>
      <c r="I38" s="77">
        <v>0</v>
      </c>
      <c r="J38" s="77">
        <v>11</v>
      </c>
      <c r="K38" s="73">
        <v>11</v>
      </c>
      <c r="L38" s="73">
        <v>26</v>
      </c>
    </row>
    <row r="39" spans="1:12" s="71" customFormat="1" ht="15">
      <c r="A39" s="72">
        <v>13</v>
      </c>
      <c r="B39" s="73">
        <v>22001282</v>
      </c>
      <c r="C39" s="74" t="s">
        <v>210</v>
      </c>
      <c r="D39" s="75" t="s">
        <v>211</v>
      </c>
      <c r="E39" s="73">
        <v>94</v>
      </c>
      <c r="F39" s="73" t="s">
        <v>180</v>
      </c>
      <c r="G39" s="76" t="s">
        <v>212</v>
      </c>
      <c r="H39" s="74" t="s">
        <v>177</v>
      </c>
      <c r="I39" s="77">
        <v>1</v>
      </c>
      <c r="J39" s="77">
        <v>31</v>
      </c>
      <c r="K39" s="73">
        <v>32</v>
      </c>
      <c r="L39" s="73">
        <v>94</v>
      </c>
    </row>
    <row r="40" spans="1:12" s="71" customFormat="1" ht="15">
      <c r="A40" s="72">
        <v>44</v>
      </c>
      <c r="B40" s="73">
        <v>22005585</v>
      </c>
      <c r="C40" s="74" t="s">
        <v>295</v>
      </c>
      <c r="D40" s="75" t="s">
        <v>296</v>
      </c>
      <c r="E40" s="73">
        <v>41</v>
      </c>
      <c r="F40" s="73" t="s">
        <v>175</v>
      </c>
      <c r="G40" s="76" t="s">
        <v>297</v>
      </c>
      <c r="H40" s="74" t="s">
        <v>177</v>
      </c>
      <c r="I40" s="77">
        <v>1</v>
      </c>
      <c r="J40" s="77">
        <v>20</v>
      </c>
      <c r="K40" s="73">
        <v>21</v>
      </c>
      <c r="L40" s="73">
        <v>41</v>
      </c>
    </row>
    <row r="41" spans="1:12" s="71" customFormat="1" ht="15">
      <c r="A41" s="72">
        <v>23</v>
      </c>
      <c r="B41" s="73">
        <v>22002252</v>
      </c>
      <c r="C41" s="74" t="s">
        <v>239</v>
      </c>
      <c r="D41" s="75" t="s">
        <v>240</v>
      </c>
      <c r="E41" s="73">
        <v>23</v>
      </c>
      <c r="F41" s="73" t="s">
        <v>175</v>
      </c>
      <c r="G41" s="76" t="s">
        <v>241</v>
      </c>
      <c r="H41" s="74" t="s">
        <v>177</v>
      </c>
      <c r="I41" s="77">
        <v>0</v>
      </c>
      <c r="J41" s="77">
        <v>7</v>
      </c>
      <c r="K41" s="73">
        <v>7</v>
      </c>
      <c r="L41" s="73">
        <v>23</v>
      </c>
    </row>
    <row r="42" spans="1:12" s="71" customFormat="1" ht="15">
      <c r="A42" s="72">
        <v>19</v>
      </c>
      <c r="B42" s="73">
        <v>22001721</v>
      </c>
      <c r="C42" s="74" t="s">
        <v>228</v>
      </c>
      <c r="D42" s="75" t="s">
        <v>229</v>
      </c>
      <c r="E42" s="73">
        <v>22</v>
      </c>
      <c r="F42" s="73" t="s">
        <v>175</v>
      </c>
      <c r="G42" s="76" t="s">
        <v>230</v>
      </c>
      <c r="H42" s="74" t="s">
        <v>177</v>
      </c>
      <c r="I42" s="77">
        <v>0</v>
      </c>
      <c r="J42" s="77">
        <v>7</v>
      </c>
      <c r="K42" s="73">
        <v>7</v>
      </c>
      <c r="L42" s="73">
        <v>22</v>
      </c>
    </row>
    <row r="43" spans="1:12" s="71" customFormat="1" ht="15">
      <c r="A43" s="72">
        <v>15</v>
      </c>
      <c r="B43" s="73">
        <v>22001440</v>
      </c>
      <c r="C43" s="74" t="s">
        <v>216</v>
      </c>
      <c r="D43" s="75" t="s">
        <v>217</v>
      </c>
      <c r="E43" s="73">
        <v>4</v>
      </c>
      <c r="F43" s="73" t="s">
        <v>180</v>
      </c>
      <c r="G43" s="76" t="s">
        <v>218</v>
      </c>
      <c r="H43" s="74" t="s">
        <v>177</v>
      </c>
      <c r="I43" s="77">
        <v>0</v>
      </c>
      <c r="J43" s="77">
        <v>2</v>
      </c>
      <c r="K43" s="73">
        <v>2</v>
      </c>
      <c r="L43" s="73">
        <v>4</v>
      </c>
    </row>
    <row r="44" spans="1:12" s="71" customFormat="1" ht="15">
      <c r="A44" s="72">
        <v>41</v>
      </c>
      <c r="B44" s="73">
        <v>22004400</v>
      </c>
      <c r="C44" s="74" t="s">
        <v>287</v>
      </c>
      <c r="D44" s="75" t="s">
        <v>288</v>
      </c>
      <c r="E44" s="73">
        <v>42</v>
      </c>
      <c r="F44" s="73" t="s">
        <v>180</v>
      </c>
      <c r="G44" s="76" t="s">
        <v>289</v>
      </c>
      <c r="H44" s="74" t="s">
        <v>177</v>
      </c>
      <c r="I44" s="77">
        <v>0</v>
      </c>
      <c r="J44" s="77">
        <v>11</v>
      </c>
      <c r="K44" s="73">
        <v>11</v>
      </c>
      <c r="L44" s="73">
        <v>42</v>
      </c>
    </row>
    <row r="45" spans="1:12" s="71" customFormat="1" ht="15">
      <c r="A45" s="72">
        <v>8</v>
      </c>
      <c r="B45" s="73">
        <v>22000971</v>
      </c>
      <c r="C45" s="74" t="s">
        <v>197</v>
      </c>
      <c r="D45" s="75" t="s">
        <v>198</v>
      </c>
      <c r="E45" s="73">
        <v>108</v>
      </c>
      <c r="F45" s="73" t="s">
        <v>175</v>
      </c>
      <c r="G45" s="76" t="s">
        <v>199</v>
      </c>
      <c r="H45" s="74" t="s">
        <v>177</v>
      </c>
      <c r="I45" s="77">
        <v>0</v>
      </c>
      <c r="J45" s="77">
        <v>41</v>
      </c>
      <c r="K45" s="73">
        <v>41</v>
      </c>
      <c r="L45" s="73">
        <v>108</v>
      </c>
    </row>
    <row r="46" spans="1:12" s="71" customFormat="1" ht="15">
      <c r="A46" s="72">
        <v>12</v>
      </c>
      <c r="B46" s="73">
        <v>22001171</v>
      </c>
      <c r="C46" s="74" t="s">
        <v>207</v>
      </c>
      <c r="D46" s="75" t="s">
        <v>208</v>
      </c>
      <c r="E46" s="73">
        <v>32</v>
      </c>
      <c r="F46" s="73" t="s">
        <v>175</v>
      </c>
      <c r="G46" s="76" t="s">
        <v>209</v>
      </c>
      <c r="H46" s="74" t="s">
        <v>177</v>
      </c>
      <c r="I46" s="77">
        <v>0</v>
      </c>
      <c r="J46" s="77">
        <v>15</v>
      </c>
      <c r="K46" s="73">
        <v>15</v>
      </c>
      <c r="L46" s="73">
        <v>32</v>
      </c>
    </row>
    <row r="47" spans="1:12" s="71" customFormat="1" ht="15">
      <c r="A47" s="72">
        <v>31</v>
      </c>
      <c r="B47" s="73">
        <v>22002440</v>
      </c>
      <c r="C47" s="74" t="s">
        <v>262</v>
      </c>
      <c r="D47" s="75" t="s">
        <v>263</v>
      </c>
      <c r="E47" s="73">
        <v>22</v>
      </c>
      <c r="F47" s="73" t="s">
        <v>180</v>
      </c>
      <c r="G47" s="76" t="s">
        <v>264</v>
      </c>
      <c r="H47" s="74" t="s">
        <v>177</v>
      </c>
      <c r="I47" s="77">
        <v>0</v>
      </c>
      <c r="J47" s="77">
        <v>7</v>
      </c>
      <c r="K47" s="73">
        <v>7</v>
      </c>
      <c r="L47" s="73">
        <v>22</v>
      </c>
    </row>
    <row r="48" spans="1:12" s="71" customFormat="1" ht="15">
      <c r="A48" s="72">
        <v>37</v>
      </c>
      <c r="B48" s="73">
        <v>22003287</v>
      </c>
      <c r="C48" s="74" t="s">
        <v>277</v>
      </c>
      <c r="D48" s="75" t="s">
        <v>278</v>
      </c>
      <c r="E48" s="73">
        <v>55</v>
      </c>
      <c r="F48" s="73" t="s">
        <v>180</v>
      </c>
      <c r="G48" s="76" t="s">
        <v>279</v>
      </c>
      <c r="H48" s="74" t="s">
        <v>177</v>
      </c>
      <c r="I48" s="77">
        <v>0</v>
      </c>
      <c r="J48" s="77">
        <v>20</v>
      </c>
      <c r="K48" s="73">
        <v>20</v>
      </c>
      <c r="L48" s="73">
        <v>55</v>
      </c>
    </row>
    <row r="49" spans="1:12" s="71" customFormat="1" ht="15">
      <c r="A49" s="72">
        <v>2</v>
      </c>
      <c r="B49" s="73">
        <v>22000558</v>
      </c>
      <c r="C49" s="74" t="s">
        <v>178</v>
      </c>
      <c r="D49" s="75" t="s">
        <v>179</v>
      </c>
      <c r="E49" s="73">
        <v>10</v>
      </c>
      <c r="F49" s="73" t="s">
        <v>180</v>
      </c>
      <c r="G49" s="76" t="s">
        <v>181</v>
      </c>
      <c r="H49" s="74" t="s">
        <v>177</v>
      </c>
      <c r="I49" s="77">
        <v>0</v>
      </c>
      <c r="J49" s="77">
        <v>4</v>
      </c>
      <c r="K49" s="73">
        <v>4</v>
      </c>
      <c r="L49" s="73">
        <v>10</v>
      </c>
    </row>
    <row r="50" spans="1:12" s="71" customFormat="1" ht="15">
      <c r="A50" s="72">
        <v>35</v>
      </c>
      <c r="B50" s="73">
        <v>22002725</v>
      </c>
      <c r="C50" s="74" t="s">
        <v>271</v>
      </c>
      <c r="D50" s="75" t="s">
        <v>272</v>
      </c>
      <c r="E50" s="73">
        <v>145</v>
      </c>
      <c r="F50" s="73" t="s">
        <v>175</v>
      </c>
      <c r="G50" s="76" t="s">
        <v>273</v>
      </c>
      <c r="H50" s="74" t="s">
        <v>177</v>
      </c>
      <c r="I50" s="77">
        <v>1</v>
      </c>
      <c r="J50" s="77">
        <v>51</v>
      </c>
      <c r="K50" s="73">
        <v>52</v>
      </c>
      <c r="L50" s="73">
        <v>145</v>
      </c>
    </row>
    <row r="51" spans="1:12" s="71" customFormat="1" ht="15">
      <c r="A51" s="72">
        <v>30</v>
      </c>
      <c r="B51" s="73">
        <v>22002423</v>
      </c>
      <c r="C51" s="74" t="s">
        <v>259</v>
      </c>
      <c r="D51" s="75" t="s">
        <v>260</v>
      </c>
      <c r="E51" s="73">
        <v>30</v>
      </c>
      <c r="F51" s="73" t="s">
        <v>175</v>
      </c>
      <c r="G51" s="76" t="s">
        <v>261</v>
      </c>
      <c r="H51" s="74" t="s">
        <v>177</v>
      </c>
      <c r="I51" s="77">
        <v>1</v>
      </c>
      <c r="J51" s="77">
        <v>8</v>
      </c>
      <c r="K51" s="73">
        <v>9</v>
      </c>
      <c r="L51" s="73">
        <v>30</v>
      </c>
    </row>
    <row r="52" spans="1:12" ht="12" customHeight="1">
      <c r="A52" s="78"/>
      <c r="B52" s="79"/>
      <c r="C52" s="79"/>
      <c r="D52" s="79"/>
      <c r="E52" s="79"/>
      <c r="F52" s="79"/>
      <c r="G52" s="79"/>
      <c r="H52" s="79"/>
      <c r="I52" s="79"/>
      <c r="J52" s="79"/>
      <c r="K52" s="66"/>
    </row>
    <row r="53" spans="1:12" ht="15.75" customHeight="1">
      <c r="A53" s="78"/>
      <c r="B53" s="148"/>
      <c r="C53" s="148"/>
      <c r="D53" s="80"/>
      <c r="E53" s="83"/>
      <c r="F53" s="81"/>
      <c r="G53" s="81"/>
      <c r="H53" s="81"/>
      <c r="I53" s="149" t="s">
        <v>306</v>
      </c>
      <c r="J53" s="149"/>
      <c r="K53" s="149"/>
    </row>
    <row r="54" spans="1:12">
      <c r="A54" s="78"/>
      <c r="B54" s="148"/>
      <c r="C54" s="148"/>
      <c r="D54" s="80"/>
      <c r="E54" s="83"/>
      <c r="F54" s="82"/>
      <c r="G54" s="82"/>
      <c r="H54" s="82"/>
      <c r="I54" s="150" t="s">
        <v>307</v>
      </c>
      <c r="J54" s="150"/>
      <c r="K54" s="150"/>
    </row>
    <row r="55" spans="1:12">
      <c r="A55" s="78"/>
      <c r="B55" s="80"/>
      <c r="C55" s="80"/>
      <c r="D55" s="80"/>
      <c r="E55" s="83"/>
      <c r="F55" s="80"/>
      <c r="G55" s="80"/>
      <c r="H55" s="80"/>
      <c r="I55" s="80"/>
      <c r="J55" s="80"/>
      <c r="K55" s="80"/>
    </row>
    <row r="56" spans="1:12">
      <c r="A56" s="78"/>
      <c r="B56" s="80"/>
      <c r="C56" s="80"/>
      <c r="D56" s="80"/>
      <c r="E56" s="83"/>
      <c r="F56" s="80"/>
      <c r="G56" s="80"/>
      <c r="H56" s="80"/>
      <c r="I56" s="80"/>
      <c r="J56" s="80"/>
      <c r="K56" s="80"/>
    </row>
    <row r="57" spans="1:12">
      <c r="A57" s="78"/>
      <c r="B57" s="143"/>
      <c r="C57" s="143"/>
      <c r="D57" s="84"/>
      <c r="E57" s="84"/>
      <c r="F57" s="85"/>
      <c r="G57" s="85"/>
      <c r="H57" s="85"/>
      <c r="I57" s="85"/>
      <c r="J57" s="85"/>
      <c r="K57" s="85"/>
    </row>
    <row r="58" spans="1:12">
      <c r="A58" s="78"/>
      <c r="B58" s="79"/>
      <c r="C58" s="79"/>
      <c r="D58" s="79"/>
      <c r="E58" s="79"/>
      <c r="F58" s="79"/>
      <c r="G58" s="79"/>
      <c r="H58" s="79"/>
      <c r="I58" s="144" t="s">
        <v>308</v>
      </c>
      <c r="J58" s="144"/>
      <c r="K58" s="144"/>
    </row>
    <row r="59" spans="1:12">
      <c r="A59" s="78"/>
      <c r="B59" s="79"/>
      <c r="C59" s="79"/>
      <c r="D59" s="79"/>
      <c r="E59" s="79"/>
      <c r="F59" s="79"/>
      <c r="G59" s="79"/>
      <c r="H59" s="79"/>
      <c r="I59" s="79"/>
      <c r="J59" s="79"/>
      <c r="K59" s="79"/>
    </row>
    <row r="60" spans="1:12">
      <c r="A60" s="78"/>
      <c r="B60" s="79"/>
      <c r="C60" s="79"/>
      <c r="D60" s="79"/>
      <c r="E60" s="79"/>
      <c r="F60" s="79"/>
      <c r="G60" s="79"/>
      <c r="H60" s="79"/>
      <c r="I60" s="79"/>
      <c r="J60" s="79"/>
      <c r="K60" s="79"/>
    </row>
    <row r="61" spans="1:12">
      <c r="A61" s="78"/>
      <c r="B61" s="145"/>
      <c r="C61" s="145"/>
      <c r="D61" s="86"/>
      <c r="E61" s="86"/>
      <c r="F61" s="86"/>
      <c r="G61" s="86"/>
      <c r="H61" s="86"/>
      <c r="I61" s="86"/>
      <c r="J61" s="86"/>
      <c r="K61" s="66"/>
    </row>
    <row r="62" spans="1:12">
      <c r="A62" s="78"/>
      <c r="B62" s="66"/>
      <c r="C62" s="66"/>
      <c r="D62" s="66"/>
      <c r="E62" s="66"/>
      <c r="F62" s="66"/>
      <c r="G62" s="66"/>
      <c r="H62" s="66"/>
      <c r="I62" s="66"/>
      <c r="J62" s="66"/>
      <c r="K62" s="66"/>
    </row>
    <row r="63" spans="1:12">
      <c r="A63" s="87"/>
      <c r="B63" s="88"/>
      <c r="C63" s="88"/>
      <c r="D63" s="88"/>
      <c r="E63" s="88"/>
      <c r="F63" s="88"/>
      <c r="G63" s="88"/>
      <c r="H63" s="88"/>
      <c r="I63" s="88"/>
      <c r="J63" s="88"/>
    </row>
  </sheetData>
  <sortState ref="A5:WVT51">
    <sortCondition ref="D5:D51"/>
  </sortState>
  <mergeCells count="9">
    <mergeCell ref="B57:C57"/>
    <mergeCell ref="I58:K58"/>
    <mergeCell ref="B61:C61"/>
    <mergeCell ref="A1:K1"/>
    <mergeCell ref="A2:K2"/>
    <mergeCell ref="B53:C53"/>
    <mergeCell ref="I53:K53"/>
    <mergeCell ref="B54:C54"/>
    <mergeCell ref="I54:K5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62"/>
      <c r="B2" s="162"/>
      <c r="C2" s="116"/>
      <c r="D2" s="116"/>
      <c r="E2" s="116"/>
      <c r="F2" s="116"/>
      <c r="G2" s="116"/>
      <c r="H2" s="3"/>
      <c r="I2" s="3"/>
      <c r="J2" s="3"/>
      <c r="K2" s="3"/>
      <c r="L2" s="3"/>
      <c r="M2" s="3"/>
      <c r="N2" s="3"/>
      <c r="O2" s="3"/>
      <c r="P2" s="3"/>
      <c r="Q2" s="3"/>
      <c r="R2" s="3"/>
      <c r="S2" s="3"/>
      <c r="T2" s="3"/>
    </row>
    <row r="3" spans="1:20" ht="9.9499999999999993" customHeight="1">
      <c r="A3" s="116"/>
      <c r="B3" s="116"/>
      <c r="C3" s="136"/>
      <c r="D3" s="136"/>
      <c r="E3" s="136"/>
      <c r="F3" s="136"/>
      <c r="G3" s="136"/>
      <c r="H3" s="3"/>
      <c r="I3" s="3"/>
      <c r="J3" s="3"/>
      <c r="K3" s="3"/>
      <c r="L3" s="3"/>
      <c r="M3" s="3"/>
      <c r="N3" s="3"/>
      <c r="O3" s="3"/>
      <c r="P3" s="3"/>
      <c r="Q3" s="3"/>
      <c r="R3" s="3"/>
      <c r="S3" s="3"/>
      <c r="T3" s="3"/>
    </row>
    <row r="4" spans="1:20" ht="21.95" customHeight="1">
      <c r="A4" s="137" t="s">
        <v>61</v>
      </c>
      <c r="B4" s="137"/>
      <c r="C4" s="137"/>
      <c r="D4" s="137"/>
      <c r="E4" s="137"/>
      <c r="F4" s="137"/>
      <c r="G4" s="137"/>
      <c r="H4" s="5"/>
      <c r="I4" s="5"/>
      <c r="J4" s="5"/>
      <c r="K4" s="5"/>
      <c r="L4" s="5"/>
      <c r="M4" s="5"/>
      <c r="N4" s="5"/>
      <c r="O4" s="5"/>
      <c r="P4" s="5"/>
      <c r="Q4" s="5"/>
      <c r="R4" s="5"/>
      <c r="S4" s="5"/>
      <c r="T4" s="5"/>
    </row>
    <row r="5" spans="1:20" s="8" customFormat="1" ht="15" customHeight="1">
      <c r="A5" s="6"/>
      <c r="B5" s="158" t="s">
        <v>9</v>
      </c>
      <c r="C5" s="158"/>
      <c r="D5" s="6"/>
      <c r="E5" s="6"/>
      <c r="F5" s="6"/>
      <c r="G5" s="39"/>
      <c r="H5" s="7"/>
      <c r="I5" s="7"/>
      <c r="J5" s="7"/>
      <c r="K5" s="7"/>
      <c r="L5" s="7"/>
      <c r="M5" s="7"/>
      <c r="N5" s="7"/>
      <c r="O5" s="7"/>
      <c r="P5" s="7"/>
      <c r="Q5" s="7"/>
      <c r="R5" s="7"/>
      <c r="S5" s="7"/>
      <c r="T5" s="7"/>
    </row>
    <row r="6" spans="1:20" s="8" customFormat="1" ht="15" customHeight="1">
      <c r="A6" s="9"/>
      <c r="B6" s="159" t="s">
        <v>49</v>
      </c>
      <c r="C6" s="15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1"/>
      <c r="B10" s="22" t="s">
        <v>50</v>
      </c>
      <c r="C10" s="28">
        <v>10</v>
      </c>
      <c r="D10" s="40"/>
      <c r="E10" s="14"/>
      <c r="F10" s="14"/>
      <c r="G10" s="14"/>
    </row>
    <row r="11" spans="1:20" s="12" customFormat="1" ht="14.1" customHeight="1">
      <c r="A11" s="152"/>
      <c r="B11" s="29" t="s">
        <v>96</v>
      </c>
      <c r="C11" s="28" t="s">
        <v>70</v>
      </c>
      <c r="D11" s="40"/>
      <c r="E11" s="14"/>
      <c r="F11" s="14"/>
      <c r="G11" s="14"/>
    </row>
    <row r="12" spans="1:20" s="12" customFormat="1" ht="14.1" customHeight="1">
      <c r="A12" s="152"/>
      <c r="B12" s="29" t="s">
        <v>72</v>
      </c>
      <c r="C12" s="28" t="s">
        <v>71</v>
      </c>
      <c r="D12" s="40"/>
      <c r="E12" s="14"/>
      <c r="F12" s="14"/>
      <c r="G12" s="14"/>
    </row>
    <row r="13" spans="1:20" s="12" customFormat="1" ht="14.1" customHeight="1">
      <c r="A13" s="152"/>
      <c r="B13" s="29" t="s">
        <v>97</v>
      </c>
      <c r="C13" s="28">
        <v>-2</v>
      </c>
      <c r="D13" s="40"/>
      <c r="E13" s="14"/>
      <c r="F13" s="14"/>
      <c r="G13" s="14"/>
    </row>
    <row r="14" spans="1:20" s="12" customFormat="1" ht="14.1" customHeight="1">
      <c r="A14" s="152"/>
      <c r="B14" s="21" t="s">
        <v>20</v>
      </c>
      <c r="C14" s="13">
        <v>-3</v>
      </c>
      <c r="D14" s="40"/>
      <c r="E14" s="14"/>
      <c r="F14" s="14"/>
      <c r="G14" s="14"/>
    </row>
    <row r="15" spans="1:20" s="12" customFormat="1" ht="14.1" customHeight="1">
      <c r="A15" s="15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1"/>
      <c r="B17" s="30" t="s">
        <v>86</v>
      </c>
      <c r="C17" s="28">
        <v>5</v>
      </c>
      <c r="D17" s="40"/>
      <c r="E17" s="14"/>
      <c r="F17" s="14"/>
      <c r="G17" s="14"/>
    </row>
    <row r="18" spans="1:7" s="12" customFormat="1" ht="14.1" customHeight="1">
      <c r="A18" s="152"/>
      <c r="B18" s="30" t="s">
        <v>87</v>
      </c>
      <c r="C18" s="28">
        <v>5</v>
      </c>
      <c r="D18" s="40"/>
      <c r="E18" s="14"/>
      <c r="F18" s="14"/>
      <c r="G18" s="14"/>
    </row>
    <row r="19" spans="1:7" s="12" customFormat="1" ht="14.1" customHeight="1">
      <c r="A19" s="15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1"/>
      <c r="B21" s="22" t="s">
        <v>22</v>
      </c>
      <c r="C21" s="28">
        <v>5</v>
      </c>
      <c r="D21" s="40"/>
      <c r="E21" s="14"/>
      <c r="F21" s="14"/>
      <c r="G21" s="14"/>
    </row>
    <row r="22" spans="1:7" s="12" customFormat="1" ht="14.1" customHeight="1">
      <c r="A22" s="15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1"/>
      <c r="B26" s="21" t="s">
        <v>25</v>
      </c>
      <c r="C26" s="13">
        <v>10</v>
      </c>
      <c r="D26" s="40"/>
      <c r="E26" s="14"/>
      <c r="F26" s="14"/>
      <c r="G26" s="14"/>
    </row>
    <row r="27" spans="1:7" s="12" customFormat="1" ht="14.1" customHeight="1">
      <c r="A27" s="152"/>
      <c r="B27" s="21" t="s">
        <v>26</v>
      </c>
      <c r="C27" s="13">
        <v>9</v>
      </c>
      <c r="D27" s="40"/>
      <c r="E27" s="14"/>
      <c r="F27" s="14"/>
      <c r="G27" s="14"/>
    </row>
    <row r="28" spans="1:7" s="12" customFormat="1" ht="14.1" customHeight="1">
      <c r="A28" s="152"/>
      <c r="B28" s="21" t="s">
        <v>27</v>
      </c>
      <c r="C28" s="13">
        <v>8</v>
      </c>
      <c r="D28" s="40"/>
      <c r="E28" s="14"/>
      <c r="F28" s="14"/>
      <c r="G28" s="14"/>
    </row>
    <row r="29" spans="1:7" s="12" customFormat="1" ht="14.1" customHeight="1">
      <c r="A29" s="152"/>
      <c r="B29" s="21" t="s">
        <v>28</v>
      </c>
      <c r="C29" s="13">
        <v>7</v>
      </c>
      <c r="D29" s="40"/>
      <c r="E29" s="14"/>
      <c r="F29" s="14"/>
      <c r="G29" s="14"/>
    </row>
    <row r="30" spans="1:7" s="12" customFormat="1" ht="14.1" customHeight="1">
      <c r="A30" s="152"/>
      <c r="B30" s="21" t="s">
        <v>29</v>
      </c>
      <c r="C30" s="13">
        <v>6</v>
      </c>
      <c r="D30" s="40"/>
      <c r="E30" s="14"/>
      <c r="F30" s="14"/>
      <c r="G30" s="14"/>
    </row>
    <row r="31" spans="1:7" s="12" customFormat="1" ht="14.1" customHeight="1">
      <c r="A31" s="15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1"/>
      <c r="B37" s="29" t="s">
        <v>125</v>
      </c>
      <c r="C37" s="28">
        <v>5</v>
      </c>
      <c r="D37" s="40"/>
      <c r="E37" s="14"/>
      <c r="F37" s="14"/>
      <c r="G37" s="14"/>
    </row>
    <row r="38" spans="1:7" s="12" customFormat="1" ht="14.1" customHeight="1">
      <c r="A38" s="152"/>
      <c r="B38" s="35" t="s">
        <v>109</v>
      </c>
      <c r="C38" s="28">
        <v>5</v>
      </c>
      <c r="D38" s="40"/>
      <c r="E38" s="14"/>
      <c r="F38" s="14"/>
      <c r="G38" s="14"/>
    </row>
    <row r="39" spans="1:7" s="12" customFormat="1" ht="14.1" customHeight="1">
      <c r="A39" s="152"/>
      <c r="B39" s="29" t="s">
        <v>76</v>
      </c>
      <c r="C39" s="28">
        <v>5</v>
      </c>
      <c r="D39" s="40"/>
      <c r="E39" s="14"/>
      <c r="F39" s="14"/>
      <c r="G39" s="14"/>
    </row>
    <row r="40" spans="1:7" s="12" customFormat="1" ht="14.1" customHeight="1">
      <c r="A40" s="152"/>
      <c r="B40" s="29" t="s">
        <v>65</v>
      </c>
      <c r="C40" s="28">
        <v>5</v>
      </c>
      <c r="D40" s="40"/>
      <c r="E40" s="14"/>
      <c r="F40" s="14"/>
      <c r="G40" s="14"/>
    </row>
    <row r="41" spans="1:7" s="12" customFormat="1" ht="14.1" customHeight="1">
      <c r="A41" s="152"/>
      <c r="B41" s="29" t="s">
        <v>77</v>
      </c>
      <c r="C41" s="28">
        <v>5</v>
      </c>
      <c r="D41" s="40"/>
      <c r="E41" s="14"/>
      <c r="F41" s="14"/>
      <c r="G41" s="14"/>
    </row>
    <row r="42" spans="1:7" s="12" customFormat="1" ht="14.1" customHeight="1">
      <c r="A42" s="152"/>
      <c r="B42" s="29" t="s">
        <v>66</v>
      </c>
      <c r="C42" s="28">
        <v>5</v>
      </c>
      <c r="D42" s="40"/>
      <c r="E42" s="14"/>
      <c r="F42" s="14"/>
      <c r="G42" s="14"/>
    </row>
    <row r="43" spans="1:7" s="12" customFormat="1" ht="25.5">
      <c r="A43" s="152"/>
      <c r="B43" s="31" t="s">
        <v>80</v>
      </c>
      <c r="C43" s="28">
        <v>5</v>
      </c>
      <c r="D43" s="40"/>
      <c r="E43" s="14"/>
      <c r="F43" s="14"/>
      <c r="G43" s="14"/>
    </row>
    <row r="44" spans="1:7" s="12" customFormat="1" ht="14.1" customHeight="1">
      <c r="A44" s="152"/>
      <c r="B44" s="32" t="s">
        <v>89</v>
      </c>
      <c r="C44" s="13">
        <v>5</v>
      </c>
      <c r="D44" s="40"/>
      <c r="E44" s="14"/>
      <c r="F44" s="14"/>
      <c r="G44" s="14"/>
    </row>
    <row r="45" spans="1:7" s="12" customFormat="1" ht="14.1" customHeight="1">
      <c r="A45" s="15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1"/>
      <c r="B47" s="36" t="s">
        <v>99</v>
      </c>
      <c r="C47" s="37">
        <v>-1</v>
      </c>
      <c r="D47" s="40"/>
      <c r="E47" s="14"/>
      <c r="F47" s="14"/>
      <c r="G47" s="14"/>
    </row>
    <row r="48" spans="1:7" s="12" customFormat="1" ht="14.1" customHeight="1">
      <c r="A48" s="152"/>
      <c r="B48" s="21" t="s">
        <v>33</v>
      </c>
      <c r="C48" s="13">
        <v>-2</v>
      </c>
      <c r="D48" s="40"/>
      <c r="E48" s="14"/>
      <c r="F48" s="14"/>
      <c r="G48" s="14"/>
    </row>
    <row r="49" spans="1:7" s="12" customFormat="1" ht="14.1" customHeight="1">
      <c r="A49" s="152"/>
      <c r="B49" s="21" t="s">
        <v>34</v>
      </c>
      <c r="C49" s="13">
        <v>-5</v>
      </c>
      <c r="D49" s="40"/>
      <c r="E49" s="14"/>
      <c r="F49" s="14"/>
      <c r="G49" s="14"/>
    </row>
    <row r="50" spans="1:7" s="12" customFormat="1" ht="14.1" customHeight="1">
      <c r="A50" s="152"/>
      <c r="B50" s="36" t="s">
        <v>110</v>
      </c>
      <c r="C50" s="13">
        <v>-5</v>
      </c>
      <c r="D50" s="40"/>
      <c r="E50" s="14"/>
      <c r="F50" s="14"/>
      <c r="G50" s="14"/>
    </row>
    <row r="51" spans="1:7" s="12" customFormat="1" ht="14.1" customHeight="1">
      <c r="A51" s="152"/>
      <c r="B51" s="21" t="s">
        <v>35</v>
      </c>
      <c r="C51" s="13">
        <v>-5</v>
      </c>
      <c r="D51" s="40"/>
      <c r="E51" s="14"/>
      <c r="F51" s="14"/>
      <c r="G51" s="14"/>
    </row>
    <row r="52" spans="1:7" s="12" customFormat="1" ht="14.1" customHeight="1">
      <c r="A52" s="152"/>
      <c r="B52" s="21" t="s">
        <v>36</v>
      </c>
      <c r="C52" s="13">
        <v>-2</v>
      </c>
      <c r="D52" s="40"/>
      <c r="E52" s="14"/>
      <c r="F52" s="14"/>
      <c r="G52" s="14"/>
    </row>
    <row r="53" spans="1:7" s="12" customFormat="1" ht="14.1" customHeight="1">
      <c r="A53" s="152"/>
      <c r="B53" s="21" t="s">
        <v>37</v>
      </c>
      <c r="C53" s="13">
        <v>-10</v>
      </c>
      <c r="D53" s="40"/>
      <c r="E53" s="14"/>
      <c r="F53" s="14"/>
      <c r="G53" s="14"/>
    </row>
    <row r="54" spans="1:7" s="12" customFormat="1" ht="14.1" customHeight="1">
      <c r="A54" s="15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1"/>
      <c r="B58" s="30" t="s">
        <v>111</v>
      </c>
      <c r="C58" s="13">
        <v>4</v>
      </c>
      <c r="D58" s="40"/>
      <c r="E58" s="14"/>
      <c r="F58" s="14"/>
      <c r="G58" s="14"/>
    </row>
    <row r="59" spans="1:7" s="12" customFormat="1" ht="24.95" customHeight="1">
      <c r="A59" s="161"/>
      <c r="B59" s="30" t="s">
        <v>90</v>
      </c>
      <c r="C59" s="13">
        <v>5</v>
      </c>
      <c r="D59" s="40"/>
      <c r="E59" s="14"/>
      <c r="F59" s="14"/>
      <c r="G59" s="14"/>
    </row>
    <row r="60" spans="1:7" s="12" customFormat="1" ht="24.95" customHeight="1">
      <c r="A60" s="161"/>
      <c r="B60" s="30" t="s">
        <v>91</v>
      </c>
      <c r="C60" s="13">
        <v>10</v>
      </c>
      <c r="D60" s="40"/>
      <c r="E60" s="14"/>
      <c r="F60" s="14"/>
      <c r="G60" s="14"/>
    </row>
    <row r="61" spans="1:7" s="12" customFormat="1" ht="24.95" customHeight="1">
      <c r="A61" s="16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1"/>
      <c r="B63" s="36" t="s">
        <v>100</v>
      </c>
      <c r="C63" s="37">
        <v>5</v>
      </c>
      <c r="D63" s="40"/>
      <c r="E63" s="14"/>
      <c r="F63" s="14"/>
      <c r="G63" s="14"/>
    </row>
    <row r="64" spans="1:7" s="12" customFormat="1" ht="14.1" customHeight="1">
      <c r="A64" s="152"/>
      <c r="B64" s="29" t="s">
        <v>40</v>
      </c>
      <c r="C64" s="28">
        <v>5</v>
      </c>
      <c r="D64" s="40"/>
      <c r="E64" s="14"/>
      <c r="F64" s="14"/>
      <c r="G64" s="14"/>
    </row>
    <row r="65" spans="1:7" s="12" customFormat="1" ht="14.1" customHeight="1">
      <c r="A65" s="152"/>
      <c r="B65" s="21" t="s">
        <v>43</v>
      </c>
      <c r="C65" s="13">
        <v>5</v>
      </c>
      <c r="D65" s="40"/>
      <c r="E65" s="14"/>
      <c r="F65" s="14"/>
      <c r="G65" s="14"/>
    </row>
    <row r="66" spans="1:7" s="12" customFormat="1" ht="14.1" customHeight="1">
      <c r="A66" s="152"/>
      <c r="B66" s="32" t="s">
        <v>92</v>
      </c>
      <c r="C66" s="13">
        <v>5</v>
      </c>
      <c r="D66" s="40"/>
      <c r="E66" s="14"/>
      <c r="F66" s="14"/>
      <c r="G66" s="14"/>
    </row>
    <row r="67" spans="1:7" s="12" customFormat="1" ht="14.1" customHeight="1">
      <c r="A67" s="152"/>
      <c r="B67" s="32" t="s">
        <v>112</v>
      </c>
      <c r="C67" s="13">
        <v>5</v>
      </c>
      <c r="D67" s="40"/>
      <c r="E67" s="14"/>
      <c r="F67" s="14"/>
      <c r="G67" s="14"/>
    </row>
    <row r="68" spans="1:7" s="12" customFormat="1" ht="14.1" customHeight="1">
      <c r="A68" s="152"/>
      <c r="B68" s="21" t="s">
        <v>95</v>
      </c>
      <c r="C68" s="37">
        <v>5</v>
      </c>
      <c r="D68" s="40"/>
      <c r="E68" s="14"/>
      <c r="F68" s="14"/>
      <c r="G68" s="14"/>
    </row>
    <row r="69" spans="1:7" s="12" customFormat="1" ht="25.5">
      <c r="A69" s="15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1"/>
      <c r="B77" s="30" t="s">
        <v>93</v>
      </c>
      <c r="C77" s="13">
        <v>10</v>
      </c>
      <c r="D77" s="40"/>
      <c r="E77" s="14"/>
      <c r="F77" s="14"/>
      <c r="G77" s="14"/>
    </row>
    <row r="78" spans="1:7" s="12" customFormat="1" ht="24.95" customHeight="1">
      <c r="A78" s="152"/>
      <c r="B78" s="30" t="s">
        <v>94</v>
      </c>
      <c r="C78" s="13">
        <v>8</v>
      </c>
      <c r="D78" s="40"/>
      <c r="E78" s="14"/>
      <c r="F78" s="14"/>
      <c r="G78" s="14"/>
    </row>
    <row r="79" spans="1:7" s="12" customFormat="1" ht="14.1" customHeight="1">
      <c r="A79" s="152"/>
      <c r="B79" s="21" t="s">
        <v>54</v>
      </c>
      <c r="C79" s="13">
        <v>6</v>
      </c>
      <c r="D79" s="40"/>
      <c r="E79" s="14"/>
      <c r="F79" s="14"/>
      <c r="G79" s="14"/>
    </row>
    <row r="80" spans="1:7" s="12" customFormat="1" ht="14.1" customHeight="1">
      <c r="A80" s="152"/>
      <c r="B80" s="21" t="s">
        <v>44</v>
      </c>
      <c r="C80" s="13">
        <v>4</v>
      </c>
      <c r="D80" s="40"/>
      <c r="E80" s="14"/>
      <c r="F80" s="14"/>
      <c r="G80" s="14"/>
    </row>
    <row r="81" spans="1:7" s="12" customFormat="1" ht="24.95" customHeight="1">
      <c r="A81" s="152"/>
      <c r="B81" s="22" t="s">
        <v>55</v>
      </c>
      <c r="C81" s="13">
        <v>5</v>
      </c>
      <c r="D81" s="40"/>
      <c r="E81" s="14"/>
      <c r="F81" s="14"/>
      <c r="G81" s="14"/>
    </row>
    <row r="82" spans="1:7" s="12" customFormat="1" ht="14.1" customHeight="1">
      <c r="A82" s="152"/>
      <c r="B82" s="31" t="s">
        <v>81</v>
      </c>
      <c r="C82" s="28">
        <v>5</v>
      </c>
      <c r="D82" s="40"/>
      <c r="E82" s="14"/>
      <c r="F82" s="14"/>
      <c r="G82" s="14"/>
    </row>
    <row r="83" spans="1:7" s="12" customFormat="1" ht="14.1" customHeight="1">
      <c r="A83" s="152"/>
      <c r="B83" s="31" t="s">
        <v>45</v>
      </c>
      <c r="C83" s="28">
        <v>10</v>
      </c>
      <c r="D83" s="40"/>
      <c r="E83" s="14"/>
      <c r="F83" s="14"/>
      <c r="G83" s="14"/>
    </row>
    <row r="84" spans="1:7" s="12" customFormat="1" ht="14.1" customHeight="1">
      <c r="A84" s="152"/>
      <c r="B84" s="29" t="s">
        <v>53</v>
      </c>
      <c r="C84" s="28">
        <v>5</v>
      </c>
      <c r="D84" s="40"/>
      <c r="E84" s="14"/>
      <c r="F84" s="14"/>
      <c r="G84" s="14"/>
    </row>
    <row r="85" spans="1:7" s="12" customFormat="1" ht="14.1" customHeight="1">
      <c r="A85" s="152"/>
      <c r="B85" s="29" t="s">
        <v>63</v>
      </c>
      <c r="C85" s="28">
        <v>5</v>
      </c>
      <c r="D85" s="40"/>
      <c r="E85" s="14"/>
      <c r="F85" s="14"/>
      <c r="G85" s="14"/>
    </row>
    <row r="86" spans="1:7" s="12" customFormat="1" ht="25.5">
      <c r="A86" s="152"/>
      <c r="B86" s="38" t="s">
        <v>120</v>
      </c>
      <c r="C86" s="28">
        <v>5</v>
      </c>
      <c r="D86" s="40"/>
      <c r="E86" s="14"/>
      <c r="F86" s="14"/>
      <c r="G86" s="14"/>
    </row>
    <row r="87" spans="1:7" s="12" customFormat="1" ht="14.1" customHeight="1">
      <c r="A87" s="152"/>
      <c r="B87" s="29" t="s">
        <v>46</v>
      </c>
      <c r="C87" s="28">
        <v>5</v>
      </c>
      <c r="D87" s="40"/>
      <c r="E87" s="14"/>
      <c r="F87" s="14"/>
      <c r="G87" s="14"/>
    </row>
    <row r="88" spans="1:7" s="12" customFormat="1" ht="14.1" customHeight="1">
      <c r="A88" s="152"/>
      <c r="B88" s="31" t="s">
        <v>56</v>
      </c>
      <c r="C88" s="28">
        <v>5</v>
      </c>
      <c r="D88" s="40"/>
      <c r="E88" s="14"/>
      <c r="F88" s="14"/>
      <c r="G88" s="14"/>
    </row>
    <row r="89" spans="1:7" s="12" customFormat="1" ht="14.1" customHeight="1">
      <c r="A89" s="152"/>
      <c r="B89" s="31" t="s">
        <v>57</v>
      </c>
      <c r="C89" s="28">
        <v>3</v>
      </c>
      <c r="D89" s="40"/>
      <c r="E89" s="14"/>
      <c r="F89" s="14"/>
      <c r="G89" s="14"/>
    </row>
    <row r="90" spans="1:7" s="12" customFormat="1" ht="14.1" customHeight="1">
      <c r="A90" s="152"/>
      <c r="B90" s="31" t="s">
        <v>47</v>
      </c>
      <c r="C90" s="28">
        <v>5</v>
      </c>
      <c r="D90" s="40"/>
      <c r="E90" s="14"/>
      <c r="F90" s="14"/>
      <c r="G90" s="14"/>
    </row>
    <row r="91" spans="1:7" s="12" customFormat="1" ht="14.1" customHeight="1">
      <c r="A91" s="152"/>
      <c r="B91" s="31" t="s">
        <v>58</v>
      </c>
      <c r="C91" s="28">
        <v>3</v>
      </c>
      <c r="D91" s="40"/>
      <c r="E91" s="14"/>
      <c r="F91" s="14"/>
      <c r="G91" s="14"/>
    </row>
    <row r="92" spans="1:7" s="12" customFormat="1" ht="14.1" customHeight="1">
      <c r="A92" s="15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1"/>
      <c r="B94" s="36" t="s">
        <v>114</v>
      </c>
      <c r="C94" s="28">
        <v>5</v>
      </c>
      <c r="D94" s="40"/>
      <c r="E94" s="14"/>
      <c r="F94" s="14"/>
      <c r="G94" s="14"/>
    </row>
    <row r="95" spans="1:7" s="12" customFormat="1" ht="14.1" customHeight="1">
      <c r="A95" s="152"/>
      <c r="B95" s="36" t="s">
        <v>115</v>
      </c>
      <c r="C95" s="28">
        <v>5</v>
      </c>
      <c r="D95" s="40"/>
      <c r="E95" s="14"/>
      <c r="F95" s="14"/>
      <c r="G95" s="14"/>
    </row>
    <row r="96" spans="1:7" s="12" customFormat="1" ht="14.1" customHeight="1">
      <c r="A96" s="152"/>
      <c r="B96" s="36" t="s">
        <v>116</v>
      </c>
      <c r="C96" s="28">
        <v>10</v>
      </c>
      <c r="D96" s="40"/>
      <c r="E96" s="14"/>
      <c r="F96" s="14"/>
      <c r="G96" s="14"/>
    </row>
    <row r="97" spans="1:7" s="12" customFormat="1" ht="14.1" customHeight="1">
      <c r="A97" s="15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1"/>
      <c r="B99" s="36" t="s">
        <v>117</v>
      </c>
      <c r="C99" s="28">
        <v>5</v>
      </c>
      <c r="D99" s="40"/>
      <c r="E99" s="14"/>
      <c r="F99" s="14"/>
      <c r="G99" s="14"/>
    </row>
    <row r="100" spans="1:7" s="12" customFormat="1" ht="14.1" customHeight="1">
      <c r="A100" s="15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4"/>
      <c r="B103" s="32" t="s">
        <v>122</v>
      </c>
      <c r="C103" s="28">
        <v>20</v>
      </c>
      <c r="D103" s="40"/>
      <c r="E103" s="14"/>
      <c r="F103" s="14"/>
      <c r="G103" s="14"/>
    </row>
    <row r="104" spans="1:7" s="12" customFormat="1" ht="14.1" customHeight="1">
      <c r="A104" s="155"/>
      <c r="B104" s="32" t="s">
        <v>121</v>
      </c>
      <c r="C104" s="28">
        <v>10</v>
      </c>
      <c r="D104" s="40"/>
      <c r="E104" s="14"/>
      <c r="F104" s="14"/>
      <c r="G104" s="14"/>
    </row>
    <row r="105" spans="1:7" s="12" customFormat="1" ht="14.1" customHeight="1">
      <c r="A105" s="155"/>
      <c r="B105" s="36" t="s">
        <v>119</v>
      </c>
      <c r="C105" s="37">
        <v>10</v>
      </c>
      <c r="D105" s="40"/>
      <c r="E105" s="14"/>
      <c r="F105" s="14"/>
      <c r="G105" s="14"/>
    </row>
    <row r="106" spans="1:7" s="12" customFormat="1" ht="14.1" customHeight="1">
      <c r="A106" s="155"/>
      <c r="B106" s="36" t="s">
        <v>105</v>
      </c>
      <c r="C106" s="37">
        <v>10</v>
      </c>
      <c r="D106" s="40"/>
      <c r="E106" s="14"/>
      <c r="F106" s="14"/>
      <c r="G106" s="14"/>
    </row>
    <row r="107" spans="1:7" s="12" customFormat="1" ht="14.1" customHeight="1">
      <c r="A107" s="155"/>
      <c r="B107" s="36" t="s">
        <v>126</v>
      </c>
      <c r="C107" s="37">
        <v>5</v>
      </c>
      <c r="D107" s="40"/>
      <c r="E107" s="14"/>
      <c r="F107" s="14"/>
      <c r="G107" s="14"/>
    </row>
    <row r="108" spans="1:7" s="12" customFormat="1" ht="14.1" customHeight="1">
      <c r="A108" s="155"/>
      <c r="B108" s="36" t="s">
        <v>106</v>
      </c>
      <c r="C108" s="37">
        <v>5</v>
      </c>
      <c r="D108" s="40"/>
      <c r="E108" s="14"/>
      <c r="F108" s="14"/>
      <c r="G108" s="14"/>
    </row>
    <row r="109" spans="1:7" s="12" customFormat="1" ht="14.1" customHeight="1">
      <c r="A109" s="155"/>
      <c r="B109" s="36" t="s">
        <v>107</v>
      </c>
      <c r="C109" s="37">
        <v>10</v>
      </c>
      <c r="D109" s="40"/>
      <c r="E109" s="14"/>
      <c r="F109" s="14"/>
      <c r="G109" s="14"/>
    </row>
    <row r="110" spans="1:7" s="12" customFormat="1" ht="14.1" customHeight="1">
      <c r="A110" s="15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0" t="s">
        <v>60</v>
      </c>
      <c r="D113" s="160"/>
      <c r="E113" s="160"/>
      <c r="F113" s="160"/>
      <c r="G113" s="160"/>
    </row>
    <row r="114" spans="1:7" ht="15" customHeight="1">
      <c r="B114" s="23" t="s">
        <v>16</v>
      </c>
      <c r="C114" s="157" t="s">
        <v>128</v>
      </c>
      <c r="D114" s="157"/>
      <c r="E114" s="157"/>
      <c r="F114" s="157"/>
      <c r="G114" s="15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2023-03-21T07:39:37Z</cp:lastPrinted>
  <dcterms:created xsi:type="dcterms:W3CDTF">1999-12-31T18:49:42Z</dcterms:created>
  <dcterms:modified xsi:type="dcterms:W3CDTF">2023-05-19T01:34:31Z</dcterms:modified>
</cp:coreProperties>
</file>