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mau-moi\"/>
    </mc:Choice>
  </mc:AlternateContent>
  <bookViews>
    <workbookView xWindow="0" yWindow="0" windowWidth="20490" windowHeight="780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G22" i="1" l="1"/>
  <c r="G23" i="1"/>
  <c r="G24" i="1"/>
  <c r="G25" i="1"/>
  <c r="G26" i="1"/>
  <c r="G27" i="1"/>
  <c r="G28" i="1"/>
  <c r="G29" i="1"/>
  <c r="G30" i="1"/>
  <c r="G31" i="1"/>
  <c r="G32" i="1"/>
  <c r="G21" i="1"/>
  <c r="E41" i="1" s="1"/>
  <c r="F41" i="1" s="1"/>
  <c r="E40" i="1" l="1"/>
  <c r="F40" i="1" s="1"/>
  <c r="E36" i="1"/>
  <c r="F36" i="1" s="1"/>
  <c r="E38" i="1"/>
  <c r="F38" i="1" s="1"/>
  <c r="E37" i="1"/>
  <c r="F37" i="1" s="1"/>
  <c r="E39" i="1"/>
  <c r="F39" i="1" s="1"/>
</calcChain>
</file>

<file path=xl/sharedStrings.xml><?xml version="1.0" encoding="utf-8"?>
<sst xmlns="http://schemas.openxmlformats.org/spreadsheetml/2006/main" count="57" uniqueCount="56">
  <si>
    <t>CỘNG HÒA XÃ HỘI CHỦ NGHĨA VIỆT NAM</t>
  </si>
  <si>
    <t>Độc lập - Tự do - Hạnh phúc</t>
  </si>
  <si>
    <t>TRƯỜNG CAO ĐẲNG LÝ TỰ TRỌNG</t>
  </si>
  <si>
    <t>THÀNH PHỐ HỒ CHÍ MINH</t>
  </si>
  <si>
    <t>BIÊN BẢN HỌP LỚP ĐÁNH GIÁ KẾT QUẢ RÈN LUYỆN SINH VIÊN</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</si>
  <si>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</si>
  <si>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</si>
  <si>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</si>
  <si>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</si>
  <si>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</si>
  <si>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</si>
  <si>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Thành phần tham dự: Tập thể lớp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</si>
  <si>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</si>
  <si>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</si>
  <si>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</si>
  <si>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</si>
  <si>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</si>
  <si>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</si>
  <si>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</si>
  <si>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</si>
  <si>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</si>
  <si>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</si>
  <si>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</si>
  <si>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</si>
  <si>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</si>
  <si>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</si>
  <si>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</si>
  <si>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</si>
  <si>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</si>
  <si>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</si>
  <si>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</si>
  <si>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</si>
  <si>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</si>
  <si>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</si>
  <si>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</si>
  <si>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</si>
  <si>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</si>
  <si>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</si>
  <si>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</si>
  <si>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</si>
  <si>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TRƯỞNG KHOA</t>
  </si>
  <si>
    <t>01</t>
  </si>
  <si>
    <t>02</t>
  </si>
  <si>
    <t>03</t>
  </si>
  <si>
    <t>04</t>
  </si>
  <si>
    <t>Nguyễn Văn</t>
  </si>
  <si>
    <t>D</t>
  </si>
  <si>
    <t>Không xếp loại</t>
  </si>
  <si>
    <t>KHOA DU LỊCH - KHÁCH SẠN</t>
  </si>
  <si>
    <t xml:space="preserve">HỌC KỲ I </t>
  </si>
  <si>
    <t>NĂM HỌC: 2023-2024</t>
  </si>
  <si>
    <t>Thành phố Hồ Chí Minh, ngày … tháng … năm 2024</t>
  </si>
  <si>
    <t>LỚP: …</t>
  </si>
  <si>
    <t>Thư ký: ……………; Chức vụ: Lớp trưởng</t>
  </si>
  <si>
    <t>Chủ tọa: Ông (Bà) ………….; Chức vụ: Cố vấn học tập.</t>
  </si>
  <si>
    <t>Hồ Gia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</si>
</sst>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i/>
      <sz val="13"/>
      <color theme="1"/>
      <name val="Times New Roman"/>
      <family val="1"/>
    </font>
    <font>
      <sz val="12"/>
      <color theme="0"/>
      <name val="Times New Roman"/>
      <family val="1"/>
    </font>
    <font>
      <b/>
      <sz val="11"/>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1">
    <xf numFmtId="0" fontId="0" fillId="0" borderId="0"/>
  </cellStyleXfs>
  <cellXfs count="4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5"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6" fillId="0" borderId="0" xfId="0" applyFont="1" applyAlignment="1">
      <alignment vertical="center"/>
    </xf>
    <xf numFmtId="0" fontId="2" fillId="0" borderId="10" xfId="0" applyFont="1" applyBorder="1" applyAlignment="1">
      <alignment horizontal="center"/>
    </xf>
    <xf numFmtId="0" fontId="2" fillId="0" borderId="11" xfId="0" applyFont="1" applyBorder="1" applyAlignment="1">
      <alignment horizontal="center"/>
    </xf>
    <xf numFmtId="9" fontId="3" fillId="0" borderId="1" xfId="0" applyNumberFormat="1"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4" name="Straight Connector 3"/>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tabSelected="1" topLeftCell="A52" zoomScaleNormal="100" workbookViewId="0">
      <selection activeCell="L59" sqref="L59"/>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33" t="s">
        <v>2</v>
      </c>
      <c r="B1" s="33"/>
      <c r="C1" s="33"/>
      <c r="D1" s="33"/>
      <c r="E1" s="27" t="s">
        <v>0</v>
      </c>
      <c r="F1" s="27"/>
      <c r="G1" s="27"/>
      <c r="H1" s="27"/>
      <c r="I1" s="27"/>
    </row>
    <row r="2" spans="1:9" s="3" customFormat="1" x14ac:dyDescent="0.25">
      <c r="A2" s="33" t="s">
        <v>3</v>
      </c>
      <c r="B2" s="33"/>
      <c r="C2" s="33"/>
      <c r="D2" s="33"/>
      <c r="E2" s="28" t="s">
        <v>1</v>
      </c>
      <c r="F2" s="28"/>
      <c r="G2" s="28"/>
      <c r="H2" s="28"/>
      <c r="I2" s="28"/>
    </row>
    <row r="3" spans="1:9" s="3" customFormat="1" x14ac:dyDescent="0.25">
      <c r="A3" s="27" t="s">
        <v>48</v>
      </c>
      <c r="B3" s="27"/>
      <c r="C3" s="27"/>
      <c r="D3" s="27"/>
      <c r="E3" s="19"/>
      <c r="F3" s="28"/>
      <c r="G3" s="28"/>
      <c r="H3" s="28"/>
      <c r="I3" s="28"/>
    </row>
    <row r="4" spans="1:9" s="3" customFormat="1" x14ac:dyDescent="0.25">
      <c r="A4" s="12"/>
      <c r="B4" s="12"/>
      <c r="C4" s="12"/>
      <c r="D4" s="12"/>
      <c r="E4" s="12"/>
      <c r="F4" s="5"/>
      <c r="G4" s="5"/>
      <c r="H4" s="5"/>
      <c r="I4" s="5"/>
    </row>
    <row r="5" spans="1:9" ht="23.25" customHeight="1" x14ac:dyDescent="0.25">
      <c r="A5" s="28" t="s">
        <v>4</v>
      </c>
      <c r="B5" s="28"/>
      <c r="C5" s="28"/>
      <c r="D5" s="28"/>
      <c r="E5" s="28"/>
      <c r="F5" s="28"/>
      <c r="G5" s="28"/>
      <c r="H5" s="28"/>
      <c r="I5" s="28"/>
    </row>
    <row r="6" spans="1:9" s="6" customFormat="1" x14ac:dyDescent="0.25">
      <c r="B6" s="43" t="s">
        <v>52</v>
      </c>
      <c r="C6" s="43"/>
      <c r="D6" s="43" t="s">
        <v>49</v>
      </c>
      <c r="E6" s="43"/>
      <c r="F6" s="43" t="s">
        <v>50</v>
      </c>
      <c r="G6" s="43"/>
      <c r="H6" s="43"/>
    </row>
    <row r="7" spans="1:9" s="6" customFormat="1" x14ac:dyDescent="0.25">
      <c r="E7" s="5"/>
      <c r="F7" s="5"/>
      <c r="G7" s="5"/>
    </row>
    <row r="8" spans="1:9" ht="21.75" customHeight="1" x14ac:dyDescent="0.25">
      <c r="A8" s="8" t="s">
        <v>5</v>
      </c>
      <c r="B8" s="1" t="s">
        <v>6</v>
      </c>
    </row>
    <row r="9" spans="1:9" ht="21.75" customHeight="1" x14ac:dyDescent="0.25">
      <c r="A9" s="8" t="s">
        <v>8</v>
      </c>
      <c r="B9" s="1" t="s">
        <v>7</v>
      </c>
    </row>
    <row r="10" spans="1:9" ht="21.75" customHeight="1" x14ac:dyDescent="0.25">
      <c r="A10" s="8" t="s">
        <v>9</v>
      </c>
      <c r="B10" s="6" t="s">
        <v>10</v>
      </c>
    </row>
    <row r="11" spans="1:9" ht="22.5" customHeight="1" x14ac:dyDescent="0.25">
      <c r="A11" s="8"/>
      <c r="B11" s="1" t="s">
        <v>54</v>
      </c>
    </row>
    <row r="12" spans="1:9" ht="22.5" customHeight="1" x14ac:dyDescent="0.25">
      <c r="A12" s="8"/>
      <c r="B12" s="1" t="s">
        <v>53</v>
      </c>
    </row>
    <row r="13" spans="1:9" ht="22.5" customHeight="1" x14ac:dyDescent="0.25">
      <c r="A13" s="8"/>
      <c r="B13" s="1" t="s">
        <v>11</v>
      </c>
    </row>
    <row r="14" spans="1:9" ht="22.5" customHeight="1" x14ac:dyDescent="0.25">
      <c r="A14" s="8"/>
      <c r="B14" s="1" t="s">
        <v>12</v>
      </c>
    </row>
    <row r="15" spans="1:9" ht="22.5" customHeight="1" x14ac:dyDescent="0.25">
      <c r="A15" s="8"/>
      <c r="B15" s="1" t="s">
        <v>13</v>
      </c>
    </row>
    <row r="16" spans="1:9" ht="22.5" customHeight="1" x14ac:dyDescent="0.25">
      <c r="A16" s="8" t="s">
        <v>15</v>
      </c>
      <c r="B16" s="6" t="s">
        <v>14</v>
      </c>
    </row>
    <row r="17" spans="1:10" ht="58.5" customHeight="1" x14ac:dyDescent="0.25">
      <c r="A17" s="41" t="s">
        <v>16</v>
      </c>
      <c r="B17" s="41"/>
      <c r="C17" s="41"/>
      <c r="D17" s="41"/>
      <c r="E17" s="41"/>
      <c r="F17" s="41"/>
      <c r="G17" s="41"/>
      <c r="H17" s="41"/>
      <c r="I17" s="41"/>
      <c r="J17" s="9"/>
    </row>
    <row r="18" spans="1:10" x14ac:dyDescent="0.25">
      <c r="A18" s="7"/>
    </row>
    <row r="19" spans="1:10" ht="33" customHeight="1" x14ac:dyDescent="0.25">
      <c r="A19" s="42" t="s">
        <v>17</v>
      </c>
      <c r="B19" s="42" t="s">
        <v>18</v>
      </c>
      <c r="C19" s="29" t="s">
        <v>19</v>
      </c>
      <c r="D19" s="30"/>
      <c r="E19" s="37" t="s">
        <v>20</v>
      </c>
      <c r="F19" s="39" t="s">
        <v>21</v>
      </c>
      <c r="G19" s="39"/>
      <c r="H19" s="39"/>
      <c r="I19" s="40" t="s">
        <v>25</v>
      </c>
    </row>
    <row r="20" spans="1:10" ht="16.5" customHeight="1" x14ac:dyDescent="0.25">
      <c r="A20" s="42"/>
      <c r="B20" s="42"/>
      <c r="C20" s="31"/>
      <c r="D20" s="32"/>
      <c r="E20" s="38"/>
      <c r="F20" s="10" t="s">
        <v>22</v>
      </c>
      <c r="G20" s="10" t="s">
        <v>23</v>
      </c>
      <c r="H20" s="10" t="s">
        <v>24</v>
      </c>
      <c r="I20" s="40"/>
    </row>
    <row r="21" spans="1:10" x14ac:dyDescent="0.25">
      <c r="A21" s="16" t="s">
        <v>41</v>
      </c>
      <c r="B21" s="14"/>
      <c r="C21" s="17" t="s">
        <v>45</v>
      </c>
      <c r="D21" s="18" t="s">
        <v>46</v>
      </c>
      <c r="E21" s="14">
        <v>50</v>
      </c>
      <c r="F21" s="14">
        <v>50</v>
      </c>
      <c r="G21" s="14" t="str">
        <f>IF(F21=0,"Không XL",IF(F21&lt;50,"Yếu",IF(F21&lt;70,"Trung bình",IF(F21&lt;80,"Khá",IF(F21&lt;90,"Tốt","Xuất sắc")))))</f>
        <v>Trung bình</v>
      </c>
      <c r="H21" s="26">
        <v>1</v>
      </c>
      <c r="I21" s="11"/>
    </row>
    <row r="22" spans="1:10" x14ac:dyDescent="0.25">
      <c r="A22" s="16" t="s">
        <v>42</v>
      </c>
      <c r="B22" s="14"/>
      <c r="C22" s="17"/>
      <c r="D22" s="18"/>
      <c r="E22" s="14"/>
      <c r="F22" s="14"/>
      <c r="G22" s="14" t="str">
        <f t="shared" ref="G22:G32" si="0">IF(F22=0,"Không XL",IF(F22&lt;50,"Yếu",IF(F22&lt;70,"Trung bình",IF(F22&lt;80,"Khá",IF(F22&lt;90,"Tốt","Xuất sắc")))))</f>
        <v>Không XL</v>
      </c>
      <c r="H22" s="26">
        <v>1</v>
      </c>
      <c r="I22" s="11"/>
    </row>
    <row r="23" spans="1:10" x14ac:dyDescent="0.25">
      <c r="A23" s="16" t="s">
        <v>43</v>
      </c>
      <c r="B23" s="14"/>
      <c r="C23" s="17"/>
      <c r="D23" s="18"/>
      <c r="E23" s="14"/>
      <c r="F23" s="14"/>
      <c r="G23" s="14" t="str">
        <f t="shared" si="0"/>
        <v>Không XL</v>
      </c>
      <c r="H23" s="26">
        <v>1</v>
      </c>
      <c r="I23" s="11"/>
    </row>
    <row r="24" spans="1:10" x14ac:dyDescent="0.25">
      <c r="A24" s="16" t="s">
        <v>44</v>
      </c>
      <c r="B24" s="14"/>
      <c r="C24" s="17"/>
      <c r="D24" s="18"/>
      <c r="E24" s="14"/>
      <c r="F24" s="14"/>
      <c r="G24" s="14" t="str">
        <f t="shared" si="0"/>
        <v>Không XL</v>
      </c>
      <c r="H24" s="26">
        <v>1</v>
      </c>
      <c r="I24" s="11"/>
    </row>
    <row r="25" spans="1:10" x14ac:dyDescent="0.25">
      <c r="A25" s="16"/>
      <c r="B25" s="14"/>
      <c r="C25" s="17"/>
      <c r="D25" s="18"/>
      <c r="E25" s="14"/>
      <c r="F25" s="14"/>
      <c r="G25" s="14" t="str">
        <f t="shared" si="0"/>
        <v>Không XL</v>
      </c>
      <c r="H25" s="26">
        <v>1</v>
      </c>
      <c r="I25" s="11"/>
    </row>
    <row r="26" spans="1:10" x14ac:dyDescent="0.25">
      <c r="A26" s="16"/>
      <c r="B26" s="14"/>
      <c r="C26" s="17"/>
      <c r="D26" s="18"/>
      <c r="E26" s="14"/>
      <c r="F26" s="14"/>
      <c r="G26" s="14" t="str">
        <f t="shared" si="0"/>
        <v>Không XL</v>
      </c>
      <c r="H26" s="26">
        <v>1</v>
      </c>
      <c r="I26" s="11"/>
    </row>
    <row r="27" spans="1:10" x14ac:dyDescent="0.25">
      <c r="A27" s="16"/>
      <c r="B27" s="14"/>
      <c r="C27" s="17"/>
      <c r="D27" s="18"/>
      <c r="E27" s="14"/>
      <c r="F27" s="14"/>
      <c r="G27" s="14" t="str">
        <f t="shared" si="0"/>
        <v>Không XL</v>
      </c>
      <c r="H27" s="26">
        <v>1</v>
      </c>
      <c r="I27" s="11"/>
    </row>
    <row r="28" spans="1:10" x14ac:dyDescent="0.25">
      <c r="A28" s="16"/>
      <c r="B28" s="14"/>
      <c r="C28" s="17"/>
      <c r="D28" s="18"/>
      <c r="E28" s="14"/>
      <c r="F28" s="14"/>
      <c r="G28" s="14" t="str">
        <f t="shared" si="0"/>
        <v>Không XL</v>
      </c>
      <c r="H28" s="26">
        <v>1</v>
      </c>
      <c r="I28" s="11"/>
    </row>
    <row r="29" spans="1:10" x14ac:dyDescent="0.25">
      <c r="A29" s="16"/>
      <c r="B29" s="14"/>
      <c r="C29" s="17"/>
      <c r="D29" s="18"/>
      <c r="E29" s="14"/>
      <c r="F29" s="14"/>
      <c r="G29" s="14" t="str">
        <f t="shared" si="0"/>
        <v>Không XL</v>
      </c>
      <c r="H29" s="26">
        <v>1</v>
      </c>
      <c r="I29" s="11"/>
    </row>
    <row r="30" spans="1:10" x14ac:dyDescent="0.25">
      <c r="A30" s="16"/>
      <c r="B30" s="14"/>
      <c r="C30" s="17"/>
      <c r="D30" s="18"/>
      <c r="E30" s="14"/>
      <c r="F30" s="14"/>
      <c r="G30" s="14" t="str">
        <f t="shared" si="0"/>
        <v>Không XL</v>
      </c>
      <c r="H30" s="26">
        <v>1</v>
      </c>
      <c r="I30" s="11"/>
    </row>
    <row r="31" spans="1:10" x14ac:dyDescent="0.25">
      <c r="A31" s="16"/>
      <c r="B31" s="14"/>
      <c r="C31" s="17"/>
      <c r="D31" s="18"/>
      <c r="E31" s="14"/>
      <c r="F31" s="14"/>
      <c r="G31" s="14" t="str">
        <f t="shared" si="0"/>
        <v>Không XL</v>
      </c>
      <c r="H31" s="26">
        <v>1</v>
      </c>
      <c r="I31" s="11"/>
    </row>
    <row r="32" spans="1:10" x14ac:dyDescent="0.25">
      <c r="A32" s="16">
        <v>12</v>
      </c>
      <c r="B32" s="14"/>
      <c r="C32" s="17"/>
      <c r="D32" s="18"/>
      <c r="E32" s="14"/>
      <c r="F32" s="14"/>
      <c r="G32" s="14" t="str">
        <f t="shared" si="0"/>
        <v>Không XL</v>
      </c>
      <c r="H32" s="26">
        <v>1</v>
      </c>
      <c r="I32" s="11"/>
    </row>
    <row r="33" spans="1:10" ht="10.5" customHeight="1" x14ac:dyDescent="0.25"/>
    <row r="34" spans="1:10" s="3" customFormat="1" ht="26.25" customHeight="1" x14ac:dyDescent="0.25">
      <c r="B34" s="1" t="s">
        <v>26</v>
      </c>
      <c r="E34" s="4"/>
      <c r="F34" s="4"/>
      <c r="G34" s="4"/>
    </row>
    <row r="35" spans="1:10" s="3" customFormat="1" ht="31.5" x14ac:dyDescent="0.25">
      <c r="B35" s="23">
        <v>40</v>
      </c>
      <c r="C35" s="34" t="s">
        <v>27</v>
      </c>
      <c r="D35" s="35"/>
      <c r="E35" s="10" t="s">
        <v>28</v>
      </c>
      <c r="F35" s="10" t="s">
        <v>29</v>
      </c>
      <c r="G35" s="4"/>
    </row>
    <row r="36" spans="1:10" s="3" customFormat="1" ht="15.75" x14ac:dyDescent="0.25">
      <c r="C36" s="21" t="s">
        <v>30</v>
      </c>
      <c r="D36" s="20"/>
      <c r="E36" s="15">
        <f>COUNTIF($G$21:$G$32,"Xuất sắc")</f>
        <v>0</v>
      </c>
      <c r="F36" s="22">
        <f>E36/$A$32</f>
        <v>0</v>
      </c>
      <c r="G36" s="4"/>
    </row>
    <row r="37" spans="1:10" s="3" customFormat="1" ht="15.75" x14ac:dyDescent="0.25">
      <c r="C37" s="21" t="s">
        <v>31</v>
      </c>
      <c r="D37" s="20"/>
      <c r="E37" s="15">
        <f>COUNTIF($G$21:$G$32,"Tốt")</f>
        <v>0</v>
      </c>
      <c r="F37" s="22">
        <f t="shared" ref="F37:F41" si="1">E37/$A$32</f>
        <v>0</v>
      </c>
      <c r="G37" s="4"/>
    </row>
    <row r="38" spans="1:10" s="3" customFormat="1" ht="15.75" x14ac:dyDescent="0.25">
      <c r="C38" s="21" t="s">
        <v>32</v>
      </c>
      <c r="D38" s="20"/>
      <c r="E38" s="15">
        <f>COUNTIF($G$21:$G$32,"Khá")</f>
        <v>0</v>
      </c>
      <c r="F38" s="22">
        <f t="shared" si="1"/>
        <v>0</v>
      </c>
      <c r="G38" s="4"/>
    </row>
    <row r="39" spans="1:10" s="3" customFormat="1" ht="15.75" x14ac:dyDescent="0.25">
      <c r="C39" s="21" t="s">
        <v>33</v>
      </c>
      <c r="D39" s="20"/>
      <c r="E39" s="15">
        <f>COUNTIF($G$21:$G$32,"Trung bình")</f>
        <v>1</v>
      </c>
      <c r="F39" s="22">
        <f t="shared" si="1"/>
        <v>8.3333333333333329E-2</v>
      </c>
      <c r="G39" s="4"/>
    </row>
    <row r="40" spans="1:10" s="3" customFormat="1" ht="15.75" x14ac:dyDescent="0.25">
      <c r="C40" s="21" t="s">
        <v>34</v>
      </c>
      <c r="D40" s="20"/>
      <c r="E40" s="15">
        <f>COUNTIF($G$21:$G$32,"Yếu")</f>
        <v>0</v>
      </c>
      <c r="F40" s="22">
        <f t="shared" si="1"/>
        <v>0</v>
      </c>
      <c r="G40" s="4"/>
    </row>
    <row r="41" spans="1:10" s="3" customFormat="1" ht="15.75" x14ac:dyDescent="0.25">
      <c r="C41" s="21" t="s">
        <v>47</v>
      </c>
      <c r="D41" s="20"/>
      <c r="E41" s="15">
        <f>COUNTIF($G$21:$G$32,"Không XL")</f>
        <v>11</v>
      </c>
      <c r="F41" s="22">
        <f t="shared" si="1"/>
        <v>0.91666666666666663</v>
      </c>
      <c r="G41" s="4"/>
    </row>
    <row r="43" spans="1:10" ht="54" customHeight="1" x14ac:dyDescent="0.25">
      <c r="A43" s="41" t="s">
        <v>35</v>
      </c>
      <c r="B43" s="41"/>
      <c r="C43" s="41"/>
      <c r="D43" s="41"/>
      <c r="E43" s="41"/>
      <c r="F43" s="41"/>
      <c r="G43" s="41"/>
      <c r="H43" s="41"/>
      <c r="I43" s="41"/>
      <c r="J43" s="9"/>
    </row>
    <row r="45" spans="1:10" s="6" customFormat="1" x14ac:dyDescent="0.25">
      <c r="B45" s="28" t="s">
        <v>36</v>
      </c>
      <c r="C45" s="28"/>
      <c r="D45" s="28"/>
      <c r="E45" s="28"/>
      <c r="F45" s="28" t="s">
        <v>37</v>
      </c>
      <c r="G45" s="28"/>
      <c r="H45" s="28"/>
      <c r="I45" s="28"/>
    </row>
    <row r="50" spans="1:9" x14ac:dyDescent="0.25">
      <c r="B50" s="28" t="s">
        <v>39</v>
      </c>
      <c r="C50" s="28"/>
      <c r="D50" s="28"/>
      <c r="E50" s="28"/>
      <c r="F50" s="28" t="s">
        <v>39</v>
      </c>
      <c r="G50" s="28"/>
      <c r="H50" s="28"/>
      <c r="I50" s="28"/>
    </row>
    <row r="51" spans="1:9" x14ac:dyDescent="0.25">
      <c r="B51" s="2"/>
      <c r="C51" s="2"/>
      <c r="D51" s="2"/>
      <c r="H51" s="2"/>
      <c r="I51" s="2"/>
    </row>
    <row r="52" spans="1:9" x14ac:dyDescent="0.25">
      <c r="A52" s="36" t="s">
        <v>38</v>
      </c>
      <c r="B52" s="36"/>
      <c r="C52" s="36"/>
      <c r="D52" s="36"/>
      <c r="E52" s="36"/>
      <c r="F52" s="36"/>
      <c r="G52" s="36"/>
      <c r="H52" s="36"/>
      <c r="I52" s="36"/>
    </row>
    <row r="53" spans="1:9" ht="30" customHeight="1" x14ac:dyDescent="0.25">
      <c r="A53" s="24"/>
      <c r="B53" s="24"/>
      <c r="C53" s="24"/>
      <c r="D53" s="24"/>
      <c r="E53" s="24"/>
      <c r="F53" s="24"/>
      <c r="G53" s="24"/>
      <c r="H53" s="24"/>
      <c r="I53" s="24"/>
    </row>
    <row r="54" spans="1:9" ht="30" customHeight="1" x14ac:dyDescent="0.25">
      <c r="A54" s="25"/>
      <c r="B54" s="25"/>
      <c r="C54" s="25"/>
      <c r="D54" s="25"/>
      <c r="E54" s="25"/>
      <c r="F54" s="25"/>
      <c r="G54" s="25"/>
      <c r="H54" s="25"/>
      <c r="I54" s="25"/>
    </row>
    <row r="55" spans="1:9" ht="30" customHeight="1" x14ac:dyDescent="0.25">
      <c r="A55" s="25"/>
      <c r="B55" s="25"/>
      <c r="C55" s="25"/>
      <c r="D55" s="25"/>
      <c r="E55" s="25"/>
      <c r="F55" s="25"/>
      <c r="G55" s="25"/>
      <c r="H55" s="25"/>
      <c r="I55" s="25"/>
    </row>
    <row r="58" spans="1:9" x14ac:dyDescent="0.25">
      <c r="I58" s="13" t="s">
        <v>51</v>
      </c>
    </row>
    <row r="59" spans="1:9" x14ac:dyDescent="0.25">
      <c r="F59" s="28" t="s">
        <v>40</v>
      </c>
      <c r="G59" s="28"/>
      <c r="H59" s="28"/>
    </row>
    <row r="65" spans="6:8" x14ac:dyDescent="0.25">
      <c r="F65" s="28" t="s">
        <v>55</v>
      </c>
      <c r="G65" s="28"/>
      <c r="H65" s="28"/>
    </row>
  </sheetData>
  <mergeCells count="26">
    <mergeCell ref="F3:I3"/>
    <mergeCell ref="I19:I20"/>
    <mergeCell ref="A43:I43"/>
    <mergeCell ref="A5:I5"/>
    <mergeCell ref="A17:I17"/>
    <mergeCell ref="A19:A20"/>
    <mergeCell ref="B19:B20"/>
    <mergeCell ref="B6:C6"/>
    <mergeCell ref="D6:E6"/>
    <mergeCell ref="F6:H6"/>
    <mergeCell ref="E1:I1"/>
    <mergeCell ref="E2:I2"/>
    <mergeCell ref="F59:H59"/>
    <mergeCell ref="F65:H65"/>
    <mergeCell ref="C19:D20"/>
    <mergeCell ref="A1:D1"/>
    <mergeCell ref="A2:D2"/>
    <mergeCell ref="A3:D3"/>
    <mergeCell ref="C35:D35"/>
    <mergeCell ref="B45:E45"/>
    <mergeCell ref="B50:E50"/>
    <mergeCell ref="F45:I45"/>
    <mergeCell ref="F50:I50"/>
    <mergeCell ref="A52:I52"/>
    <mergeCell ref="E19:E20"/>
    <mergeCell ref="F19:H19"/>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2023-12-01T02:52:42Z</cp:lastPrinted>
  <dcterms:created xsi:type="dcterms:W3CDTF">2023-12-01T01:41:38Z</dcterms:created>
  <dcterms:modified xsi:type="dcterms:W3CDTF">2024-03-05T07:26:36Z</dcterms:modified>
</cp:coreProperties>
</file>