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mau-moi\"/>
    </mc:Choice>
  </mc:AlternateContent>
  <bookViews>
    <workbookView xWindow="0" yWindow="0" windowWidth="20490" windowHeight="7800"/>
  </bookViews>
  <sheets>
    <sheet name="M. Tong hop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'M. Tong hop'!$A$1:$I$93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12" i="25"/>
  <c r="G82" i="25" l="1"/>
  <c r="G77" i="25"/>
  <c r="E77" i="25"/>
  <c r="E82" i="25"/>
  <c r="H82" i="25"/>
  <c r="F82" i="25" l="1"/>
  <c r="F77" i="25"/>
  <c r="H77" i="25"/>
  <c r="E78" i="25"/>
  <c r="F78" i="25" s="1"/>
  <c r="G78" i="25"/>
  <c r="H78" i="25" s="1"/>
  <c r="E79" i="25"/>
  <c r="F79" i="25" s="1"/>
  <c r="G79" i="25"/>
  <c r="H79" i="25" s="1"/>
  <c r="E80" i="25"/>
  <c r="F80" i="25" s="1"/>
  <c r="G80" i="25"/>
  <c r="H80" i="25" s="1"/>
  <c r="E81" i="25"/>
  <c r="F81" i="25" s="1"/>
  <c r="G81" i="25"/>
  <c r="H81" i="25" s="1"/>
</calcChain>
</file>

<file path=xl/sharedStrings.xml><?xml version="1.0" encoding="utf-8"?>
<sst xmlns="http://schemas.openxmlformats.org/spreadsheetml/2006/main" count="38" uniqueCount="30">
  <si>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</si>
  <si>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</si>
  <si>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</si>
  <si>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</si>
  <si>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</si>
  <si>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</si>
  <si>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</si>
  <si>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</si>
  <si>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</si>
  <si>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</si>
  <si>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</si>
  <si>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</si>
  <si>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</si>
  <si>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</si>
  <si>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</si>
  <si>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</si>
  <si>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</si>
  <si>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</si>
  <si>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</si>
  <si>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</si>
  <si>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</si>
  <si>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</si>
  <si>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</si>
  <si>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</si>
  <si>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</si>
  <si>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LỚP TRƯỞNG</t>
  </si>
  <si>
    <t xml:space="preserve">Lớp:                Sĩ số:          Khoa:  Du lịch - Khách sạn           </t>
  </si>
  <si>
    <r>
      <t>Học kỳ: I Năm học: 2023 - 2024</t>
    </r>
    <r>
      <rPr>
        <sz val="14"/>
        <rFont val="Times New Roman"/>
        <family val="1"/>
      </rPr>
      <t xml:space="preserve"> </t>
    </r>
  </si>
  <si>
    <t>TP. Hồ Chí Minh, ngày      tháng      năm 2024</t>
  </si>
  <si>
    <t>PHÒNG TTGD - QHDN                QUẢN LÝ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</si>
</sst>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0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/>
    <xf numFmtId="4" fontId="25" fillId="2" borderId="2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right" vertical="center"/>
    </xf>
    <xf numFmtId="0" fontId="23" fillId="0" borderId="13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6" fillId="0" borderId="0" xfId="0" applyFont="1"/>
    <xf numFmtId="0" fontId="10" fillId="0" borderId="0" xfId="0" applyFont="1" applyAlignment="1">
      <alignment horizontal="center"/>
    </xf>
    <xf numFmtId="0" fontId="19" fillId="2" borderId="4" xfId="0" applyFont="1" applyFill="1" applyBorder="1" applyAlignment="1">
      <alignment horizontal="left" vertical="center"/>
    </xf>
    <xf numFmtId="0" fontId="19" fillId="0" borderId="2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view="pageBreakPreview" zoomScaleNormal="100" zoomScaleSheetLayoutView="100" workbookViewId="0">
      <selection activeCell="E92" sqref="E92"/>
    </sheetView>
  </sheetViews>
  <sheetFormatPr defaultRowHeight="15"/>
  <cols>
    <col min="1" max="1" width="5.125" style="4" customWidth="1"/>
    <col min="2" max="2" width="10.625" style="4" customWidth="1"/>
    <col min="3" max="3" width="20.625" style="4" customWidth="1"/>
    <col min="4" max="4" width="7.625" style="4" customWidth="1"/>
    <col min="5" max="5" width="8.125" style="4" customWidth="1"/>
    <col min="6" max="6" width="9.625" style="4" customWidth="1"/>
    <col min="7" max="7" width="8.125" style="4" customWidth="1"/>
    <col min="8" max="8" width="9.625" style="4" customWidth="1"/>
    <col min="9" max="9" width="20.625" style="4" customWidth="1"/>
    <col min="10" max="16384" width="9" style="4"/>
  </cols>
  <sheetData>
    <row r="1" spans="1:20" ht="15" customHeight="1">
      <c r="A1" s="12"/>
      <c r="B1" s="12"/>
      <c r="C1" s="12"/>
      <c r="D1" s="12"/>
      <c r="E1" s="12"/>
      <c r="F1" s="12"/>
      <c r="G1" s="12"/>
      <c r="H1" s="12"/>
      <c r="I1" s="13" t="s">
        <v>2</v>
      </c>
    </row>
    <row r="2" spans="1:20" ht="17.100000000000001" customHeight="1">
      <c r="A2" s="48" t="s">
        <v>3</v>
      </c>
      <c r="B2" s="48"/>
      <c r="C2" s="48"/>
      <c r="D2" s="48"/>
      <c r="E2" s="49" t="s">
        <v>4</v>
      </c>
      <c r="F2" s="49"/>
      <c r="G2" s="49"/>
      <c r="H2" s="49"/>
      <c r="I2" s="49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49" t="s">
        <v>5</v>
      </c>
      <c r="B3" s="49"/>
      <c r="C3" s="49"/>
      <c r="D3" s="49"/>
      <c r="E3" s="50" t="s">
        <v>6</v>
      </c>
      <c r="F3" s="50"/>
      <c r="G3" s="50"/>
      <c r="H3" s="50"/>
      <c r="I3" s="50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49" t="s">
        <v>7</v>
      </c>
      <c r="B4" s="49"/>
      <c r="C4" s="49"/>
      <c r="D4" s="49"/>
      <c r="E4" s="38"/>
      <c r="F4" s="38"/>
      <c r="G4" s="38"/>
      <c r="H4" s="38"/>
      <c r="I4" s="3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5" customFormat="1" ht="12" customHeight="1">
      <c r="A5" s="51"/>
      <c r="B5" s="51"/>
      <c r="C5" s="51"/>
      <c r="D5" s="51"/>
      <c r="E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24.95" customHeight="1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20.100000000000001" customHeight="1">
      <c r="A7" s="52" t="s">
        <v>27</v>
      </c>
      <c r="B7" s="52"/>
      <c r="C7" s="52"/>
      <c r="D7" s="52"/>
      <c r="E7" s="52"/>
      <c r="F7" s="52"/>
      <c r="G7" s="52"/>
      <c r="H7" s="52"/>
      <c r="I7" s="5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7" customFormat="1" ht="18" customHeight="1">
      <c r="A8" s="53" t="s">
        <v>26</v>
      </c>
      <c r="B8" s="53"/>
      <c r="C8" s="53"/>
      <c r="D8" s="53"/>
      <c r="E8" s="53"/>
      <c r="F8" s="53"/>
      <c r="G8" s="53"/>
      <c r="H8" s="53"/>
      <c r="I8" s="53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2" customHeight="1">
      <c r="A9" s="17"/>
      <c r="B9" s="17"/>
      <c r="C9" s="17"/>
      <c r="D9" s="17"/>
      <c r="E9" s="17"/>
      <c r="F9" s="17"/>
      <c r="G9" s="17"/>
      <c r="H9" s="17"/>
      <c r="I9" s="17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ht="18" customHeight="1">
      <c r="A10" s="54" t="s">
        <v>0</v>
      </c>
      <c r="B10" s="54" t="s">
        <v>9</v>
      </c>
      <c r="C10" s="56" t="s">
        <v>10</v>
      </c>
      <c r="D10" s="57"/>
      <c r="E10" s="41" t="s">
        <v>11</v>
      </c>
      <c r="F10" s="42"/>
      <c r="G10" s="41" t="s">
        <v>12</v>
      </c>
      <c r="H10" s="42"/>
      <c r="I10" s="43" t="s">
        <v>1</v>
      </c>
    </row>
    <row r="11" spans="1:20" s="8" customFormat="1" ht="30" customHeight="1">
      <c r="A11" s="44"/>
      <c r="B11" s="55"/>
      <c r="C11" s="58"/>
      <c r="D11" s="59"/>
      <c r="E11" s="18" t="s">
        <v>13</v>
      </c>
      <c r="F11" s="18" t="s">
        <v>14</v>
      </c>
      <c r="G11" s="18" t="s">
        <v>13</v>
      </c>
      <c r="H11" s="18" t="s">
        <v>14</v>
      </c>
      <c r="I11" s="44"/>
    </row>
    <row r="12" spans="1:20" s="8" customFormat="1" ht="17.45" customHeight="1">
      <c r="A12" s="11">
        <v>1</v>
      </c>
      <c r="B12" s="31"/>
      <c r="C12" s="30"/>
      <c r="D12" s="20"/>
      <c r="E12" s="11">
        <v>90</v>
      </c>
      <c r="F12" s="21" t="str">
        <f>IF(AND(E12&gt;=90),"XS",IF(AND(E12&gt;=80),"Tốt",IF(AND(E12&gt;=70),"Khá",IF(AND(E12&gt;=60),"TB",IF(AND(E12&gt;=50),"TB",IF(AND(E12&lt;50),IF(AND(E12&gt;0),"Yếu",IF(AND(E12=0),"KXL"," "))))))))</f>
        <v>XS</v>
      </c>
      <c r="G12" s="11"/>
      <c r="H12" s="27" t="str">
        <f>IF(AND(G12&gt;=90),"XS",IF(AND(G12&gt;=80),"Tốt",IF(AND(G12&gt;=70),"Khá",IF(AND(G12&gt;=60),"TB",IF(AND(G12&gt;=50),"TB",IF(AND(G12&lt;50),IF(AND(G12&gt;0),"Yếu",IF(AND(G12=0),"KXL"," "))))))))</f>
        <v>KXL</v>
      </c>
      <c r="I12" s="36"/>
    </row>
    <row r="13" spans="1:20" s="8" customFormat="1" ht="17.45" customHeight="1">
      <c r="A13" s="11">
        <v>2</v>
      </c>
      <c r="B13" s="31"/>
      <c r="C13" s="30"/>
      <c r="D13" s="20"/>
      <c r="E13" s="11"/>
      <c r="F13" s="21" t="str">
        <f t="shared" ref="F13:F72" si="0">IF(AND(E13&gt;=90),"XS",IF(AND(E13&gt;=80),"Tốt",IF(AND(E13&gt;=70),"Khá",IF(AND(E13&gt;=60),"TB",IF(AND(E13&gt;=50),"TB",IF(AND(E13&lt;50),IF(AND(E13&gt;0),"Yếu",IF(AND(E13=0),"KXL"," "))))))))</f>
        <v>KXL</v>
      </c>
      <c r="G13" s="11"/>
      <c r="H13" s="27" t="str">
        <f t="shared" ref="H13:H72" si="1">IF(AND(G13&gt;=90),"XS",IF(AND(G13&gt;=80),"Tốt",IF(AND(G13&gt;=70),"Khá",IF(AND(G13&gt;=60),"TB",IF(AND(G13&gt;=50),"TB",IF(AND(G13&lt;50),IF(AND(G13&gt;0),"Yếu",IF(AND(G13=0),"KXL"," "))))))))</f>
        <v>KXL</v>
      </c>
      <c r="I13" s="36"/>
    </row>
    <row r="14" spans="1:20" s="8" customFormat="1" ht="17.45" customHeight="1">
      <c r="A14" s="11">
        <v>3</v>
      </c>
      <c r="B14" s="31"/>
      <c r="C14" s="30"/>
      <c r="D14" s="20"/>
      <c r="E14" s="11"/>
      <c r="F14" s="21" t="str">
        <f t="shared" si="0"/>
        <v>KXL</v>
      </c>
      <c r="G14" s="11"/>
      <c r="H14" s="27" t="str">
        <f t="shared" si="1"/>
        <v>KXL</v>
      </c>
      <c r="I14" s="36"/>
    </row>
    <row r="15" spans="1:20" s="8" customFormat="1" ht="17.45" customHeight="1">
      <c r="A15" s="11">
        <v>4</v>
      </c>
      <c r="B15" s="31"/>
      <c r="C15" s="30"/>
      <c r="D15" s="20"/>
      <c r="E15" s="11"/>
      <c r="F15" s="21" t="str">
        <f t="shared" si="0"/>
        <v>KXL</v>
      </c>
      <c r="G15" s="11"/>
      <c r="H15" s="27" t="str">
        <f t="shared" si="1"/>
        <v>KXL</v>
      </c>
      <c r="I15" s="37"/>
    </row>
    <row r="16" spans="1:20" s="8" customFormat="1" ht="17.45" customHeight="1">
      <c r="A16" s="11">
        <v>5</v>
      </c>
      <c r="B16" s="31"/>
      <c r="C16" s="30"/>
      <c r="D16" s="20"/>
      <c r="E16" s="11"/>
      <c r="F16" s="21" t="str">
        <f t="shared" si="0"/>
        <v>KXL</v>
      </c>
      <c r="G16" s="11"/>
      <c r="H16" s="27" t="str">
        <f t="shared" si="1"/>
        <v>KXL</v>
      </c>
      <c r="I16" s="37"/>
    </row>
    <row r="17" spans="1:9" s="8" customFormat="1" ht="17.45" customHeight="1">
      <c r="A17" s="11">
        <v>6</v>
      </c>
      <c r="B17" s="31"/>
      <c r="C17" s="30"/>
      <c r="D17" s="20"/>
      <c r="E17" s="11"/>
      <c r="F17" s="21" t="str">
        <f t="shared" si="0"/>
        <v>KXL</v>
      </c>
      <c r="G17" s="11"/>
      <c r="H17" s="27" t="str">
        <f t="shared" si="1"/>
        <v>KXL</v>
      </c>
      <c r="I17" s="37"/>
    </row>
    <row r="18" spans="1:9" s="8" customFormat="1" ht="17.45" customHeight="1">
      <c r="A18" s="11">
        <v>7</v>
      </c>
      <c r="B18" s="31"/>
      <c r="C18" s="30"/>
      <c r="D18" s="20"/>
      <c r="E18" s="11"/>
      <c r="F18" s="21" t="str">
        <f t="shared" si="0"/>
        <v>KXL</v>
      </c>
      <c r="G18" s="11"/>
      <c r="H18" s="27" t="str">
        <f t="shared" si="1"/>
        <v>KXL</v>
      </c>
      <c r="I18" s="37"/>
    </row>
    <row r="19" spans="1:9" s="8" customFormat="1" ht="17.45" customHeight="1">
      <c r="A19" s="11">
        <v>8</v>
      </c>
      <c r="B19" s="31"/>
      <c r="C19" s="30"/>
      <c r="D19" s="20"/>
      <c r="E19" s="11"/>
      <c r="F19" s="21" t="str">
        <f t="shared" si="0"/>
        <v>KXL</v>
      </c>
      <c r="G19" s="11"/>
      <c r="H19" s="27" t="str">
        <f t="shared" si="1"/>
        <v>KXL</v>
      </c>
      <c r="I19" s="37"/>
    </row>
    <row r="20" spans="1:9" s="8" customFormat="1" ht="17.45" customHeight="1">
      <c r="A20" s="11">
        <v>9</v>
      </c>
      <c r="B20" s="31"/>
      <c r="C20" s="30"/>
      <c r="D20" s="20"/>
      <c r="E20" s="11"/>
      <c r="F20" s="21" t="str">
        <f t="shared" si="0"/>
        <v>KXL</v>
      </c>
      <c r="G20" s="11"/>
      <c r="H20" s="27" t="str">
        <f t="shared" si="1"/>
        <v>KXL</v>
      </c>
      <c r="I20" s="36"/>
    </row>
    <row r="21" spans="1:9" s="8" customFormat="1" ht="17.45" customHeight="1">
      <c r="A21" s="11">
        <v>10</v>
      </c>
      <c r="B21" s="31"/>
      <c r="C21" s="30"/>
      <c r="D21" s="20"/>
      <c r="E21" s="11"/>
      <c r="F21" s="21" t="str">
        <f t="shared" si="0"/>
        <v>KXL</v>
      </c>
      <c r="G21" s="11"/>
      <c r="H21" s="27" t="str">
        <f t="shared" si="1"/>
        <v>KXL</v>
      </c>
      <c r="I21" s="36"/>
    </row>
    <row r="22" spans="1:9" s="8" customFormat="1" ht="17.45" customHeight="1">
      <c r="A22" s="11">
        <v>11</v>
      </c>
      <c r="B22" s="31"/>
      <c r="C22" s="30"/>
      <c r="D22" s="20"/>
      <c r="E22" s="11"/>
      <c r="F22" s="21" t="str">
        <f t="shared" si="0"/>
        <v>KXL</v>
      </c>
      <c r="G22" s="11"/>
      <c r="H22" s="27" t="str">
        <f t="shared" si="1"/>
        <v>KXL</v>
      </c>
      <c r="I22" s="36"/>
    </row>
    <row r="23" spans="1:9" s="8" customFormat="1" ht="17.45" customHeight="1">
      <c r="A23" s="11">
        <v>12</v>
      </c>
      <c r="B23" s="31"/>
      <c r="C23" s="30"/>
      <c r="D23" s="20"/>
      <c r="E23" s="11"/>
      <c r="F23" s="21" t="str">
        <f t="shared" si="0"/>
        <v>KXL</v>
      </c>
      <c r="G23" s="11"/>
      <c r="H23" s="27" t="str">
        <f t="shared" si="1"/>
        <v>KXL</v>
      </c>
      <c r="I23" s="37"/>
    </row>
    <row r="24" spans="1:9" s="8" customFormat="1" ht="17.45" customHeight="1">
      <c r="A24" s="11">
        <v>13</v>
      </c>
      <c r="B24" s="31"/>
      <c r="C24" s="30"/>
      <c r="D24" s="20"/>
      <c r="E24" s="11"/>
      <c r="F24" s="21" t="str">
        <f t="shared" si="0"/>
        <v>KXL</v>
      </c>
      <c r="G24" s="11"/>
      <c r="H24" s="27" t="str">
        <f t="shared" si="1"/>
        <v>KXL</v>
      </c>
      <c r="I24" s="37"/>
    </row>
    <row r="25" spans="1:9" s="8" customFormat="1" ht="17.45" customHeight="1">
      <c r="A25" s="11">
        <v>14</v>
      </c>
      <c r="B25" s="31"/>
      <c r="C25" s="30"/>
      <c r="D25" s="20"/>
      <c r="E25" s="11"/>
      <c r="F25" s="21" t="str">
        <f t="shared" si="0"/>
        <v>KXL</v>
      </c>
      <c r="G25" s="11"/>
      <c r="H25" s="27" t="str">
        <f t="shared" si="1"/>
        <v>KXL</v>
      </c>
      <c r="I25" s="37"/>
    </row>
    <row r="26" spans="1:9" s="8" customFormat="1" ht="17.45" customHeight="1">
      <c r="A26" s="11">
        <v>15</v>
      </c>
      <c r="B26" s="31"/>
      <c r="C26" s="30"/>
      <c r="D26" s="20"/>
      <c r="E26" s="11"/>
      <c r="F26" s="21" t="str">
        <f t="shared" si="0"/>
        <v>KXL</v>
      </c>
      <c r="G26" s="11"/>
      <c r="H26" s="27" t="str">
        <f t="shared" si="1"/>
        <v>KXL</v>
      </c>
      <c r="I26" s="37"/>
    </row>
    <row r="27" spans="1:9" s="8" customFormat="1" ht="17.45" customHeight="1">
      <c r="A27" s="11">
        <v>16</v>
      </c>
      <c r="B27" s="31"/>
      <c r="C27" s="30"/>
      <c r="D27" s="20"/>
      <c r="E27" s="11"/>
      <c r="F27" s="21" t="str">
        <f t="shared" si="0"/>
        <v>KXL</v>
      </c>
      <c r="G27" s="11"/>
      <c r="H27" s="27" t="str">
        <f t="shared" si="1"/>
        <v>KXL</v>
      </c>
      <c r="I27" s="37"/>
    </row>
    <row r="28" spans="1:9" s="8" customFormat="1" ht="17.45" customHeight="1">
      <c r="A28" s="11">
        <v>17</v>
      </c>
      <c r="B28" s="31"/>
      <c r="C28" s="30"/>
      <c r="D28" s="20"/>
      <c r="E28" s="11"/>
      <c r="F28" s="21" t="str">
        <f t="shared" si="0"/>
        <v>KXL</v>
      </c>
      <c r="G28" s="11"/>
      <c r="H28" s="27" t="str">
        <f t="shared" si="1"/>
        <v>KXL</v>
      </c>
      <c r="I28" s="37"/>
    </row>
    <row r="29" spans="1:9" s="8" customFormat="1" ht="17.45" customHeight="1">
      <c r="A29" s="11">
        <v>18</v>
      </c>
      <c r="B29" s="31"/>
      <c r="C29" s="30"/>
      <c r="D29" s="20"/>
      <c r="E29" s="11"/>
      <c r="F29" s="21" t="str">
        <f t="shared" si="0"/>
        <v>KXL</v>
      </c>
      <c r="G29" s="11"/>
      <c r="H29" s="27" t="str">
        <f t="shared" si="1"/>
        <v>KXL</v>
      </c>
      <c r="I29" s="37"/>
    </row>
    <row r="30" spans="1:9" s="8" customFormat="1" ht="17.45" customHeight="1">
      <c r="A30" s="11">
        <v>19</v>
      </c>
      <c r="B30" s="31"/>
      <c r="C30" s="30"/>
      <c r="D30" s="20"/>
      <c r="E30" s="11"/>
      <c r="F30" s="21" t="str">
        <f t="shared" si="0"/>
        <v>KXL</v>
      </c>
      <c r="G30" s="11"/>
      <c r="H30" s="27" t="str">
        <f t="shared" si="1"/>
        <v>KXL</v>
      </c>
      <c r="I30" s="37"/>
    </row>
    <row r="31" spans="1:9" s="8" customFormat="1" ht="17.45" customHeight="1">
      <c r="A31" s="11">
        <v>20</v>
      </c>
      <c r="B31" s="31"/>
      <c r="C31" s="30"/>
      <c r="D31" s="20"/>
      <c r="E31" s="11"/>
      <c r="F31" s="21" t="str">
        <f t="shared" si="0"/>
        <v>KXL</v>
      </c>
      <c r="G31" s="11"/>
      <c r="H31" s="27" t="str">
        <f t="shared" si="1"/>
        <v>KXL</v>
      </c>
      <c r="I31" s="36"/>
    </row>
    <row r="32" spans="1:9" s="8" customFormat="1" ht="17.45" customHeight="1">
      <c r="A32" s="11">
        <v>21</v>
      </c>
      <c r="B32" s="31"/>
      <c r="C32" s="30"/>
      <c r="D32" s="20"/>
      <c r="E32" s="11"/>
      <c r="F32" s="21" t="str">
        <f t="shared" si="0"/>
        <v>KXL</v>
      </c>
      <c r="G32" s="11"/>
      <c r="H32" s="27" t="str">
        <f t="shared" si="1"/>
        <v>KXL</v>
      </c>
      <c r="I32" s="37"/>
    </row>
    <row r="33" spans="1:9" s="8" customFormat="1" ht="17.45" customHeight="1">
      <c r="A33" s="11">
        <v>22</v>
      </c>
      <c r="B33" s="31"/>
      <c r="C33" s="30"/>
      <c r="D33" s="20"/>
      <c r="E33" s="11"/>
      <c r="F33" s="21" t="str">
        <f t="shared" si="0"/>
        <v>KXL</v>
      </c>
      <c r="G33" s="11"/>
      <c r="H33" s="27" t="str">
        <f t="shared" si="1"/>
        <v>KXL</v>
      </c>
      <c r="I33" s="37"/>
    </row>
    <row r="34" spans="1:9" s="8" customFormat="1" ht="17.45" customHeight="1">
      <c r="A34" s="11">
        <v>23</v>
      </c>
      <c r="B34" s="31"/>
      <c r="C34" s="30"/>
      <c r="D34" s="20"/>
      <c r="E34" s="11"/>
      <c r="F34" s="21" t="str">
        <f t="shared" si="0"/>
        <v>KXL</v>
      </c>
      <c r="G34" s="11"/>
      <c r="H34" s="27" t="str">
        <f t="shared" si="1"/>
        <v>KXL</v>
      </c>
      <c r="I34" s="37"/>
    </row>
    <row r="35" spans="1:9" s="8" customFormat="1" ht="17.45" customHeight="1">
      <c r="A35" s="11">
        <v>24</v>
      </c>
      <c r="B35" s="31"/>
      <c r="C35" s="30"/>
      <c r="D35" s="20"/>
      <c r="E35" s="11"/>
      <c r="F35" s="21" t="str">
        <f t="shared" si="0"/>
        <v>KXL</v>
      </c>
      <c r="G35" s="11"/>
      <c r="H35" s="27" t="str">
        <f t="shared" si="1"/>
        <v>KXL</v>
      </c>
      <c r="I35" s="37"/>
    </row>
    <row r="36" spans="1:9" s="8" customFormat="1" ht="17.45" customHeight="1">
      <c r="A36" s="11">
        <v>25</v>
      </c>
      <c r="B36" s="31"/>
      <c r="C36" s="30"/>
      <c r="D36" s="20"/>
      <c r="E36" s="11"/>
      <c r="F36" s="21" t="str">
        <f t="shared" si="0"/>
        <v>KXL</v>
      </c>
      <c r="G36" s="11"/>
      <c r="H36" s="27" t="str">
        <f t="shared" si="1"/>
        <v>KXL</v>
      </c>
      <c r="I36" s="37"/>
    </row>
    <row r="37" spans="1:9" s="8" customFormat="1" ht="17.45" customHeight="1">
      <c r="A37" s="11">
        <v>26</v>
      </c>
      <c r="B37" s="31"/>
      <c r="C37" s="30"/>
      <c r="D37" s="20"/>
      <c r="E37" s="11"/>
      <c r="F37" s="21" t="str">
        <f t="shared" si="0"/>
        <v>KXL</v>
      </c>
      <c r="G37" s="11"/>
      <c r="H37" s="27" t="str">
        <f t="shared" si="1"/>
        <v>KXL</v>
      </c>
      <c r="I37" s="37"/>
    </row>
    <row r="38" spans="1:9" s="8" customFormat="1" ht="17.45" customHeight="1">
      <c r="A38" s="11">
        <v>27</v>
      </c>
      <c r="B38" s="31"/>
      <c r="C38" s="30"/>
      <c r="D38" s="20"/>
      <c r="E38" s="11"/>
      <c r="F38" s="21" t="str">
        <f t="shared" si="0"/>
        <v>KXL</v>
      </c>
      <c r="G38" s="11"/>
      <c r="H38" s="27" t="str">
        <f t="shared" si="1"/>
        <v>KXL</v>
      </c>
      <c r="I38" s="36"/>
    </row>
    <row r="39" spans="1:9" s="8" customFormat="1" ht="17.45" customHeight="1">
      <c r="A39" s="11">
        <v>28</v>
      </c>
      <c r="B39" s="31"/>
      <c r="C39" s="30"/>
      <c r="D39" s="20"/>
      <c r="E39" s="11"/>
      <c r="F39" s="21" t="str">
        <f t="shared" si="0"/>
        <v>KXL</v>
      </c>
      <c r="G39" s="11"/>
      <c r="H39" s="27" t="str">
        <f t="shared" si="1"/>
        <v>KXL</v>
      </c>
      <c r="I39" s="37"/>
    </row>
    <row r="40" spans="1:9" s="8" customFormat="1" ht="17.45" customHeight="1">
      <c r="A40" s="11">
        <v>29</v>
      </c>
      <c r="B40" s="31"/>
      <c r="C40" s="30"/>
      <c r="D40" s="20"/>
      <c r="E40" s="11"/>
      <c r="F40" s="21" t="str">
        <f t="shared" si="0"/>
        <v>KXL</v>
      </c>
      <c r="G40" s="11"/>
      <c r="H40" s="27" t="str">
        <f t="shared" si="1"/>
        <v>KXL</v>
      </c>
      <c r="I40" s="36"/>
    </row>
    <row r="41" spans="1:9" s="8" customFormat="1" ht="17.45" customHeight="1">
      <c r="A41" s="11">
        <v>30</v>
      </c>
      <c r="B41" s="31"/>
      <c r="C41" s="30"/>
      <c r="D41" s="20"/>
      <c r="E41" s="11"/>
      <c r="F41" s="21" t="str">
        <f t="shared" si="0"/>
        <v>KXL</v>
      </c>
      <c r="G41" s="11"/>
      <c r="H41" s="27" t="str">
        <f t="shared" si="1"/>
        <v>KXL</v>
      </c>
      <c r="I41" s="36"/>
    </row>
    <row r="42" spans="1:9" s="8" customFormat="1" ht="17.45" customHeight="1">
      <c r="A42" s="11">
        <v>31</v>
      </c>
      <c r="B42" s="31"/>
      <c r="C42" s="30"/>
      <c r="D42" s="20"/>
      <c r="E42" s="11"/>
      <c r="F42" s="21" t="str">
        <f t="shared" si="0"/>
        <v>KXL</v>
      </c>
      <c r="G42" s="11"/>
      <c r="H42" s="27" t="str">
        <f t="shared" si="1"/>
        <v>KXL</v>
      </c>
      <c r="I42" s="36"/>
    </row>
    <row r="43" spans="1:9" s="8" customFormat="1" ht="17.45" customHeight="1">
      <c r="A43" s="11">
        <v>32</v>
      </c>
      <c r="B43" s="31"/>
      <c r="C43" s="30"/>
      <c r="D43" s="20"/>
      <c r="E43" s="11"/>
      <c r="F43" s="21" t="str">
        <f t="shared" si="0"/>
        <v>KXL</v>
      </c>
      <c r="G43" s="11"/>
      <c r="H43" s="27" t="str">
        <f t="shared" si="1"/>
        <v>KXL</v>
      </c>
      <c r="I43" s="37"/>
    </row>
    <row r="44" spans="1:9" s="8" customFormat="1" ht="17.45" customHeight="1">
      <c r="A44" s="11">
        <v>33</v>
      </c>
      <c r="B44" s="31"/>
      <c r="C44" s="30"/>
      <c r="D44" s="20"/>
      <c r="E44" s="11"/>
      <c r="F44" s="21" t="str">
        <f t="shared" si="0"/>
        <v>KXL</v>
      </c>
      <c r="G44" s="11"/>
      <c r="H44" s="27" t="str">
        <f t="shared" si="1"/>
        <v>KXL</v>
      </c>
      <c r="I44" s="37"/>
    </row>
    <row r="45" spans="1:9" s="8" customFormat="1" ht="17.45" customHeight="1">
      <c r="A45" s="11">
        <v>34</v>
      </c>
      <c r="B45" s="31"/>
      <c r="C45" s="30"/>
      <c r="D45" s="20"/>
      <c r="E45" s="11"/>
      <c r="F45" s="21" t="str">
        <f t="shared" si="0"/>
        <v>KXL</v>
      </c>
      <c r="G45" s="11"/>
      <c r="H45" s="27" t="str">
        <f t="shared" si="1"/>
        <v>KXL</v>
      </c>
      <c r="I45" s="37"/>
    </row>
    <row r="46" spans="1:9" s="8" customFormat="1" ht="17.45" customHeight="1">
      <c r="A46" s="11">
        <v>35</v>
      </c>
      <c r="B46" s="31"/>
      <c r="C46" s="30"/>
      <c r="D46" s="20"/>
      <c r="E46" s="11"/>
      <c r="F46" s="21" t="str">
        <f t="shared" si="0"/>
        <v>KXL</v>
      </c>
      <c r="G46" s="11"/>
      <c r="H46" s="27" t="str">
        <f t="shared" si="1"/>
        <v>KXL</v>
      </c>
      <c r="I46" s="37"/>
    </row>
    <row r="47" spans="1:9" s="8" customFormat="1" ht="17.45" customHeight="1">
      <c r="A47" s="11">
        <v>36</v>
      </c>
      <c r="B47" s="31"/>
      <c r="C47" s="30"/>
      <c r="D47" s="20"/>
      <c r="E47" s="11"/>
      <c r="F47" s="21" t="str">
        <f t="shared" si="0"/>
        <v>KXL</v>
      </c>
      <c r="G47" s="11"/>
      <c r="H47" s="27" t="str">
        <f t="shared" si="1"/>
        <v>KXL</v>
      </c>
      <c r="I47" s="37"/>
    </row>
    <row r="48" spans="1:9" s="8" customFormat="1" ht="17.45" customHeight="1">
      <c r="A48" s="11">
        <v>37</v>
      </c>
      <c r="B48" s="31"/>
      <c r="C48" s="30"/>
      <c r="D48" s="20"/>
      <c r="E48" s="11"/>
      <c r="F48" s="21" t="str">
        <f t="shared" si="0"/>
        <v>KXL</v>
      </c>
      <c r="G48" s="11"/>
      <c r="H48" s="27" t="str">
        <f t="shared" si="1"/>
        <v>KXL</v>
      </c>
      <c r="I48" s="37"/>
    </row>
    <row r="49" spans="1:9" s="8" customFormat="1" ht="17.45" customHeight="1">
      <c r="A49" s="11">
        <v>38</v>
      </c>
      <c r="B49" s="31"/>
      <c r="C49" s="30"/>
      <c r="D49" s="20"/>
      <c r="E49" s="11"/>
      <c r="F49" s="21" t="str">
        <f t="shared" si="0"/>
        <v>KXL</v>
      </c>
      <c r="G49" s="11"/>
      <c r="H49" s="27" t="str">
        <f t="shared" si="1"/>
        <v>KXL</v>
      </c>
      <c r="I49" s="37"/>
    </row>
    <row r="50" spans="1:9" s="8" customFormat="1" ht="17.45" customHeight="1">
      <c r="A50" s="11">
        <v>39</v>
      </c>
      <c r="B50" s="31"/>
      <c r="C50" s="30"/>
      <c r="D50" s="20"/>
      <c r="E50" s="11"/>
      <c r="F50" s="21" t="str">
        <f t="shared" si="0"/>
        <v>KXL</v>
      </c>
      <c r="G50" s="11"/>
      <c r="H50" s="27" t="str">
        <f t="shared" si="1"/>
        <v>KXL</v>
      </c>
      <c r="I50" s="37"/>
    </row>
    <row r="51" spans="1:9" s="8" customFormat="1" ht="17.45" customHeight="1">
      <c r="A51" s="11">
        <v>40</v>
      </c>
      <c r="B51" s="31"/>
      <c r="C51" s="30"/>
      <c r="D51" s="20"/>
      <c r="E51" s="11"/>
      <c r="F51" s="21" t="str">
        <f t="shared" si="0"/>
        <v>KXL</v>
      </c>
      <c r="G51" s="11"/>
      <c r="H51" s="27" t="str">
        <f t="shared" si="1"/>
        <v>KXL</v>
      </c>
      <c r="I51" s="36"/>
    </row>
    <row r="52" spans="1:9" s="8" customFormat="1" ht="17.45" customHeight="1">
      <c r="A52" s="11">
        <v>41</v>
      </c>
      <c r="B52" s="31"/>
      <c r="C52" s="30"/>
      <c r="D52" s="20"/>
      <c r="E52" s="11"/>
      <c r="F52" s="21" t="str">
        <f t="shared" si="0"/>
        <v>KXL</v>
      </c>
      <c r="G52" s="11"/>
      <c r="H52" s="27" t="str">
        <f t="shared" si="1"/>
        <v>KXL</v>
      </c>
      <c r="I52" s="37"/>
    </row>
    <row r="53" spans="1:9" s="8" customFormat="1" ht="17.45" customHeight="1">
      <c r="A53" s="11">
        <v>42</v>
      </c>
      <c r="B53" s="31"/>
      <c r="C53" s="30"/>
      <c r="D53" s="20"/>
      <c r="E53" s="11"/>
      <c r="F53" s="21" t="str">
        <f t="shared" si="0"/>
        <v>KXL</v>
      </c>
      <c r="G53" s="11"/>
      <c r="H53" s="27" t="str">
        <f t="shared" si="1"/>
        <v>KXL</v>
      </c>
      <c r="I53" s="37"/>
    </row>
    <row r="54" spans="1:9" s="8" customFormat="1" ht="17.45" customHeight="1">
      <c r="A54" s="11">
        <v>43</v>
      </c>
      <c r="B54" s="31"/>
      <c r="C54" s="30"/>
      <c r="D54" s="20"/>
      <c r="E54" s="11"/>
      <c r="F54" s="21" t="str">
        <f t="shared" si="0"/>
        <v>KXL</v>
      </c>
      <c r="G54" s="11"/>
      <c r="H54" s="27" t="str">
        <f t="shared" si="1"/>
        <v>KXL</v>
      </c>
      <c r="I54" s="37"/>
    </row>
    <row r="55" spans="1:9" s="8" customFormat="1" ht="17.45" customHeight="1">
      <c r="A55" s="11">
        <v>44</v>
      </c>
      <c r="B55" s="31"/>
      <c r="C55" s="30"/>
      <c r="D55" s="20"/>
      <c r="E55" s="11"/>
      <c r="F55" s="21" t="str">
        <f t="shared" si="0"/>
        <v>KXL</v>
      </c>
      <c r="G55" s="11"/>
      <c r="H55" s="27" t="str">
        <f t="shared" si="1"/>
        <v>KXL</v>
      </c>
      <c r="I55" s="37"/>
    </row>
    <row r="56" spans="1:9" s="8" customFormat="1" ht="17.45" customHeight="1">
      <c r="A56" s="11">
        <v>45</v>
      </c>
      <c r="B56" s="31"/>
      <c r="C56" s="30"/>
      <c r="D56" s="20"/>
      <c r="E56" s="11"/>
      <c r="F56" s="21" t="str">
        <f t="shared" si="0"/>
        <v>KXL</v>
      </c>
      <c r="G56" s="11"/>
      <c r="H56" s="27" t="str">
        <f t="shared" si="1"/>
        <v>KXL</v>
      </c>
      <c r="I56" s="37"/>
    </row>
    <row r="57" spans="1:9" s="8" customFormat="1" ht="17.45" customHeight="1">
      <c r="A57" s="11">
        <v>46</v>
      </c>
      <c r="B57" s="31"/>
      <c r="C57" s="30"/>
      <c r="D57" s="20"/>
      <c r="E57" s="11"/>
      <c r="F57" s="21" t="str">
        <f t="shared" si="0"/>
        <v>KXL</v>
      </c>
      <c r="G57" s="11"/>
      <c r="H57" s="27" t="str">
        <f t="shared" si="1"/>
        <v>KXL</v>
      </c>
      <c r="I57" s="37"/>
    </row>
    <row r="58" spans="1:9" s="8" customFormat="1" ht="17.45" customHeight="1">
      <c r="A58" s="11">
        <v>47</v>
      </c>
      <c r="B58" s="31"/>
      <c r="C58" s="30"/>
      <c r="D58" s="20"/>
      <c r="E58" s="11"/>
      <c r="F58" s="21" t="str">
        <f t="shared" si="0"/>
        <v>KXL</v>
      </c>
      <c r="G58" s="11"/>
      <c r="H58" s="27" t="str">
        <f t="shared" si="1"/>
        <v>KXL</v>
      </c>
      <c r="I58" s="36"/>
    </row>
    <row r="59" spans="1:9" s="8" customFormat="1" ht="17.45" customHeight="1">
      <c r="A59" s="11">
        <v>48</v>
      </c>
      <c r="B59" s="31"/>
      <c r="C59" s="30"/>
      <c r="D59" s="20"/>
      <c r="E59" s="11"/>
      <c r="F59" s="21" t="str">
        <f t="shared" si="0"/>
        <v>KXL</v>
      </c>
      <c r="G59" s="11"/>
      <c r="H59" s="27" t="str">
        <f t="shared" si="1"/>
        <v>KXL</v>
      </c>
      <c r="I59" s="37"/>
    </row>
    <row r="60" spans="1:9" s="8" customFormat="1" ht="17.45" customHeight="1">
      <c r="A60" s="11">
        <v>49</v>
      </c>
      <c r="B60" s="31"/>
      <c r="C60" s="30"/>
      <c r="D60" s="20"/>
      <c r="E60" s="11"/>
      <c r="F60" s="21" t="str">
        <f t="shared" si="0"/>
        <v>KXL</v>
      </c>
      <c r="G60" s="11"/>
      <c r="H60" s="27" t="str">
        <f t="shared" si="1"/>
        <v>KXL</v>
      </c>
      <c r="I60" s="36"/>
    </row>
    <row r="61" spans="1:9" s="8" customFormat="1" ht="17.45" customHeight="1">
      <c r="A61" s="11">
        <v>50</v>
      </c>
      <c r="B61" s="31"/>
      <c r="C61" s="30"/>
      <c r="D61" s="20"/>
      <c r="E61" s="11"/>
      <c r="F61" s="21" t="str">
        <f t="shared" si="0"/>
        <v>KXL</v>
      </c>
      <c r="G61" s="11"/>
      <c r="H61" s="27" t="str">
        <f t="shared" si="1"/>
        <v>KXL</v>
      </c>
      <c r="I61" s="36"/>
    </row>
    <row r="62" spans="1:9" s="8" customFormat="1" ht="17.45" customHeight="1">
      <c r="A62" s="11">
        <v>51</v>
      </c>
      <c r="B62" s="31"/>
      <c r="C62" s="30"/>
      <c r="D62" s="20"/>
      <c r="E62" s="11"/>
      <c r="F62" s="21" t="str">
        <f t="shared" si="0"/>
        <v>KXL</v>
      </c>
      <c r="G62" s="11"/>
      <c r="H62" s="27" t="str">
        <f t="shared" si="1"/>
        <v>KXL</v>
      </c>
      <c r="I62" s="36"/>
    </row>
    <row r="63" spans="1:9" s="8" customFormat="1" ht="17.45" customHeight="1">
      <c r="A63" s="11">
        <v>52</v>
      </c>
      <c r="B63" s="31"/>
      <c r="C63" s="30"/>
      <c r="D63" s="20"/>
      <c r="E63" s="11"/>
      <c r="F63" s="21" t="str">
        <f t="shared" si="0"/>
        <v>KXL</v>
      </c>
      <c r="G63" s="11"/>
      <c r="H63" s="27" t="str">
        <f t="shared" si="1"/>
        <v>KXL</v>
      </c>
      <c r="I63" s="37"/>
    </row>
    <row r="64" spans="1:9" s="8" customFormat="1" ht="17.45" customHeight="1">
      <c r="A64" s="11">
        <v>53</v>
      </c>
      <c r="B64" s="31"/>
      <c r="C64" s="30"/>
      <c r="D64" s="20"/>
      <c r="E64" s="11"/>
      <c r="F64" s="21" t="str">
        <f t="shared" si="0"/>
        <v>KXL</v>
      </c>
      <c r="G64" s="11"/>
      <c r="H64" s="27" t="str">
        <f t="shared" si="1"/>
        <v>KXL</v>
      </c>
      <c r="I64" s="37"/>
    </row>
    <row r="65" spans="1:9" s="8" customFormat="1" ht="17.45" customHeight="1">
      <c r="A65" s="11">
        <v>54</v>
      </c>
      <c r="B65" s="31"/>
      <c r="C65" s="30"/>
      <c r="D65" s="20"/>
      <c r="E65" s="11"/>
      <c r="F65" s="21" t="str">
        <f t="shared" si="0"/>
        <v>KXL</v>
      </c>
      <c r="G65" s="11"/>
      <c r="H65" s="27" t="str">
        <f t="shared" si="1"/>
        <v>KXL</v>
      </c>
      <c r="I65" s="37"/>
    </row>
    <row r="66" spans="1:9" s="8" customFormat="1" ht="17.45" customHeight="1">
      <c r="A66" s="11">
        <v>55</v>
      </c>
      <c r="B66" s="31"/>
      <c r="C66" s="30"/>
      <c r="D66" s="20"/>
      <c r="E66" s="11"/>
      <c r="F66" s="21" t="str">
        <f t="shared" si="0"/>
        <v>KXL</v>
      </c>
      <c r="G66" s="11"/>
      <c r="H66" s="27" t="str">
        <f t="shared" si="1"/>
        <v>KXL</v>
      </c>
      <c r="I66" s="37"/>
    </row>
    <row r="67" spans="1:9" s="8" customFormat="1" ht="17.45" customHeight="1">
      <c r="A67" s="11">
        <v>56</v>
      </c>
      <c r="B67" s="31"/>
      <c r="C67" s="30"/>
      <c r="D67" s="20"/>
      <c r="E67" s="11"/>
      <c r="F67" s="21" t="str">
        <f t="shared" si="0"/>
        <v>KXL</v>
      </c>
      <c r="G67" s="11"/>
      <c r="H67" s="27" t="str">
        <f t="shared" si="1"/>
        <v>KXL</v>
      </c>
      <c r="I67" s="37"/>
    </row>
    <row r="68" spans="1:9" s="8" customFormat="1" ht="17.45" customHeight="1">
      <c r="A68" s="11">
        <v>57</v>
      </c>
      <c r="B68" s="31"/>
      <c r="C68" s="30"/>
      <c r="D68" s="20"/>
      <c r="E68" s="11"/>
      <c r="F68" s="21" t="str">
        <f t="shared" si="0"/>
        <v>KXL</v>
      </c>
      <c r="G68" s="11"/>
      <c r="H68" s="27" t="str">
        <f t="shared" si="1"/>
        <v>KXL</v>
      </c>
      <c r="I68" s="37"/>
    </row>
    <row r="69" spans="1:9" s="8" customFormat="1" ht="17.45" customHeight="1">
      <c r="A69" s="11">
        <v>58</v>
      </c>
      <c r="B69" s="31"/>
      <c r="C69" s="30"/>
      <c r="D69" s="20"/>
      <c r="E69" s="11"/>
      <c r="F69" s="21" t="str">
        <f t="shared" si="0"/>
        <v>KXL</v>
      </c>
      <c r="G69" s="11"/>
      <c r="H69" s="27" t="str">
        <f t="shared" si="1"/>
        <v>KXL</v>
      </c>
      <c r="I69" s="37"/>
    </row>
    <row r="70" spans="1:9" s="8" customFormat="1" ht="17.45" customHeight="1">
      <c r="A70" s="11">
        <v>59</v>
      </c>
      <c r="B70" s="31"/>
      <c r="C70" s="30"/>
      <c r="D70" s="20"/>
      <c r="E70" s="11"/>
      <c r="F70" s="21" t="str">
        <f t="shared" si="0"/>
        <v>KXL</v>
      </c>
      <c r="G70" s="11"/>
      <c r="H70" s="27" t="str">
        <f t="shared" si="1"/>
        <v>KXL</v>
      </c>
      <c r="I70" s="37"/>
    </row>
    <row r="71" spans="1:9" s="8" customFormat="1" ht="17.45" customHeight="1">
      <c r="A71" s="11">
        <v>60</v>
      </c>
      <c r="B71" s="31"/>
      <c r="C71" s="30"/>
      <c r="D71" s="20"/>
      <c r="E71" s="11"/>
      <c r="F71" s="21" t="str">
        <f t="shared" si="0"/>
        <v>KXL</v>
      </c>
      <c r="G71" s="11"/>
      <c r="H71" s="27" t="str">
        <f t="shared" si="1"/>
        <v>KXL</v>
      </c>
      <c r="I71" s="36"/>
    </row>
    <row r="72" spans="1:9" s="8" customFormat="1" ht="17.45" customHeight="1">
      <c r="A72" s="11">
        <v>61</v>
      </c>
      <c r="B72" s="31"/>
      <c r="C72" s="30"/>
      <c r="D72" s="20"/>
      <c r="E72" s="11"/>
      <c r="F72" s="21" t="str">
        <f t="shared" si="0"/>
        <v>KXL</v>
      </c>
      <c r="G72" s="11"/>
      <c r="H72" s="27" t="str">
        <f t="shared" si="1"/>
        <v>KXL</v>
      </c>
      <c r="I72" s="37"/>
    </row>
    <row r="73" spans="1:9" s="8" customFormat="1" ht="17.45" customHeight="1">
      <c r="A73" s="33">
        <v>62</v>
      </c>
      <c r="B73" s="31"/>
      <c r="C73" s="19"/>
      <c r="D73" s="20"/>
      <c r="E73" s="11"/>
      <c r="F73" s="21" t="str">
        <f t="shared" ref="F73" si="2">IF(AND(E73&gt;=90),"XS",IF(AND(E73&gt;=80),"Tốt",IF(AND(E73&gt;=70),"Khá",IF(AND(E73&gt;=60),"TB",IF(AND(E73&gt;=50),"TB",IF(AND(E73&lt;50),IF(AND(E73&gt;0),"Yếu",IF(AND(E73=0),"KXL"," "))))))))</f>
        <v>KXL</v>
      </c>
      <c r="G73" s="11"/>
      <c r="H73" s="27" t="str">
        <f t="shared" ref="H73" si="3">IF(AND(G73&gt;=90),"XS",IF(AND(G73&gt;=80),"Tốt",IF(AND(G73&gt;=70),"Khá",IF(AND(G73&gt;=60),"TB",IF(AND(G73&gt;=50),"TB",IF(AND(G73&lt;50),IF(AND(G73&gt;0),"Yếu",IF(AND(G73=0),"KXL"," "))))))))</f>
        <v>KXL</v>
      </c>
      <c r="I73" s="37"/>
    </row>
    <row r="74" spans="1:9" ht="20.100000000000001" customHeight="1">
      <c r="A74" s="12"/>
      <c r="B74" s="12"/>
      <c r="C74" s="45" t="s">
        <v>15</v>
      </c>
      <c r="D74" s="45"/>
      <c r="E74" s="45"/>
      <c r="F74" s="45"/>
      <c r="G74" s="45"/>
      <c r="H74" s="45"/>
      <c r="I74" s="45"/>
    </row>
    <row r="75" spans="1:9" ht="18" customHeight="1">
      <c r="C75" s="46" t="s">
        <v>16</v>
      </c>
      <c r="D75" s="46"/>
      <c r="E75" s="47" t="s">
        <v>11</v>
      </c>
      <c r="F75" s="47"/>
      <c r="G75" s="47" t="s">
        <v>12</v>
      </c>
      <c r="H75" s="47"/>
      <c r="I75" s="46" t="s">
        <v>1</v>
      </c>
    </row>
    <row r="76" spans="1:9" s="8" customFormat="1" ht="18" customHeight="1">
      <c r="C76" s="46"/>
      <c r="D76" s="46"/>
      <c r="E76" s="18" t="s">
        <v>17</v>
      </c>
      <c r="F76" s="9" t="s">
        <v>18</v>
      </c>
      <c r="G76" s="18" t="s">
        <v>17</v>
      </c>
      <c r="H76" s="9" t="s">
        <v>18</v>
      </c>
      <c r="I76" s="46"/>
    </row>
    <row r="77" spans="1:9" ht="18" customHeight="1">
      <c r="C77" s="39" t="s">
        <v>19</v>
      </c>
      <c r="D77" s="39"/>
      <c r="E77" s="22">
        <f>COUNTIF(F12:F73,"XS")</f>
        <v>1</v>
      </c>
      <c r="F77" s="23">
        <f>E77*100/$A$73</f>
        <v>1.6129032258064515</v>
      </c>
      <c r="G77" s="28">
        <f>COUNTIF(H12:H73,"XS")</f>
        <v>0</v>
      </c>
      <c r="H77" s="29">
        <f>G77*100/$A$73</f>
        <v>0</v>
      </c>
      <c r="I77" s="26"/>
    </row>
    <row r="78" spans="1:9" ht="18" customHeight="1">
      <c r="C78" s="39" t="s">
        <v>20</v>
      </c>
      <c r="D78" s="39"/>
      <c r="E78" s="22">
        <f>COUNTIF(F12:F73,"Tốt")</f>
        <v>0</v>
      </c>
      <c r="F78" s="23">
        <f>E78*100/$A$73</f>
        <v>0</v>
      </c>
      <c r="G78" s="28">
        <f>COUNTIF(H12:H73,"Tốt")</f>
        <v>0</v>
      </c>
      <c r="H78" s="29">
        <f t="shared" ref="H78:H82" si="4">G78*100/$A$73</f>
        <v>0</v>
      </c>
      <c r="I78" s="26"/>
    </row>
    <row r="79" spans="1:9" ht="18" customHeight="1">
      <c r="C79" s="39" t="s">
        <v>21</v>
      </c>
      <c r="D79" s="39"/>
      <c r="E79" s="22">
        <f>COUNTIF(F12:F73,"Khá")</f>
        <v>0</v>
      </c>
      <c r="F79" s="23">
        <f t="shared" ref="F79:F82" si="5">E79*100/$A$73</f>
        <v>0</v>
      </c>
      <c r="G79" s="28">
        <f>COUNTIF(H12:H73,"Khá")</f>
        <v>0</v>
      </c>
      <c r="H79" s="29">
        <f t="shared" si="4"/>
        <v>0</v>
      </c>
      <c r="I79" s="26"/>
    </row>
    <row r="80" spans="1:9" ht="18" customHeight="1">
      <c r="C80" s="39" t="s">
        <v>22</v>
      </c>
      <c r="D80" s="39"/>
      <c r="E80" s="22">
        <f>COUNTIF(F12:F73,"TB")</f>
        <v>0</v>
      </c>
      <c r="F80" s="23">
        <f t="shared" si="5"/>
        <v>0</v>
      </c>
      <c r="G80" s="28">
        <f>COUNTIF(H12:H73,"TB")</f>
        <v>0</v>
      </c>
      <c r="H80" s="29">
        <f t="shared" si="4"/>
        <v>0</v>
      </c>
      <c r="I80" s="26"/>
    </row>
    <row r="81" spans="1:10" ht="18" customHeight="1">
      <c r="C81" s="39" t="s">
        <v>23</v>
      </c>
      <c r="D81" s="39"/>
      <c r="E81" s="22">
        <f>COUNTIF(F12:F73,"Yếu")</f>
        <v>0</v>
      </c>
      <c r="F81" s="23">
        <f t="shared" si="5"/>
        <v>0</v>
      </c>
      <c r="G81" s="28">
        <f>COUNTIF(H12:H73,"Yếu")</f>
        <v>0</v>
      </c>
      <c r="H81" s="29">
        <f t="shared" si="4"/>
        <v>0</v>
      </c>
      <c r="I81" s="26"/>
    </row>
    <row r="82" spans="1:10" ht="18" customHeight="1">
      <c r="C82" s="39" t="s">
        <v>24</v>
      </c>
      <c r="D82" s="39"/>
      <c r="E82" s="22">
        <f>COUNTIF(F12:F73,"KXL")</f>
        <v>61</v>
      </c>
      <c r="F82" s="23">
        <f t="shared" si="5"/>
        <v>98.387096774193552</v>
      </c>
      <c r="G82" s="28">
        <f>COUNTIF(H12:H73,"KXL")</f>
        <v>62</v>
      </c>
      <c r="H82" s="29">
        <f t="shared" si="4"/>
        <v>100</v>
      </c>
      <c r="I82" s="26"/>
    </row>
    <row r="83" spans="1:10">
      <c r="C83" s="10"/>
      <c r="D83" s="10"/>
      <c r="F83" s="24"/>
    </row>
    <row r="84" spans="1:10" ht="18" customHeight="1">
      <c r="E84" s="40" t="s">
        <v>28</v>
      </c>
      <c r="F84" s="40"/>
      <c r="G84" s="40"/>
      <c r="H84" s="40"/>
      <c r="I84" s="40"/>
    </row>
    <row r="85" spans="1:10" ht="18" customHeight="1">
      <c r="A85" s="38" t="s">
        <v>29</v>
      </c>
      <c r="B85" s="38"/>
      <c r="C85" s="38"/>
      <c r="D85" s="38"/>
      <c r="E85" s="38"/>
      <c r="F85" s="38" t="s">
        <v>11</v>
      </c>
      <c r="G85" s="38"/>
      <c r="H85" s="38"/>
      <c r="I85" s="32" t="s">
        <v>25</v>
      </c>
      <c r="J85" s="25"/>
    </row>
    <row r="86" spans="1:10" ht="18" customHeight="1"/>
    <row r="87" spans="1:10" ht="18" customHeight="1"/>
    <row r="88" spans="1:10" ht="18" customHeight="1"/>
    <row r="89" spans="1:10" ht="18" customHeight="1">
      <c r="A89" s="34">
        <v>1</v>
      </c>
    </row>
    <row r="90" spans="1:10">
      <c r="F90" s="38"/>
      <c r="G90" s="38"/>
      <c r="H90" s="38"/>
      <c r="I90" s="35"/>
    </row>
  </sheetData>
  <mergeCells count="31">
    <mergeCell ref="F90:H90"/>
    <mergeCell ref="A2:D2"/>
    <mergeCell ref="E2:I2"/>
    <mergeCell ref="A3:D3"/>
    <mergeCell ref="E3:I3"/>
    <mergeCell ref="A4:D4"/>
    <mergeCell ref="E4:I4"/>
    <mergeCell ref="C77:D77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74:I74"/>
    <mergeCell ref="C75:D76"/>
    <mergeCell ref="E75:F75"/>
    <mergeCell ref="G75:H75"/>
    <mergeCell ref="I75:I76"/>
    <mergeCell ref="A85:E85"/>
    <mergeCell ref="F85:H85"/>
    <mergeCell ref="C78:D78"/>
    <mergeCell ref="C79:D79"/>
    <mergeCell ref="C80:D80"/>
    <mergeCell ref="C81:D81"/>
    <mergeCell ref="C82:D82"/>
    <mergeCell ref="E84:I84"/>
  </mergeCells>
  <conditionalFormatting sqref="F12:F73 H12:H73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 Tong hop</vt:lpstr>
      <vt:lpstr>Sheet1</vt:lpstr>
      <vt:lpstr>Sheet2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2023-05-24T04:32:20Z</cp:lastPrinted>
  <dcterms:created xsi:type="dcterms:W3CDTF">1999-12-31T18:49:42Z</dcterms:created>
  <dcterms:modified xsi:type="dcterms:W3CDTF">2024-04-03T01:48:52Z</dcterms:modified>
</cp:coreProperties>
</file>