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650" activeTab="2"/>
  </bookViews>
  <sheets>
    <sheet name="BIEN BAN 21T4-QDL1" sheetId="1" r:id="rId1"/>
    <sheet name="21T4-QDL1" sheetId="4" r:id="rId2"/>
    <sheet name="BIEN BAN 21T4-QLH1 " sheetId="7" r:id="rId3"/>
    <sheet name="21T4-QLH1 " sheetId="8" r:id="rId4"/>
  </sheets>
  <definedNames>
    <definedName name="_xlnm.Print_Titles" localSheetId="1">'21T4-QDL1'!$10:$11</definedName>
    <definedName name="_xlnm.Print_Titles" localSheetId="3">'21T4-QLH1 '!$10:$11</definedName>
  </definedNames>
  <calcPr calcId="162913"/>
</workbook>
</file>

<file path=xl/calcChain.xml><?xml version="1.0" encoding="utf-8"?>
<calcChain xmlns="http://schemas.openxmlformats.org/spreadsheetml/2006/main">
  <c r="H21" i="8" l="1"/>
  <c r="F21" i="8"/>
  <c r="H20" i="8"/>
  <c r="F20" i="8"/>
  <c r="H19" i="8"/>
  <c r="F19" i="8"/>
  <c r="H18" i="8"/>
  <c r="F18" i="8"/>
  <c r="H17" i="8"/>
  <c r="F17" i="8"/>
  <c r="H16" i="8"/>
  <c r="F16" i="8"/>
  <c r="H15" i="8"/>
  <c r="F15" i="8"/>
  <c r="H14" i="8"/>
  <c r="F14" i="8"/>
  <c r="H13" i="8"/>
  <c r="G30" i="8" s="1"/>
  <c r="H30" i="8" s="1"/>
  <c r="F13" i="8"/>
  <c r="H12" i="8"/>
  <c r="F12" i="8"/>
  <c r="G29" i="7"/>
  <c r="G28" i="7"/>
  <c r="G27" i="7"/>
  <c r="G26" i="7"/>
  <c r="G25" i="7"/>
  <c r="G24" i="7"/>
  <c r="G23" i="7"/>
  <c r="G22" i="7"/>
  <c r="G21" i="7"/>
  <c r="G20" i="7"/>
  <c r="E30" i="8" l="1"/>
  <c r="F30" i="8" s="1"/>
  <c r="E38" i="7"/>
  <c r="F38" i="7" s="1"/>
  <c r="E25" i="8"/>
  <c r="F25" i="8" s="1"/>
  <c r="E26" i="8"/>
  <c r="F26" i="8" s="1"/>
  <c r="E27" i="8"/>
  <c r="F27" i="8" s="1"/>
  <c r="E28" i="8"/>
  <c r="F28" i="8" s="1"/>
  <c r="E29" i="8"/>
  <c r="F29" i="8" s="1"/>
  <c r="G25" i="8"/>
  <c r="H25" i="8" s="1"/>
  <c r="G26" i="8"/>
  <c r="H26" i="8" s="1"/>
  <c r="G27" i="8"/>
  <c r="H27" i="8" s="1"/>
  <c r="G28" i="8"/>
  <c r="H28" i="8" s="1"/>
  <c r="G29" i="8"/>
  <c r="H29" i="8" s="1"/>
  <c r="E34" i="7"/>
  <c r="F34" i="7" s="1"/>
  <c r="E36" i="7"/>
  <c r="F36" i="7" s="1"/>
  <c r="E33" i="7"/>
  <c r="F33" i="7" s="1"/>
  <c r="E35" i="7"/>
  <c r="F35" i="7" s="1"/>
  <c r="E37" i="7"/>
  <c r="F37" i="7" s="1"/>
  <c r="G22" i="1"/>
  <c r="G23" i="1"/>
  <c r="G24" i="1"/>
  <c r="G25" i="1"/>
  <c r="G26" i="1"/>
  <c r="G27" i="1"/>
  <c r="G28" i="1"/>
  <c r="G29" i="1"/>
  <c r="G30" i="1"/>
  <c r="G31" i="1"/>
  <c r="G32" i="1"/>
  <c r="G33" i="1"/>
  <c r="G34" i="1"/>
  <c r="G35" i="1"/>
  <c r="G36" i="1"/>
  <c r="G37" i="1"/>
  <c r="G21" i="1" l="1"/>
  <c r="H13" i="4" l="1"/>
  <c r="H14" i="4"/>
  <c r="H15" i="4"/>
  <c r="H16" i="4"/>
  <c r="H17" i="4"/>
  <c r="H18" i="4"/>
  <c r="H19" i="4"/>
  <c r="H20" i="4"/>
  <c r="H21" i="4"/>
  <c r="H22" i="4"/>
  <c r="H23" i="4"/>
  <c r="H24" i="4"/>
  <c r="H25" i="4"/>
  <c r="H26" i="4"/>
  <c r="H27" i="4"/>
  <c r="H28" i="4"/>
  <c r="H29" i="4"/>
  <c r="F13" i="4"/>
  <c r="F14" i="4"/>
  <c r="F15" i="4"/>
  <c r="F16" i="4"/>
  <c r="F17" i="4"/>
  <c r="F18" i="4"/>
  <c r="F19" i="4"/>
  <c r="F20" i="4"/>
  <c r="F21" i="4"/>
  <c r="F22" i="4"/>
  <c r="F23" i="4"/>
  <c r="F24" i="4"/>
  <c r="F25" i="4"/>
  <c r="F26" i="4"/>
  <c r="F27" i="4"/>
  <c r="F28" i="4"/>
  <c r="F29" i="4"/>
  <c r="F12" i="4" l="1"/>
  <c r="E33" i="4"/>
  <c r="F33" i="4" s="1"/>
  <c r="E37" i="4"/>
  <c r="F37" i="4" s="1"/>
  <c r="E34" i="4" l="1"/>
  <c r="F34" i="4" s="1"/>
  <c r="E35" i="4"/>
  <c r="F35" i="4" s="1"/>
  <c r="E38" i="4"/>
  <c r="F38" i="4" s="1"/>
  <c r="E36" i="4"/>
  <c r="F36" i="4" s="1"/>
  <c r="H12" i="4" l="1"/>
  <c r="G35" i="4" l="1"/>
  <c r="H35" i="4" s="1"/>
  <c r="G36" i="4"/>
  <c r="H36" i="4" s="1"/>
  <c r="G37" i="4"/>
  <c r="H37" i="4" s="1"/>
  <c r="G33" i="4"/>
  <c r="H33" i="4" s="1"/>
  <c r="G38" i="4"/>
  <c r="H38" i="4" s="1"/>
  <c r="G34" i="4"/>
  <c r="H34" i="4" s="1"/>
  <c r="G20" i="1" l="1"/>
  <c r="E46" i="1" l="1"/>
  <c r="F46" i="1" s="1"/>
  <c r="E45" i="1"/>
  <c r="F45" i="1" s="1"/>
  <c r="E41" i="1"/>
  <c r="F41" i="1" s="1"/>
  <c r="E43" i="1"/>
  <c r="F43" i="1" s="1"/>
  <c r="E42" i="1"/>
  <c r="F42" i="1" s="1"/>
  <c r="E44" i="1"/>
  <c r="F44" i="1" s="1"/>
</calcChain>
</file>

<file path=xl/sharedStrings.xml><?xml version="1.0" encoding="utf-8"?>
<sst xmlns="http://schemas.openxmlformats.org/spreadsheetml/2006/main" count="383" uniqueCount="186">
  <si>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</si>
  <si>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</si>
  <si>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</si>
  <si>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</si>
  <si>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</si>
  <si>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</si>
  <si>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</si>
  <si>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</si>
  <si>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</si>
  <si>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</si>
  <si>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</si>
  <si>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</si>
  <si>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</si>
  <si>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</si>
  <si>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</si>
  <si>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</si>
  <si>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</si>
  <si>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</si>
  <si>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</si>
  <si>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</si>
  <si>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</si>
  <si>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</si>
  <si>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</si>
  <si>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</si>
  <si>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</si>
  <si>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</si>
  <si>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</si>
  <si>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</si>
  <si>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</si>
  <si>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</si>
  <si>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</si>
  <si>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</si>
  <si>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</si>
  <si>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</si>
  <si>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</si>
  <si>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</si>
  <si>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</si>
  <si>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</si>
  <si>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</si>
  <si>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</si>
  <si>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</si>
  <si>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</si>
  <si>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</si>
  <si>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</si>
  <si>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</si>
  <si>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</si>
  <si>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</si>
  <si>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</si>
  <si>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</si>
  <si>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</si>
  <si>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</si>
  <si>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</si>
  <si>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</si>
  <si>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</si>
  <si>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</si>
  <si>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</si>
  <si>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</si>
  <si>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</si>
  <si>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</si>
  <si>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</si>
  <si>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</si>
  <si>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</si>
  <si>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</si>
  <si>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</si>
  <si>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</si>
  <si>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</si>
  <si>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</si>
  <si>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</si>
  <si>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</si>
  <si>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</si>
  <si>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Ý KIẾN CỦA TRƯỞNG KHOA</t>
  </si>
  <si>
    <t>Tỷ lệ % đồng ý</t>
  </si>
  <si>
    <t xml:space="preserve">PHÒNG TTGD - QHDN
</t>
  </si>
  <si>
    <t>……………………</t>
  </si>
  <si>
    <t>.</t>
  </si>
  <si>
    <t>………………………….</t>
  </si>
  <si>
    <t>………………………………………………………………..……………………………………………………….......……
……………………………………………………..…………………………………………………………………...........…</t>
  </si>
  <si>
    <t>TP. TTGD-QHDN</t>
  </si>
  <si>
    <t>21002978</t>
  </si>
  <si>
    <t>Trần Thế</t>
  </si>
  <si>
    <t>Anh</t>
  </si>
  <si>
    <t>21003375</t>
  </si>
  <si>
    <t>Trương Nguyễn Gia</t>
  </si>
  <si>
    <t>Bảo</t>
  </si>
  <si>
    <t>21003485</t>
  </si>
  <si>
    <t>Mai Thanh Bảo</t>
  </si>
  <si>
    <t>Khang</t>
  </si>
  <si>
    <t>20004472</t>
  </si>
  <si>
    <t>Nguyễn Duy</t>
  </si>
  <si>
    <t>21000112</t>
  </si>
  <si>
    <t>Trần Nguyễn Thanh</t>
  </si>
  <si>
    <t>Khoa</t>
  </si>
  <si>
    <t>21002686</t>
  </si>
  <si>
    <t>Nguyễn Vũ Kim</t>
  </si>
  <si>
    <t>Lộc</t>
  </si>
  <si>
    <t>21003412</t>
  </si>
  <si>
    <t>Nguyễn Thị Thảo</t>
  </si>
  <si>
    <t>Ly</t>
  </si>
  <si>
    <t>21000128</t>
  </si>
  <si>
    <t>Đặng Tố</t>
  </si>
  <si>
    <t>Nga</t>
  </si>
  <si>
    <t>21000061</t>
  </si>
  <si>
    <t>Trần Nguyễn Yến</t>
  </si>
  <si>
    <t>Nhi</t>
  </si>
  <si>
    <t>21001956</t>
  </si>
  <si>
    <t>Phạm Vũ Hồng</t>
  </si>
  <si>
    <t>Nhung</t>
  </si>
  <si>
    <t>21000343</t>
  </si>
  <si>
    <t>Trần Quốc</t>
  </si>
  <si>
    <t>Thắng</t>
  </si>
  <si>
    <t>21000430</t>
  </si>
  <si>
    <t>Huỳnh Ngọc Đoan</t>
  </si>
  <si>
    <t>Thục</t>
  </si>
  <si>
    <t>21002859</t>
  </si>
  <si>
    <t>Phạm Hà Thu</t>
  </si>
  <si>
    <t>Trâm</t>
  </si>
  <si>
    <t>21004388</t>
  </si>
  <si>
    <t>Nguyễn Thị Thu</t>
  </si>
  <si>
    <t>Trang</t>
  </si>
  <si>
    <t>21000023</t>
  </si>
  <si>
    <t>Tô Minh</t>
  </si>
  <si>
    <t>Triết</t>
  </si>
  <si>
    <t>21002652</t>
  </si>
  <si>
    <t>Nguyễn Mai Thiên</t>
  </si>
  <si>
    <t>Vân</t>
  </si>
  <si>
    <t>21004046</t>
  </si>
  <si>
    <t>Nguyễn Trần Thảo</t>
  </si>
  <si>
    <t>Vi</t>
  </si>
  <si>
    <t>21002604</t>
  </si>
  <si>
    <t>Nguyễn Hải</t>
  </si>
  <si>
    <t>Yến</t>
  </si>
  <si>
    <t>Lớp: 21T4-QDL1               Sĩ số: 18             Khoa: Du lịch - Khách sạn</t>
  </si>
  <si>
    <t>Học kỳ: 2     Năm học: 2023 - 2024</t>
  </si>
  <si>
    <t>Nguyễn Thị Hải Hà</t>
  </si>
  <si>
    <t>KHOA DU LỊCH - KHÁCH SẠN</t>
  </si>
  <si>
    <t>LỚP: 21T4-QDL1</t>
  </si>
  <si>
    <t>HỌC KỲ 2</t>
  </si>
  <si>
    <t>NĂM HỌC: 2023 - 2024</t>
  </si>
  <si>
    <r>
      <t xml:space="preserve">Địa điểm: </t>
    </r>
    <r>
      <rPr>
        <sz val="13"/>
        <rFont val="Times New Roman"/>
        <family val="1"/>
      </rPr>
      <t>Online;</t>
    </r>
  </si>
  <si>
    <t>Chủ tọa: Ông (Bà) Nguyễn Thị Hải Hà; Chức vụ: Cố vấn học tập.</t>
  </si>
  <si>
    <t>Thư ký: Tô Minh Triết; Chức vụ: Lớp trưởng</t>
  </si>
  <si>
    <t>Thành phần tham dự: Tập thể lớp 21T4-QDL1.</t>
  </si>
  <si>
    <t xml:space="preserve">          Thư ký thông qua toàn văn biên bản cuộc họp, các thành viên dự họp nhất trí, không có ý kiến gì thêm.
          Cuộc họp kết thúc lúc 08 giờ 30 phút cùng ngày./.</t>
  </si>
  <si>
    <t>Tô Minh Triết</t>
  </si>
  <si>
    <t>Hồ Gia Bảo</t>
  </si>
  <si>
    <t>Thành phố Hồ Chí Minh, ngày         tháng 8 năm 2024</t>
  </si>
  <si>
    <t>TP. Hồ Chí Minh, ngày 09 tháng 8 năm 2024</t>
  </si>
  <si>
    <r>
      <rPr>
        <b/>
        <sz val="13"/>
        <rFont val="Times New Roman"/>
        <family val="1"/>
      </rPr>
      <t xml:space="preserve">Thời gian họp: </t>
    </r>
    <r>
      <rPr>
        <sz val="13"/>
        <rFont val="Times New Roman"/>
        <family val="1"/>
      </rPr>
      <t>07 giờ 45 phút, ngày 06 tháng 08 năm 2024;</t>
    </r>
  </si>
  <si>
    <t>Lớp: 21T4-QLH1                Sĩ số: 18             Khoa: Du lịch - Khách sạn</t>
  </si>
  <si>
    <r>
      <rPr>
        <b/>
        <sz val="13"/>
        <rFont val="Times New Roman"/>
        <family val="1"/>
      </rPr>
      <t xml:space="preserve">Thời gian họp: </t>
    </r>
    <r>
      <rPr>
        <sz val="13"/>
        <rFont val="Times New Roman"/>
        <family val="1"/>
      </rPr>
      <t>07</t>
    </r>
    <r>
      <rPr>
        <b/>
        <sz val="13"/>
        <rFont val="Times New Roman"/>
        <family val="1"/>
      </rPr>
      <t xml:space="preserve"> </t>
    </r>
    <r>
      <rPr>
        <sz val="13"/>
        <rFont val="Times New Roman"/>
        <family val="1"/>
      </rPr>
      <t>giờ 45 phút, ngày 06 tháng 08 năm 2024;</t>
    </r>
  </si>
  <si>
    <t xml:space="preserve">LỚP: 21T4-QLH1 </t>
  </si>
  <si>
    <t>Thành phần tham dự: Tập thể lớp 21T4-QLH1 .</t>
  </si>
  <si>
    <t>21003000</t>
  </si>
  <si>
    <t>Nguyễn Vũ Thiên</t>
  </si>
  <si>
    <t>Châu</t>
  </si>
  <si>
    <t>21002588</t>
  </si>
  <si>
    <t>Nguyễn Gia</t>
  </si>
  <si>
    <t>Huy</t>
  </si>
  <si>
    <t>21001913</t>
  </si>
  <si>
    <t>Nguyễn Phú Duy</t>
  </si>
  <si>
    <t>21000123</t>
  </si>
  <si>
    <t>Nguyễn Thị Tuyết</t>
  </si>
  <si>
    <t>Mai</t>
  </si>
  <si>
    <t>21002404</t>
  </si>
  <si>
    <t>Nguyễn Khôi</t>
  </si>
  <si>
    <t>Nguyên</t>
  </si>
  <si>
    <t>21000446</t>
  </si>
  <si>
    <t>Kha Tú</t>
  </si>
  <si>
    <t>Như</t>
  </si>
  <si>
    <t>21002684</t>
  </si>
  <si>
    <t>Lê Thị Kim</t>
  </si>
  <si>
    <t>Sen</t>
  </si>
  <si>
    <t>21000499</t>
  </si>
  <si>
    <t>Võ Thành</t>
  </si>
  <si>
    <t>Tài</t>
  </si>
  <si>
    <t>21003382</t>
  </si>
  <si>
    <t>Nguyễn Thế</t>
  </si>
  <si>
    <t>Thuận</t>
  </si>
  <si>
    <t>21000177</t>
  </si>
  <si>
    <t>Trần Đình</t>
  </si>
  <si>
    <t>Trọng</t>
  </si>
  <si>
    <t>Thư ký: Nguyễn Thị Tuyết Mai; Chức vụ: Lớp trưởng</t>
  </si>
  <si>
    <t>Nguyễn Thị Tuyết Mai</t>
  </si>
  <si>
    <t>ĐNTN</t>
  </si>
  <si>
    <t>Vắng: 0 SV (………………..);
Lý do:</t>
  </si>
  <si>
    <t>Vắng: 03 SV (Nguyễn Phú Duy Khang, Lê Thị Kim Sen, Nguyễn Thế Thuận);
Lý do: Có phép.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</si>
</sst>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sz val="13"/>
      <color theme="1"/>
      <name val="Times New Roman"/>
      <family val="1"/>
    </font>
    <font>
      <sz val="12"/>
      <color theme="0"/>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28">
    <xf numFmtId="0" fontId="0" fillId="0" borderId="0" xfId="0"/>
    <xf numFmtId="0" fontId="1" fillId="0" borderId="0" xfId="0" applyFont="1" applyAlignment="1">
      <alignment vertical="center"/>
    </xf>
    <xf numFmtId="0" fontId="23" fillId="0" borderId="0" xfId="0" applyFont="1" applyBorder="1"/>
    <xf numFmtId="0" fontId="23" fillId="0" borderId="0" xfId="0" applyFont="1" applyBorder="1" applyAlignment="1">
      <alignment horizontal="center" vertical="center"/>
    </xf>
    <xf numFmtId="0" fontId="1" fillId="0" borderId="0" xfId="0" applyFont="1" applyBorder="1" applyAlignment="1">
      <alignment horizontal="center"/>
    </xf>
    <xf numFmtId="0" fontId="23" fillId="0" borderId="0" xfId="0" applyFont="1"/>
    <xf numFmtId="0" fontId="23" fillId="0" borderId="0" xfId="0" applyFont="1" applyAlignment="1"/>
    <xf numFmtId="0" fontId="26" fillId="0" borderId="0" xfId="0" applyFont="1" applyAlignment="1"/>
    <xf numFmtId="0" fontId="26" fillId="0" borderId="0" xfId="0" applyFont="1"/>
    <xf numFmtId="0" fontId="27" fillId="0" borderId="0" xfId="0" applyFont="1" applyAlignment="1">
      <alignment horizontal="center"/>
    </xf>
    <xf numFmtId="0" fontId="29" fillId="0" borderId="0" xfId="0" applyFont="1" applyAlignment="1"/>
    <xf numFmtId="0" fontId="30" fillId="0" borderId="0" xfId="0" applyFont="1" applyAlignment="1">
      <alignment vertical="justify"/>
    </xf>
    <xf numFmtId="0" fontId="23" fillId="0" borderId="0" xfId="0" applyFont="1" applyAlignment="1">
      <alignment vertical="justify"/>
    </xf>
    <xf numFmtId="0" fontId="28" fillId="0" borderId="0" xfId="0" applyFont="1" applyAlignment="1">
      <alignment vertical="justify"/>
    </xf>
    <xf numFmtId="0" fontId="30" fillId="0" borderId="0" xfId="0" applyFont="1" applyBorder="1" applyAlignment="1">
      <alignment horizont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3" fillId="24" borderId="0" xfId="0" applyFont="1" applyFill="1" applyBorder="1"/>
    <xf numFmtId="0" fontId="23" fillId="24" borderId="0" xfId="0" applyFont="1" applyFill="1"/>
    <xf numFmtId="0" fontId="23" fillId="24" borderId="0" xfId="0" applyFont="1" applyFill="1" applyAlignment="1">
      <alignment vertical="center"/>
    </xf>
    <xf numFmtId="0" fontId="31" fillId="24" borderId="1" xfId="0" applyFont="1" applyFill="1" applyBorder="1" applyAlignment="1">
      <alignment horizontal="center" vertical="center"/>
    </xf>
    <xf numFmtId="0" fontId="31" fillId="0" borderId="0" xfId="0" applyFont="1" applyAlignment="1">
      <alignment horizontal="center"/>
    </xf>
    <xf numFmtId="0" fontId="31" fillId="0" borderId="0" xfId="0" applyFont="1" applyAlignment="1">
      <alignment horizontal="center" vertical="center"/>
    </xf>
    <xf numFmtId="2" fontId="23" fillId="0" borderId="0" xfId="0" applyNumberFormat="1" applyFont="1" applyBorder="1" applyAlignment="1">
      <alignment horizontal="right"/>
    </xf>
    <xf numFmtId="0" fontId="1" fillId="0" borderId="0" xfId="0" applyFont="1" applyAlignment="1">
      <alignment horizontal="center"/>
    </xf>
    <xf numFmtId="0" fontId="23" fillId="0" borderId="0" xfId="0" applyFont="1" applyAlignment="1">
      <alignment horizontal="center" vertical="center"/>
    </xf>
    <xf numFmtId="0" fontId="25" fillId="0" borderId="0" xfId="0" applyFont="1" applyAlignment="1"/>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4" fillId="0" borderId="9" xfId="0" applyFont="1" applyBorder="1" applyAlignment="1">
      <alignment vertical="center" wrapText="1"/>
    </xf>
    <xf numFmtId="0" fontId="24" fillId="0" borderId="8"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34" fillId="0" borderId="0" xfId="0" applyFont="1" applyAlignment="1">
      <alignment horizontal="righ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1" fillId="24" borderId="1" xfId="0" applyFont="1" applyFill="1" applyBorder="1" applyAlignment="1">
      <alignment horizontal="center"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vertical="center"/>
    </xf>
    <xf numFmtId="0" fontId="36" fillId="0" borderId="0" xfId="0" applyFont="1" applyAlignment="1">
      <alignment vertical="center"/>
    </xf>
    <xf numFmtId="0" fontId="23" fillId="25" borderId="1" xfId="0" applyFont="1" applyFill="1" applyBorder="1" applyAlignment="1">
      <alignment horizontal="center" vertical="center"/>
    </xf>
    <xf numFmtId="0" fontId="2" fillId="25" borderId="1" xfId="0" quotePrefix="1" applyFont="1" applyFill="1" applyBorder="1" applyAlignment="1">
      <alignment horizontal="center" vertical="center"/>
    </xf>
    <xf numFmtId="0" fontId="2" fillId="25" borderId="1" xfId="0" applyFont="1" applyFill="1" applyBorder="1" applyAlignment="1">
      <alignment horizontal="left" vertical="center"/>
    </xf>
    <xf numFmtId="0" fontId="2" fillId="25" borderId="1" xfId="0" applyFont="1" applyFill="1" applyBorder="1" applyAlignment="1">
      <alignment horizontal="center" vertical="center"/>
    </xf>
    <xf numFmtId="0" fontId="25" fillId="25" borderId="1" xfId="0" applyFont="1" applyFill="1" applyBorder="1" applyAlignment="1">
      <alignment horizontal="center" vertical="center"/>
    </xf>
    <xf numFmtId="4" fontId="31" fillId="25" borderId="1" xfId="0" applyNumberFormat="1" applyFont="1" applyFill="1" applyBorder="1" applyAlignment="1">
      <alignment horizontal="center" vertical="center"/>
    </xf>
    <xf numFmtId="0" fontId="1" fillId="24" borderId="3" xfId="0" applyFont="1" applyFill="1" applyBorder="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1" fillId="0" borderId="0" xfId="0" applyFont="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5" fillId="0" borderId="0" xfId="0" applyFont="1" applyAlignment="1">
      <alignment horizontal="center"/>
    </xf>
    <xf numFmtId="0" fontId="32" fillId="0" borderId="0" xfId="0" applyFont="1" applyAlignment="1">
      <alignment horizontal="center"/>
    </xf>
    <xf numFmtId="0" fontId="25" fillId="0" borderId="0" xfId="0" applyFont="1" applyAlignment="1">
      <alignment horizontal="center" vertical="center"/>
    </xf>
    <xf numFmtId="0" fontId="25" fillId="24" borderId="1" xfId="0" applyFont="1" applyFill="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1" fillId="0" borderId="0" xfId="0" applyFont="1" applyAlignment="1">
      <alignment horizontal="center"/>
    </xf>
    <xf numFmtId="0" fontId="21" fillId="0" borderId="0" xfId="0" applyFont="1" applyAlignment="1">
      <alignment horizontal="center" vertical="top" wrapText="1"/>
    </xf>
    <xf numFmtId="0" fontId="21" fillId="24" borderId="19" xfId="0" applyFont="1" applyFill="1" applyBorder="1" applyAlignment="1">
      <alignment horizont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xf>
    <xf numFmtId="0" fontId="28" fillId="0" borderId="0" xfId="0" applyFont="1" applyBorder="1" applyAlignment="1">
      <alignment horizontal="center"/>
    </xf>
    <xf numFmtId="0" fontId="24" fillId="25" borderId="1" xfId="0" quotePrefix="1" applyFont="1" applyFill="1" applyBorder="1" applyAlignment="1">
      <alignment horizontal="center" vertical="center"/>
    </xf>
    <xf numFmtId="0" fontId="24" fillId="25" borderId="1" xfId="0" applyFont="1" applyFill="1" applyBorder="1" applyAlignment="1">
      <alignment horizontal="center" vertical="center"/>
    </xf>
    <xf numFmtId="9" fontId="24" fillId="25" borderId="1" xfId="0" applyNumberFormat="1" applyFont="1" applyFill="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25" borderId="9" xfId="0" applyFont="1" applyFill="1" applyBorder="1" applyAlignment="1">
      <alignment horizontal="left" vertical="center"/>
    </xf>
    <xf numFmtId="0" fontId="2" fillId="25" borderId="8" xfId="0" applyFont="1" applyFill="1" applyBorder="1" applyAlignment="1">
      <alignment horizontal="left" vertical="center"/>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6">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4" name="Straight Connector 3"/>
        <xdr:cNvCxnSpPr/>
      </xdr:nvCxnSpPr>
      <xdr:spPr>
        <a:xfrm flipV="1">
          <a:off x="3634159" y="424962"/>
          <a:ext cx="2016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142874</xdr:colOff>
      <xdr:row>4</xdr:row>
      <xdr:rowOff>9525</xdr:rowOff>
    </xdr:from>
    <xdr:to>
      <xdr:col>2</xdr:col>
      <xdr:colOff>718874</xdr:colOff>
      <xdr:row>4</xdr:row>
      <xdr:rowOff>9526</xdr:rowOff>
    </xdr:to>
    <xdr:sp macro="" textlink="">
      <xdr:nvSpPr>
        <xdr:cNvPr id="5" name="Line 124"/>
        <xdr:cNvSpPr>
          <a:spLocks noChangeShapeType="1"/>
        </xdr:cNvSpPr>
      </xdr:nvSpPr>
      <xdr:spPr bwMode="auto">
        <a:xfrm>
          <a:off x="1200149" y="82867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2"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142874</xdr:colOff>
      <xdr:row>4</xdr:row>
      <xdr:rowOff>9525</xdr:rowOff>
    </xdr:from>
    <xdr:to>
      <xdr:col>2</xdr:col>
      <xdr:colOff>718874</xdr:colOff>
      <xdr:row>4</xdr:row>
      <xdr:rowOff>9526</xdr:rowOff>
    </xdr:to>
    <xdr:sp macro="" textlink="">
      <xdr:nvSpPr>
        <xdr:cNvPr id="3" name="Line 124"/>
        <xdr:cNvSpPr>
          <a:spLocks noChangeShapeType="1"/>
        </xdr:cNvSpPr>
      </xdr:nvSpPr>
      <xdr:spPr bwMode="auto">
        <a:xfrm>
          <a:off x="1200149" y="82867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25" zoomScaleNormal="100" workbookViewId="0">
      <selection activeCell="J12" sqref="J12"/>
    </sheetView>
  </sheetViews>
  <sheetFormatPr defaultRowHeight="16.5" x14ac:dyDescent="0.25"/>
  <cols>
    <col min="1" max="1" width="5.5703125" style="36" customWidth="1"/>
    <col min="2" max="2" width="10.85546875" style="36" customWidth="1"/>
    <col min="3" max="3" width="20.7109375" style="36" customWidth="1"/>
    <col min="4" max="4" width="8.5703125" style="39" customWidth="1"/>
    <col min="5" max="5" width="9.5703125" style="39" customWidth="1"/>
    <col min="6" max="6" width="9.42578125" style="39" customWidth="1"/>
    <col min="7" max="7" width="10.5703125" style="39" customWidth="1"/>
    <col min="8" max="8" width="8.7109375" style="39" customWidth="1"/>
    <col min="9" max="9" width="10" style="36" customWidth="1"/>
    <col min="10" max="16384" width="9.140625" style="36"/>
  </cols>
  <sheetData>
    <row r="1" spans="1:10" s="34" customFormat="1" ht="15.75" x14ac:dyDescent="0.25">
      <c r="A1" s="90" t="s">
        <v>2</v>
      </c>
      <c r="B1" s="90"/>
      <c r="C1" s="90"/>
      <c r="D1" s="90"/>
      <c r="E1" s="32" t="s">
        <v>0</v>
      </c>
      <c r="F1" s="32"/>
      <c r="G1" s="32"/>
      <c r="H1" s="33"/>
      <c r="I1" s="32"/>
    </row>
    <row r="2" spans="1:10" s="34" customFormat="1" x14ac:dyDescent="0.25">
      <c r="A2" s="90" t="s">
        <v>3</v>
      </c>
      <c r="B2" s="90"/>
      <c r="C2" s="90"/>
      <c r="D2" s="90"/>
      <c r="E2" s="82" t="s">
        <v>1</v>
      </c>
      <c r="F2" s="82"/>
      <c r="G2" s="82"/>
      <c r="H2" s="82"/>
      <c r="I2" s="82"/>
    </row>
    <row r="3" spans="1:10" s="34" customFormat="1" x14ac:dyDescent="0.25">
      <c r="A3" s="91" t="s">
        <v>134</v>
      </c>
      <c r="B3" s="91"/>
      <c r="C3" s="91"/>
      <c r="D3" s="91"/>
      <c r="E3" s="32"/>
      <c r="F3" s="82"/>
      <c r="G3" s="82"/>
      <c r="H3" s="82"/>
      <c r="I3" s="82"/>
    </row>
    <row r="4" spans="1:10" s="34" customFormat="1" x14ac:dyDescent="0.25">
      <c r="A4" s="33"/>
      <c r="B4" s="33"/>
      <c r="C4" s="33"/>
      <c r="D4" s="33"/>
      <c r="E4" s="33"/>
      <c r="F4" s="35"/>
      <c r="G4" s="35"/>
      <c r="H4" s="35"/>
      <c r="I4" s="35"/>
    </row>
    <row r="5" spans="1:10" ht="23.25" customHeight="1" x14ac:dyDescent="0.25">
      <c r="A5" s="82" t="s">
        <v>4</v>
      </c>
      <c r="B5" s="82"/>
      <c r="C5" s="82"/>
      <c r="D5" s="82"/>
      <c r="E5" s="82"/>
      <c r="F5" s="82"/>
      <c r="G5" s="82"/>
      <c r="H5" s="82"/>
      <c r="I5" s="82"/>
    </row>
    <row r="6" spans="1:10" s="1" customFormat="1" x14ac:dyDescent="0.25">
      <c r="B6" s="1" t="s">
        <v>135</v>
      </c>
      <c r="D6" s="35" t="s">
        <v>136</v>
      </c>
      <c r="F6" s="37" t="s">
        <v>137</v>
      </c>
      <c r="H6" s="35"/>
    </row>
    <row r="7" spans="1:10" s="1" customFormat="1" x14ac:dyDescent="0.25">
      <c r="D7" s="35"/>
      <c r="E7" s="35"/>
      <c r="F7" s="35"/>
      <c r="G7" s="35"/>
      <c r="H7" s="35"/>
    </row>
    <row r="8" spans="1:10" ht="21.75" customHeight="1" x14ac:dyDescent="0.25">
      <c r="A8" s="38" t="s">
        <v>5</v>
      </c>
      <c r="B8" s="36" t="s">
        <v>147</v>
      </c>
    </row>
    <row r="9" spans="1:10" ht="21.75" customHeight="1" x14ac:dyDescent="0.25">
      <c r="A9" s="38" t="s">
        <v>6</v>
      </c>
      <c r="B9" s="98" t="s">
        <v>138</v>
      </c>
      <c r="C9" s="98"/>
      <c r="D9" s="98"/>
      <c r="E9" s="98"/>
      <c r="F9" s="98"/>
    </row>
    <row r="10" spans="1:10" ht="21.75" customHeight="1" x14ac:dyDescent="0.25">
      <c r="A10" s="38" t="s">
        <v>7</v>
      </c>
      <c r="B10" s="1" t="s">
        <v>8</v>
      </c>
    </row>
    <row r="11" spans="1:10" ht="22.5" customHeight="1" x14ac:dyDescent="0.25">
      <c r="A11" s="38"/>
      <c r="B11" s="71" t="s">
        <v>139</v>
      </c>
    </row>
    <row r="12" spans="1:10" ht="22.5" customHeight="1" x14ac:dyDescent="0.25">
      <c r="A12" s="38"/>
      <c r="B12" s="71" t="s">
        <v>140</v>
      </c>
      <c r="H12" s="39" t="s">
        <v>74</v>
      </c>
    </row>
    <row r="13" spans="1:10" ht="22.5" customHeight="1" x14ac:dyDescent="0.25">
      <c r="A13" s="38"/>
      <c r="B13" s="71" t="s">
        <v>141</v>
      </c>
      <c r="D13" s="54"/>
      <c r="E13" s="54"/>
      <c r="F13" s="54"/>
      <c r="G13" s="54"/>
      <c r="H13" s="54"/>
    </row>
    <row r="14" spans="1:10" ht="39" customHeight="1" x14ac:dyDescent="0.25">
      <c r="A14" s="38"/>
      <c r="B14" s="97" t="s">
        <v>184</v>
      </c>
      <c r="C14" s="97"/>
      <c r="D14" s="97"/>
      <c r="E14" s="97"/>
      <c r="F14" s="97"/>
      <c r="G14" s="97"/>
      <c r="H14" s="97"/>
      <c r="I14" s="97"/>
    </row>
    <row r="15" spans="1:10" x14ac:dyDescent="0.25">
      <c r="A15" s="38" t="s">
        <v>10</v>
      </c>
      <c r="B15" s="1" t="s">
        <v>9</v>
      </c>
    </row>
    <row r="16" spans="1:10" ht="56.25" customHeight="1" x14ac:dyDescent="0.25">
      <c r="A16" s="96" t="s">
        <v>11</v>
      </c>
      <c r="B16" s="96"/>
      <c r="C16" s="96"/>
      <c r="D16" s="96"/>
      <c r="E16" s="96"/>
      <c r="F16" s="96"/>
      <c r="G16" s="96"/>
      <c r="H16" s="96"/>
      <c r="I16" s="96"/>
      <c r="J16" s="40"/>
    </row>
    <row r="17" spans="1:9" x14ac:dyDescent="0.25">
      <c r="A17" s="41"/>
    </row>
    <row r="18" spans="1:9" ht="33" customHeight="1" x14ac:dyDescent="0.25">
      <c r="A18" s="88" t="s">
        <v>12</v>
      </c>
      <c r="B18" s="88" t="s">
        <v>13</v>
      </c>
      <c r="C18" s="83" t="s">
        <v>14</v>
      </c>
      <c r="D18" s="84"/>
      <c r="E18" s="94" t="s">
        <v>15</v>
      </c>
      <c r="F18" s="88" t="s">
        <v>16</v>
      </c>
      <c r="G18" s="88"/>
      <c r="H18" s="88"/>
      <c r="I18" s="89" t="s">
        <v>19</v>
      </c>
    </row>
    <row r="19" spans="1:9" ht="36" customHeight="1" x14ac:dyDescent="0.25">
      <c r="A19" s="88"/>
      <c r="B19" s="88"/>
      <c r="C19" s="85"/>
      <c r="D19" s="86"/>
      <c r="E19" s="95"/>
      <c r="F19" s="42" t="s">
        <v>17</v>
      </c>
      <c r="G19" s="42" t="s">
        <v>18</v>
      </c>
      <c r="H19" s="42" t="s">
        <v>71</v>
      </c>
      <c r="I19" s="89"/>
    </row>
    <row r="20" spans="1:9" ht="15.75" customHeight="1" x14ac:dyDescent="0.25">
      <c r="A20" s="43" t="s">
        <v>32</v>
      </c>
      <c r="B20" s="31" t="s">
        <v>78</v>
      </c>
      <c r="C20" s="124" t="s">
        <v>79</v>
      </c>
      <c r="D20" s="125" t="s">
        <v>80</v>
      </c>
      <c r="E20" s="44">
        <v>52</v>
      </c>
      <c r="F20" s="44">
        <v>60</v>
      </c>
      <c r="G20" s="44" t="str">
        <f>IF(F20=0,"Không XL",IF(F20&lt;50,"Yếu",IF(F20&lt;70,"Trung bình",IF(F20&lt;80,"Khá",IF(F20&lt;90,"Tốt","Xuất sắc")))))</f>
        <v>Trung bình</v>
      </c>
      <c r="H20" s="45">
        <v>1</v>
      </c>
      <c r="I20" s="44"/>
    </row>
    <row r="21" spans="1:9" ht="15.75" customHeight="1" x14ac:dyDescent="0.25">
      <c r="A21" s="43" t="s">
        <v>33</v>
      </c>
      <c r="B21" s="31" t="s">
        <v>81</v>
      </c>
      <c r="C21" s="124" t="s">
        <v>82</v>
      </c>
      <c r="D21" s="125" t="s">
        <v>83</v>
      </c>
      <c r="E21" s="44">
        <v>65</v>
      </c>
      <c r="F21" s="44">
        <v>57</v>
      </c>
      <c r="G21" s="44" t="str">
        <f>IF(F21=0,"Không XL",IF(F21&lt;50,"Yếu",IF(F21&lt;70,"Trung bình",IF(F21&lt;80,"Khá",IF(F21&lt;90,"Tốt","Xuất sắc")))))</f>
        <v>Trung bình</v>
      </c>
      <c r="H21" s="45">
        <v>1</v>
      </c>
      <c r="I21" s="44"/>
    </row>
    <row r="22" spans="1:9" ht="15.75" customHeight="1" x14ac:dyDescent="0.25">
      <c r="A22" s="43" t="s">
        <v>34</v>
      </c>
      <c r="B22" s="31" t="s">
        <v>84</v>
      </c>
      <c r="C22" s="124" t="s">
        <v>85</v>
      </c>
      <c r="D22" s="125" t="s">
        <v>86</v>
      </c>
      <c r="E22" s="44">
        <v>61</v>
      </c>
      <c r="F22" s="44">
        <v>57</v>
      </c>
      <c r="G22" s="44" t="str">
        <f t="shared" ref="G22:G37" si="0">IF(F22=0,"Không XL",IF(F22&lt;50,"Yếu",IF(F22&lt;70,"Trung bình",IF(F22&lt;80,"Khá",IF(F22&lt;90,"Tốt","Xuất sắc")))))</f>
        <v>Trung bình</v>
      </c>
      <c r="H22" s="45">
        <v>1</v>
      </c>
      <c r="I22" s="44"/>
    </row>
    <row r="23" spans="1:9" ht="15.75" customHeight="1" x14ac:dyDescent="0.25">
      <c r="A23" s="43" t="s">
        <v>35</v>
      </c>
      <c r="B23" s="31" t="s">
        <v>87</v>
      </c>
      <c r="C23" s="124" t="s">
        <v>88</v>
      </c>
      <c r="D23" s="125" t="s">
        <v>86</v>
      </c>
      <c r="E23" s="44">
        <v>50</v>
      </c>
      <c r="F23" s="44">
        <v>50</v>
      </c>
      <c r="G23" s="44" t="str">
        <f t="shared" si="0"/>
        <v>Trung bình</v>
      </c>
      <c r="H23" s="45">
        <v>1</v>
      </c>
      <c r="I23" s="44"/>
    </row>
    <row r="24" spans="1:9" ht="15.75" customHeight="1" x14ac:dyDescent="0.25">
      <c r="A24" s="43" t="s">
        <v>37</v>
      </c>
      <c r="B24" s="31" t="s">
        <v>89</v>
      </c>
      <c r="C24" s="124" t="s">
        <v>90</v>
      </c>
      <c r="D24" s="125" t="s">
        <v>91</v>
      </c>
      <c r="E24" s="44">
        <v>97</v>
      </c>
      <c r="F24" s="44">
        <v>55</v>
      </c>
      <c r="G24" s="44" t="str">
        <f t="shared" si="0"/>
        <v>Trung bình</v>
      </c>
      <c r="H24" s="45">
        <v>1</v>
      </c>
      <c r="I24" s="44"/>
    </row>
    <row r="25" spans="1:9" ht="15.75" customHeight="1" x14ac:dyDescent="0.25">
      <c r="A25" s="43" t="s">
        <v>38</v>
      </c>
      <c r="B25" s="31" t="s">
        <v>92</v>
      </c>
      <c r="C25" s="124" t="s">
        <v>93</v>
      </c>
      <c r="D25" s="125" t="s">
        <v>94</v>
      </c>
      <c r="E25" s="44">
        <v>70</v>
      </c>
      <c r="F25" s="44">
        <v>60</v>
      </c>
      <c r="G25" s="44" t="str">
        <f t="shared" si="0"/>
        <v>Trung bình</v>
      </c>
      <c r="H25" s="45">
        <v>1</v>
      </c>
      <c r="I25" s="44"/>
    </row>
    <row r="26" spans="1:9" ht="15.75" customHeight="1" x14ac:dyDescent="0.25">
      <c r="A26" s="43" t="s">
        <v>39</v>
      </c>
      <c r="B26" s="31" t="s">
        <v>95</v>
      </c>
      <c r="C26" s="124" t="s">
        <v>96</v>
      </c>
      <c r="D26" s="125" t="s">
        <v>97</v>
      </c>
      <c r="E26" s="44">
        <v>70</v>
      </c>
      <c r="F26" s="44">
        <v>57</v>
      </c>
      <c r="G26" s="44" t="str">
        <f t="shared" si="0"/>
        <v>Trung bình</v>
      </c>
      <c r="H26" s="45">
        <v>1</v>
      </c>
      <c r="I26" s="44"/>
    </row>
    <row r="27" spans="1:9" ht="15.75" customHeight="1" x14ac:dyDescent="0.25">
      <c r="A27" s="43" t="s">
        <v>40</v>
      </c>
      <c r="B27" s="31" t="s">
        <v>98</v>
      </c>
      <c r="C27" s="124" t="s">
        <v>99</v>
      </c>
      <c r="D27" s="125" t="s">
        <v>100</v>
      </c>
      <c r="E27" s="44">
        <v>75</v>
      </c>
      <c r="F27" s="44">
        <v>57</v>
      </c>
      <c r="G27" s="44" t="str">
        <f t="shared" si="0"/>
        <v>Trung bình</v>
      </c>
      <c r="H27" s="45">
        <v>1</v>
      </c>
      <c r="I27" s="44"/>
    </row>
    <row r="28" spans="1:9" ht="15.75" customHeight="1" x14ac:dyDescent="0.25">
      <c r="A28" s="43" t="s">
        <v>41</v>
      </c>
      <c r="B28" s="31" t="s">
        <v>101</v>
      </c>
      <c r="C28" s="124" t="s">
        <v>102</v>
      </c>
      <c r="D28" s="125" t="s">
        <v>103</v>
      </c>
      <c r="E28" s="44">
        <v>100</v>
      </c>
      <c r="F28" s="44">
        <v>57</v>
      </c>
      <c r="G28" s="44" t="str">
        <f t="shared" si="0"/>
        <v>Trung bình</v>
      </c>
      <c r="H28" s="45">
        <v>1</v>
      </c>
      <c r="I28" s="44"/>
    </row>
    <row r="29" spans="1:9" ht="15.75" customHeight="1" x14ac:dyDescent="0.25">
      <c r="A29" s="43" t="s">
        <v>42</v>
      </c>
      <c r="B29" s="31" t="s">
        <v>104</v>
      </c>
      <c r="C29" s="124" t="s">
        <v>105</v>
      </c>
      <c r="D29" s="125" t="s">
        <v>106</v>
      </c>
      <c r="E29" s="44">
        <v>48</v>
      </c>
      <c r="F29" s="44">
        <v>60</v>
      </c>
      <c r="G29" s="44" t="str">
        <f t="shared" si="0"/>
        <v>Trung bình</v>
      </c>
      <c r="H29" s="45">
        <v>1</v>
      </c>
      <c r="I29" s="44"/>
    </row>
    <row r="30" spans="1:9" ht="15.75" customHeight="1" x14ac:dyDescent="0.25">
      <c r="A30" s="43" t="s">
        <v>43</v>
      </c>
      <c r="B30" s="31" t="s">
        <v>107</v>
      </c>
      <c r="C30" s="124" t="s">
        <v>108</v>
      </c>
      <c r="D30" s="125" t="s">
        <v>109</v>
      </c>
      <c r="E30" s="44">
        <v>76</v>
      </c>
      <c r="F30" s="44">
        <v>55</v>
      </c>
      <c r="G30" s="44" t="str">
        <f t="shared" si="0"/>
        <v>Trung bình</v>
      </c>
      <c r="H30" s="45">
        <v>1</v>
      </c>
      <c r="I30" s="44"/>
    </row>
    <row r="31" spans="1:9" ht="15.75" customHeight="1" x14ac:dyDescent="0.25">
      <c r="A31" s="43" t="s">
        <v>44</v>
      </c>
      <c r="B31" s="31" t="s">
        <v>110</v>
      </c>
      <c r="C31" s="124" t="s">
        <v>111</v>
      </c>
      <c r="D31" s="125" t="s">
        <v>112</v>
      </c>
      <c r="E31" s="44">
        <v>57</v>
      </c>
      <c r="F31" s="44">
        <v>57</v>
      </c>
      <c r="G31" s="44" t="str">
        <f t="shared" si="0"/>
        <v>Trung bình</v>
      </c>
      <c r="H31" s="45">
        <v>1</v>
      </c>
      <c r="I31" s="44"/>
    </row>
    <row r="32" spans="1:9" ht="15.75" customHeight="1" x14ac:dyDescent="0.25">
      <c r="A32" s="43" t="s">
        <v>45</v>
      </c>
      <c r="B32" s="31" t="s">
        <v>113</v>
      </c>
      <c r="C32" s="124" t="s">
        <v>114</v>
      </c>
      <c r="D32" s="125" t="s">
        <v>115</v>
      </c>
      <c r="E32" s="44">
        <v>90</v>
      </c>
      <c r="F32" s="44">
        <v>100</v>
      </c>
      <c r="G32" s="44" t="str">
        <f t="shared" si="0"/>
        <v>Xuất sắc</v>
      </c>
      <c r="H32" s="45">
        <v>1</v>
      </c>
      <c r="I32" s="44"/>
    </row>
    <row r="33" spans="1:10" ht="15.75" customHeight="1" x14ac:dyDescent="0.25">
      <c r="A33" s="43" t="s">
        <v>46</v>
      </c>
      <c r="B33" s="31" t="s">
        <v>116</v>
      </c>
      <c r="C33" s="124" t="s">
        <v>117</v>
      </c>
      <c r="D33" s="125" t="s">
        <v>118</v>
      </c>
      <c r="E33" s="44">
        <v>70</v>
      </c>
      <c r="F33" s="44">
        <v>60</v>
      </c>
      <c r="G33" s="44" t="str">
        <f t="shared" si="0"/>
        <v>Trung bình</v>
      </c>
      <c r="H33" s="45">
        <v>1</v>
      </c>
      <c r="I33" s="44"/>
    </row>
    <row r="34" spans="1:10" ht="15.75" customHeight="1" x14ac:dyDescent="0.25">
      <c r="A34" s="43" t="s">
        <v>47</v>
      </c>
      <c r="B34" s="31" t="s">
        <v>119</v>
      </c>
      <c r="C34" s="124" t="s">
        <v>120</v>
      </c>
      <c r="D34" s="125" t="s">
        <v>121</v>
      </c>
      <c r="E34" s="44">
        <v>80</v>
      </c>
      <c r="F34" s="44">
        <v>70</v>
      </c>
      <c r="G34" s="44" t="str">
        <f t="shared" si="0"/>
        <v>Khá</v>
      </c>
      <c r="H34" s="45">
        <v>1</v>
      </c>
      <c r="I34" s="44"/>
    </row>
    <row r="35" spans="1:10" ht="15.75" customHeight="1" x14ac:dyDescent="0.25">
      <c r="A35" s="43" t="s">
        <v>48</v>
      </c>
      <c r="B35" s="31" t="s">
        <v>122</v>
      </c>
      <c r="C35" s="124" t="s">
        <v>123</v>
      </c>
      <c r="D35" s="125" t="s">
        <v>124</v>
      </c>
      <c r="E35" s="44">
        <v>94</v>
      </c>
      <c r="F35" s="44">
        <v>70</v>
      </c>
      <c r="G35" s="44" t="str">
        <f t="shared" si="0"/>
        <v>Khá</v>
      </c>
      <c r="H35" s="45">
        <v>1</v>
      </c>
      <c r="I35" s="44"/>
    </row>
    <row r="36" spans="1:10" ht="15.75" customHeight="1" x14ac:dyDescent="0.25">
      <c r="A36" s="43" t="s">
        <v>49</v>
      </c>
      <c r="B36" s="31" t="s">
        <v>125</v>
      </c>
      <c r="C36" s="124" t="s">
        <v>126</v>
      </c>
      <c r="D36" s="125" t="s">
        <v>127</v>
      </c>
      <c r="E36" s="44">
        <v>50</v>
      </c>
      <c r="F36" s="44">
        <v>57</v>
      </c>
      <c r="G36" s="44" t="str">
        <f t="shared" si="0"/>
        <v>Trung bình</v>
      </c>
      <c r="H36" s="45">
        <v>1</v>
      </c>
      <c r="I36" s="44"/>
    </row>
    <row r="37" spans="1:10" ht="15.75" customHeight="1" x14ac:dyDescent="0.25">
      <c r="A37" s="43" t="s">
        <v>50</v>
      </c>
      <c r="B37" s="31" t="s">
        <v>128</v>
      </c>
      <c r="C37" s="124" t="s">
        <v>129</v>
      </c>
      <c r="D37" s="125" t="s">
        <v>130</v>
      </c>
      <c r="E37" s="44">
        <v>50</v>
      </c>
      <c r="F37" s="44">
        <v>57</v>
      </c>
      <c r="G37" s="44" t="str">
        <f t="shared" si="0"/>
        <v>Trung bình</v>
      </c>
      <c r="H37" s="45">
        <v>1</v>
      </c>
      <c r="I37" s="44"/>
    </row>
    <row r="38" spans="1:10" ht="10.5" customHeight="1" x14ac:dyDescent="0.25"/>
    <row r="39" spans="1:10" s="34" customFormat="1" ht="26.25" customHeight="1" x14ac:dyDescent="0.25">
      <c r="B39" s="36" t="s">
        <v>20</v>
      </c>
      <c r="D39" s="46"/>
      <c r="E39" s="46"/>
      <c r="F39" s="46"/>
      <c r="G39" s="46"/>
      <c r="H39" s="46"/>
    </row>
    <row r="40" spans="1:10" s="34" customFormat="1" ht="41.25" customHeight="1" x14ac:dyDescent="0.25">
      <c r="B40" s="72">
        <v>40</v>
      </c>
      <c r="C40" s="92" t="s">
        <v>21</v>
      </c>
      <c r="D40" s="93"/>
      <c r="E40" s="42" t="s">
        <v>22</v>
      </c>
      <c r="F40" s="42" t="s">
        <v>23</v>
      </c>
      <c r="G40" s="46"/>
      <c r="H40" s="46"/>
    </row>
    <row r="41" spans="1:10" s="34" customFormat="1" ht="15.75" x14ac:dyDescent="0.25">
      <c r="C41" s="47" t="s">
        <v>24</v>
      </c>
      <c r="D41" s="48"/>
      <c r="E41" s="49">
        <f>COUNTIF($G$20:$G$37,"Xuất sắc")</f>
        <v>1</v>
      </c>
      <c r="F41" s="50">
        <f>E41/$A$37</f>
        <v>5.5555555555555552E-2</v>
      </c>
      <c r="G41" s="46"/>
      <c r="H41" s="46"/>
    </row>
    <row r="42" spans="1:10" s="34" customFormat="1" ht="15.75" x14ac:dyDescent="0.25">
      <c r="C42" s="47" t="s">
        <v>25</v>
      </c>
      <c r="D42" s="48"/>
      <c r="E42" s="49">
        <f>COUNTIF($G$20:$G$37,"Tốt")</f>
        <v>0</v>
      </c>
      <c r="F42" s="50">
        <f t="shared" ref="F42:F46" si="1">E42/$A$37</f>
        <v>0</v>
      </c>
      <c r="G42" s="46"/>
      <c r="H42" s="46"/>
    </row>
    <row r="43" spans="1:10" s="34" customFormat="1" ht="15.75" x14ac:dyDescent="0.25">
      <c r="C43" s="47" t="s">
        <v>26</v>
      </c>
      <c r="D43" s="48"/>
      <c r="E43" s="49">
        <f>COUNTIF($G$20:$G$37,"Khá")</f>
        <v>2</v>
      </c>
      <c r="F43" s="50">
        <f t="shared" si="1"/>
        <v>0.1111111111111111</v>
      </c>
      <c r="G43" s="46"/>
      <c r="H43" s="46"/>
    </row>
    <row r="44" spans="1:10" s="34" customFormat="1" ht="15.75" x14ac:dyDescent="0.25">
      <c r="C44" s="47" t="s">
        <v>27</v>
      </c>
      <c r="D44" s="48"/>
      <c r="E44" s="49">
        <f>COUNTIF($G$20:$G$37,"Trung bình")</f>
        <v>15</v>
      </c>
      <c r="F44" s="50">
        <f t="shared" si="1"/>
        <v>0.83333333333333337</v>
      </c>
      <c r="G44" s="46"/>
      <c r="H44" s="46"/>
    </row>
    <row r="45" spans="1:10" s="34" customFormat="1" ht="15.75" x14ac:dyDescent="0.25">
      <c r="C45" s="47" t="s">
        <v>28</v>
      </c>
      <c r="D45" s="48"/>
      <c r="E45" s="49">
        <f>COUNTIF($G$20:$G$37,"Yếu")</f>
        <v>0</v>
      </c>
      <c r="F45" s="50">
        <f t="shared" si="1"/>
        <v>0</v>
      </c>
      <c r="G45" s="46"/>
      <c r="H45" s="46"/>
    </row>
    <row r="46" spans="1:10" s="34" customFormat="1" ht="15.75" x14ac:dyDescent="0.25">
      <c r="C46" s="47" t="s">
        <v>36</v>
      </c>
      <c r="D46" s="48"/>
      <c r="E46" s="49">
        <f>COUNTIF($G$20:$G$37,"Không XL")</f>
        <v>0</v>
      </c>
      <c r="F46" s="50">
        <f t="shared" si="1"/>
        <v>0</v>
      </c>
      <c r="G46" s="46"/>
      <c r="H46" s="46"/>
    </row>
    <row r="48" spans="1:10" ht="57" customHeight="1" x14ac:dyDescent="0.25">
      <c r="A48" s="96" t="s">
        <v>142</v>
      </c>
      <c r="B48" s="96"/>
      <c r="C48" s="96"/>
      <c r="D48" s="96"/>
      <c r="E48" s="96"/>
      <c r="F48" s="96"/>
      <c r="G48" s="96"/>
      <c r="H48" s="96"/>
      <c r="I48" s="96"/>
      <c r="J48" s="40"/>
    </row>
    <row r="50" spans="1:9" s="1" customFormat="1" x14ac:dyDescent="0.25">
      <c r="B50" s="82" t="s">
        <v>29</v>
      </c>
      <c r="C50" s="82"/>
      <c r="D50" s="82"/>
      <c r="E50" s="82"/>
      <c r="F50" s="82" t="s">
        <v>30</v>
      </c>
      <c r="G50" s="82"/>
      <c r="H50" s="82"/>
      <c r="I50" s="82"/>
    </row>
    <row r="55" spans="1:9" x14ac:dyDescent="0.25">
      <c r="B55" s="82" t="s">
        <v>143</v>
      </c>
      <c r="C55" s="82"/>
      <c r="D55" s="82"/>
      <c r="E55" s="82"/>
      <c r="F55" s="82" t="s">
        <v>133</v>
      </c>
      <c r="G55" s="82"/>
      <c r="H55" s="82"/>
      <c r="I55" s="82"/>
    </row>
    <row r="56" spans="1:9" x14ac:dyDescent="0.25">
      <c r="B56" s="39"/>
      <c r="C56" s="39"/>
      <c r="I56" s="39"/>
    </row>
    <row r="57" spans="1:9" x14ac:dyDescent="0.25">
      <c r="B57" s="54"/>
      <c r="C57" s="54"/>
      <c r="D57" s="54"/>
      <c r="E57" s="54"/>
      <c r="F57" s="54"/>
      <c r="G57" s="54"/>
      <c r="H57" s="54"/>
      <c r="I57" s="54"/>
    </row>
    <row r="58" spans="1:9" x14ac:dyDescent="0.25">
      <c r="B58" s="54"/>
      <c r="C58" s="54"/>
      <c r="D58" s="54"/>
      <c r="E58" s="54"/>
      <c r="F58" s="54"/>
      <c r="G58" s="54"/>
      <c r="H58" s="54"/>
      <c r="I58" s="54"/>
    </row>
    <row r="59" spans="1:9" x14ac:dyDescent="0.25">
      <c r="A59" s="87" t="s">
        <v>70</v>
      </c>
      <c r="B59" s="87"/>
      <c r="C59" s="87"/>
      <c r="D59" s="87"/>
      <c r="E59" s="87"/>
      <c r="F59" s="87"/>
      <c r="G59" s="87"/>
      <c r="H59" s="87"/>
      <c r="I59" s="87"/>
    </row>
    <row r="60" spans="1:9" ht="42" customHeight="1" x14ac:dyDescent="0.25">
      <c r="A60" s="80" t="s">
        <v>76</v>
      </c>
      <c r="B60" s="81"/>
      <c r="C60" s="81"/>
      <c r="D60" s="81"/>
      <c r="E60" s="81"/>
      <c r="F60" s="81"/>
      <c r="G60" s="81"/>
      <c r="H60" s="81"/>
      <c r="I60" s="81"/>
    </row>
    <row r="62" spans="1:9" x14ac:dyDescent="0.25">
      <c r="I62" s="51" t="s">
        <v>145</v>
      </c>
    </row>
    <row r="63" spans="1:9" x14ac:dyDescent="0.25">
      <c r="F63" s="82" t="s">
        <v>31</v>
      </c>
      <c r="G63" s="82"/>
      <c r="H63" s="82"/>
    </row>
    <row r="69" spans="6:8" x14ac:dyDescent="0.25">
      <c r="F69" s="82" t="s">
        <v>144</v>
      </c>
      <c r="G69" s="82"/>
      <c r="H69" s="82"/>
    </row>
  </sheetData>
  <mergeCells count="25">
    <mergeCell ref="A1:D1"/>
    <mergeCell ref="A2:D2"/>
    <mergeCell ref="A3:D3"/>
    <mergeCell ref="C40:D40"/>
    <mergeCell ref="B50:E50"/>
    <mergeCell ref="E18:E19"/>
    <mergeCell ref="A48:I48"/>
    <mergeCell ref="A5:I5"/>
    <mergeCell ref="A16:I16"/>
    <mergeCell ref="A18:A19"/>
    <mergeCell ref="B18:B19"/>
    <mergeCell ref="E2:I2"/>
    <mergeCell ref="F3:I3"/>
    <mergeCell ref="B14:I14"/>
    <mergeCell ref="B9:F9"/>
    <mergeCell ref="A60:I60"/>
    <mergeCell ref="F63:H63"/>
    <mergeCell ref="F69:H69"/>
    <mergeCell ref="C18:D19"/>
    <mergeCell ref="B55:E55"/>
    <mergeCell ref="F50:I50"/>
    <mergeCell ref="F55:I55"/>
    <mergeCell ref="A59:I59"/>
    <mergeCell ref="F18:H18"/>
    <mergeCell ref="I18:I19"/>
  </mergeCells>
  <pageMargins left="0.51" right="0.3" top="0.70866141732283505" bottom="0.643700787" header="0.31496062992126" footer="0.15748031496063"/>
  <pageSetup paperSize="9" orientation="portrait"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topLeftCell="A28" zoomScaleNormal="100" workbookViewId="0">
      <selection activeCell="I13" sqref="I13"/>
    </sheetView>
  </sheetViews>
  <sheetFormatPr defaultRowHeight="16.5" x14ac:dyDescent="0.25"/>
  <cols>
    <col min="1" max="1" width="4.7109375" style="5" customWidth="1"/>
    <col min="2" max="2" width="11.140625" style="5" customWidth="1"/>
    <col min="3" max="3" width="20.28515625" style="5" customWidth="1"/>
    <col min="4" max="4" width="8.7109375" style="29" customWidth="1"/>
    <col min="5" max="5" width="8" style="5" customWidth="1"/>
    <col min="6" max="6" width="9.7109375" style="5" customWidth="1"/>
    <col min="7" max="7" width="8.140625" style="5" customWidth="1"/>
    <col min="8" max="8" width="9.140625" style="5" customWidth="1"/>
    <col min="9" max="9" width="13" style="28" customWidth="1"/>
    <col min="10" max="16384" width="9.140625" style="5"/>
  </cols>
  <sheetData>
    <row r="1" spans="1:17" x14ac:dyDescent="0.25">
      <c r="A1" s="2"/>
      <c r="B1" s="2"/>
      <c r="C1" s="2"/>
      <c r="D1" s="3"/>
      <c r="E1" s="2"/>
      <c r="F1" s="2"/>
      <c r="G1" s="2"/>
      <c r="H1" s="2"/>
      <c r="I1" s="4"/>
    </row>
    <row r="2" spans="1:17" ht="15.75" x14ac:dyDescent="0.25">
      <c r="A2" s="113" t="s">
        <v>2</v>
      </c>
      <c r="B2" s="113"/>
      <c r="C2" s="113"/>
      <c r="D2" s="113"/>
      <c r="E2" s="113" t="s">
        <v>0</v>
      </c>
      <c r="F2" s="113"/>
      <c r="G2" s="113"/>
      <c r="H2" s="113"/>
      <c r="I2" s="113"/>
      <c r="J2" s="6"/>
      <c r="K2" s="6"/>
      <c r="L2" s="6"/>
      <c r="M2" s="6"/>
      <c r="N2" s="6"/>
      <c r="O2" s="6"/>
      <c r="P2" s="6"/>
      <c r="Q2" s="6"/>
    </row>
    <row r="3" spans="1:17" x14ac:dyDescent="0.25">
      <c r="A3" s="113" t="s">
        <v>3</v>
      </c>
      <c r="B3" s="113"/>
      <c r="C3" s="113"/>
      <c r="D3" s="113"/>
      <c r="E3" s="87" t="s">
        <v>51</v>
      </c>
      <c r="F3" s="87"/>
      <c r="G3" s="87"/>
      <c r="H3" s="87"/>
      <c r="I3" s="87"/>
      <c r="J3" s="6"/>
      <c r="K3" s="6"/>
      <c r="L3" s="6"/>
      <c r="M3" s="6"/>
      <c r="N3" s="6"/>
      <c r="O3" s="6"/>
      <c r="P3" s="6"/>
      <c r="Q3" s="6"/>
    </row>
    <row r="4" spans="1:17" ht="15.75" customHeight="1" x14ac:dyDescent="0.25">
      <c r="A4" s="114" t="s">
        <v>72</v>
      </c>
      <c r="B4" s="114"/>
      <c r="C4" s="114"/>
      <c r="D4" s="114"/>
      <c r="E4" s="99"/>
      <c r="F4" s="99"/>
      <c r="G4" s="99"/>
      <c r="H4" s="99"/>
      <c r="I4" s="99"/>
      <c r="J4" s="6"/>
      <c r="K4" s="6"/>
      <c r="L4" s="6"/>
      <c r="M4" s="6"/>
      <c r="N4" s="6"/>
      <c r="O4" s="6"/>
      <c r="P4" s="6"/>
      <c r="Q4" s="6"/>
    </row>
    <row r="5" spans="1:17" s="8" customFormat="1" ht="19.5" x14ac:dyDescent="0.25">
      <c r="A5" s="57"/>
      <c r="B5" s="57"/>
      <c r="C5" s="57"/>
      <c r="D5" s="57"/>
      <c r="E5" s="7"/>
      <c r="I5" s="9"/>
      <c r="J5" s="7"/>
      <c r="K5" s="7"/>
      <c r="L5" s="7"/>
      <c r="M5" s="7"/>
      <c r="N5" s="7"/>
      <c r="O5" s="7"/>
      <c r="P5" s="7"/>
      <c r="Q5" s="7"/>
    </row>
    <row r="6" spans="1:17" ht="22.5" x14ac:dyDescent="0.3">
      <c r="A6" s="119" t="s">
        <v>52</v>
      </c>
      <c r="B6" s="119"/>
      <c r="C6" s="119"/>
      <c r="D6" s="119"/>
      <c r="E6" s="119"/>
      <c r="F6" s="119"/>
      <c r="G6" s="119"/>
      <c r="H6" s="119"/>
      <c r="I6" s="119"/>
      <c r="J6" s="10"/>
      <c r="K6" s="10"/>
      <c r="L6" s="10"/>
      <c r="M6" s="10"/>
      <c r="N6" s="10"/>
      <c r="O6" s="10"/>
      <c r="P6" s="10"/>
      <c r="Q6" s="10"/>
    </row>
    <row r="7" spans="1:17" s="12" customFormat="1" ht="18.75" x14ac:dyDescent="0.3">
      <c r="A7" s="119" t="s">
        <v>132</v>
      </c>
      <c r="B7" s="119"/>
      <c r="C7" s="119"/>
      <c r="D7" s="119"/>
      <c r="E7" s="119"/>
      <c r="F7" s="119"/>
      <c r="G7" s="119"/>
      <c r="H7" s="119"/>
      <c r="I7" s="119"/>
      <c r="J7" s="11"/>
      <c r="K7" s="11"/>
      <c r="L7" s="11"/>
      <c r="M7" s="11"/>
      <c r="N7" s="11"/>
      <c r="O7" s="11"/>
      <c r="P7" s="11"/>
      <c r="Q7" s="11"/>
    </row>
    <row r="8" spans="1:17" s="12" customFormat="1" ht="18.75" x14ac:dyDescent="0.3">
      <c r="A8" s="120" t="s">
        <v>131</v>
      </c>
      <c r="B8" s="120"/>
      <c r="C8" s="120"/>
      <c r="D8" s="120"/>
      <c r="E8" s="120"/>
      <c r="F8" s="120"/>
      <c r="G8" s="120"/>
      <c r="H8" s="120"/>
      <c r="I8" s="120"/>
      <c r="J8" s="13"/>
      <c r="K8" s="13"/>
      <c r="L8" s="13"/>
      <c r="M8" s="13"/>
      <c r="N8" s="13"/>
      <c r="O8" s="13"/>
      <c r="P8" s="13"/>
      <c r="Q8" s="13"/>
    </row>
    <row r="9" spans="1:17" s="12" customFormat="1" ht="18.75" x14ac:dyDescent="0.3">
      <c r="A9" s="14"/>
      <c r="B9" s="14"/>
      <c r="C9" s="14"/>
      <c r="D9" s="15"/>
      <c r="E9" s="14"/>
      <c r="F9" s="14"/>
      <c r="G9" s="14"/>
      <c r="H9" s="14"/>
      <c r="I9" s="4"/>
      <c r="J9" s="13"/>
      <c r="K9" s="13"/>
      <c r="L9" s="13"/>
      <c r="M9" s="13"/>
      <c r="N9" s="13"/>
      <c r="O9" s="13"/>
      <c r="P9" s="13"/>
      <c r="Q9" s="13"/>
    </row>
    <row r="10" spans="1:17" s="16" customFormat="1" ht="15" x14ac:dyDescent="0.25">
      <c r="A10" s="103" t="s">
        <v>67</v>
      </c>
      <c r="B10" s="103" t="s">
        <v>13</v>
      </c>
      <c r="C10" s="105" t="s">
        <v>14</v>
      </c>
      <c r="D10" s="106"/>
      <c r="E10" s="109" t="s">
        <v>53</v>
      </c>
      <c r="F10" s="110"/>
      <c r="G10" s="109" t="s">
        <v>54</v>
      </c>
      <c r="H10" s="110"/>
      <c r="I10" s="111" t="s">
        <v>19</v>
      </c>
    </row>
    <row r="11" spans="1:17" s="16" customFormat="1" ht="30" customHeight="1" x14ac:dyDescent="0.25">
      <c r="A11" s="104"/>
      <c r="B11" s="104"/>
      <c r="C11" s="107"/>
      <c r="D11" s="108"/>
      <c r="E11" s="17" t="s">
        <v>55</v>
      </c>
      <c r="F11" s="17" t="s">
        <v>56</v>
      </c>
      <c r="G11" s="17" t="s">
        <v>55</v>
      </c>
      <c r="H11" s="17" t="s">
        <v>56</v>
      </c>
      <c r="I11" s="112"/>
    </row>
    <row r="12" spans="1:17" s="16" customFormat="1" x14ac:dyDescent="0.25">
      <c r="A12" s="18">
        <v>1</v>
      </c>
      <c r="B12" s="31" t="s">
        <v>78</v>
      </c>
      <c r="C12" s="52" t="s">
        <v>79</v>
      </c>
      <c r="D12" s="53" t="s">
        <v>80</v>
      </c>
      <c r="E12" s="19">
        <v>60</v>
      </c>
      <c r="F12" s="55" t="str">
        <f t="shared" ref="F12:F29" si="0">IF(AND(E12&gt;=90),"Xuất sắc",IF(AND(E12&gt;=80),"Tốt",IF(AND(E12&gt;=70),"Khá",IF(AND(E12&gt;=60),"TB",IF(AND(E12&gt;=50),"TB",IF(AND(E12&lt;50),IF(AND(E12&gt;0),"Yếu",IF(AND(E12=0),"Không XL"," "))))))))</f>
        <v>TB</v>
      </c>
      <c r="G12" s="19">
        <v>60</v>
      </c>
      <c r="H12" s="55" t="str">
        <f t="shared" ref="H12:H29" si="1">IF(AND(G12&gt;=90),"Xuất sắc",IF(AND(G12&gt;=80),"Tốt",IF(AND(G12&gt;=70),"Khá",IF(AND(G12&gt;=60),"TB",IF(AND(G12&gt;=50),"TB",IF(AND(G12&lt;50),IF(AND(G12&gt;0),"Yếu",IF(AND(G12=0),"Không XL"," "))))))))</f>
        <v>TB</v>
      </c>
      <c r="I12" s="20"/>
    </row>
    <row r="13" spans="1:17" s="16" customFormat="1" x14ac:dyDescent="0.25">
      <c r="A13" s="18">
        <v>2</v>
      </c>
      <c r="B13" s="31" t="s">
        <v>81</v>
      </c>
      <c r="C13" s="52" t="s">
        <v>82</v>
      </c>
      <c r="D13" s="53" t="s">
        <v>83</v>
      </c>
      <c r="E13" s="60">
        <v>57</v>
      </c>
      <c r="F13" s="55" t="str">
        <f t="shared" si="0"/>
        <v>TB</v>
      </c>
      <c r="G13" s="60">
        <v>57</v>
      </c>
      <c r="H13" s="55" t="str">
        <f t="shared" si="1"/>
        <v>TB</v>
      </c>
      <c r="I13" s="20"/>
    </row>
    <row r="14" spans="1:17" s="16" customFormat="1" x14ac:dyDescent="0.25">
      <c r="A14" s="18">
        <v>3</v>
      </c>
      <c r="B14" s="31" t="s">
        <v>84</v>
      </c>
      <c r="C14" s="52" t="s">
        <v>85</v>
      </c>
      <c r="D14" s="53" t="s">
        <v>86</v>
      </c>
      <c r="E14" s="60">
        <v>57</v>
      </c>
      <c r="F14" s="55" t="str">
        <f t="shared" si="0"/>
        <v>TB</v>
      </c>
      <c r="G14" s="60">
        <v>57</v>
      </c>
      <c r="H14" s="55" t="str">
        <f t="shared" si="1"/>
        <v>TB</v>
      </c>
      <c r="I14" s="20"/>
    </row>
    <row r="15" spans="1:17" s="16" customFormat="1" x14ac:dyDescent="0.25">
      <c r="A15" s="73">
        <v>4</v>
      </c>
      <c r="B15" s="74" t="s">
        <v>87</v>
      </c>
      <c r="C15" s="75" t="s">
        <v>88</v>
      </c>
      <c r="D15" s="76" t="s">
        <v>86</v>
      </c>
      <c r="E15" s="77">
        <v>50</v>
      </c>
      <c r="F15" s="78" t="str">
        <f t="shared" si="0"/>
        <v>TB</v>
      </c>
      <c r="G15" s="77">
        <v>50</v>
      </c>
      <c r="H15" s="78" t="str">
        <f t="shared" si="1"/>
        <v>TB</v>
      </c>
      <c r="I15" s="20"/>
    </row>
    <row r="16" spans="1:17" s="16" customFormat="1" x14ac:dyDescent="0.25">
      <c r="A16" s="18">
        <v>5</v>
      </c>
      <c r="B16" s="31" t="s">
        <v>89</v>
      </c>
      <c r="C16" s="52" t="s">
        <v>90</v>
      </c>
      <c r="D16" s="53" t="s">
        <v>91</v>
      </c>
      <c r="E16" s="60">
        <v>55</v>
      </c>
      <c r="F16" s="55" t="str">
        <f t="shared" si="0"/>
        <v>TB</v>
      </c>
      <c r="G16" s="60">
        <v>55</v>
      </c>
      <c r="H16" s="55" t="str">
        <f t="shared" si="1"/>
        <v>TB</v>
      </c>
      <c r="I16" s="20"/>
    </row>
    <row r="17" spans="1:9" s="16" customFormat="1" x14ac:dyDescent="0.25">
      <c r="A17" s="18">
        <v>6</v>
      </c>
      <c r="B17" s="31" t="s">
        <v>92</v>
      </c>
      <c r="C17" s="52" t="s">
        <v>93</v>
      </c>
      <c r="D17" s="53" t="s">
        <v>94</v>
      </c>
      <c r="E17" s="60">
        <v>60</v>
      </c>
      <c r="F17" s="55" t="str">
        <f t="shared" si="0"/>
        <v>TB</v>
      </c>
      <c r="G17" s="60">
        <v>60</v>
      </c>
      <c r="H17" s="55" t="str">
        <f t="shared" si="1"/>
        <v>TB</v>
      </c>
      <c r="I17" s="20"/>
    </row>
    <row r="18" spans="1:9" s="16" customFormat="1" x14ac:dyDescent="0.25">
      <c r="A18" s="18">
        <v>7</v>
      </c>
      <c r="B18" s="31" t="s">
        <v>95</v>
      </c>
      <c r="C18" s="52" t="s">
        <v>96</v>
      </c>
      <c r="D18" s="53" t="s">
        <v>97</v>
      </c>
      <c r="E18" s="60">
        <v>57</v>
      </c>
      <c r="F18" s="55" t="str">
        <f t="shared" si="0"/>
        <v>TB</v>
      </c>
      <c r="G18" s="60">
        <v>57</v>
      </c>
      <c r="H18" s="55" t="str">
        <f t="shared" si="1"/>
        <v>TB</v>
      </c>
      <c r="I18" s="20"/>
    </row>
    <row r="19" spans="1:9" s="16" customFormat="1" x14ac:dyDescent="0.25">
      <c r="A19" s="18">
        <v>8</v>
      </c>
      <c r="B19" s="31" t="s">
        <v>98</v>
      </c>
      <c r="C19" s="52" t="s">
        <v>99</v>
      </c>
      <c r="D19" s="53" t="s">
        <v>100</v>
      </c>
      <c r="E19" s="60">
        <v>57</v>
      </c>
      <c r="F19" s="55" t="str">
        <f t="shared" si="0"/>
        <v>TB</v>
      </c>
      <c r="G19" s="60">
        <v>57</v>
      </c>
      <c r="H19" s="55" t="str">
        <f t="shared" si="1"/>
        <v>TB</v>
      </c>
      <c r="I19" s="20"/>
    </row>
    <row r="20" spans="1:9" s="16" customFormat="1" x14ac:dyDescent="0.25">
      <c r="A20" s="18">
        <v>9</v>
      </c>
      <c r="B20" s="31" t="s">
        <v>101</v>
      </c>
      <c r="C20" s="52" t="s">
        <v>102</v>
      </c>
      <c r="D20" s="53" t="s">
        <v>103</v>
      </c>
      <c r="E20" s="60">
        <v>57</v>
      </c>
      <c r="F20" s="55" t="str">
        <f t="shared" si="0"/>
        <v>TB</v>
      </c>
      <c r="G20" s="60">
        <v>57</v>
      </c>
      <c r="H20" s="55" t="str">
        <f t="shared" si="1"/>
        <v>TB</v>
      </c>
      <c r="I20" s="20"/>
    </row>
    <row r="21" spans="1:9" s="16" customFormat="1" x14ac:dyDescent="0.25">
      <c r="A21" s="18">
        <v>10</v>
      </c>
      <c r="B21" s="31" t="s">
        <v>104</v>
      </c>
      <c r="C21" s="52" t="s">
        <v>105</v>
      </c>
      <c r="D21" s="53" t="s">
        <v>106</v>
      </c>
      <c r="E21" s="60">
        <v>60</v>
      </c>
      <c r="F21" s="55" t="str">
        <f t="shared" si="0"/>
        <v>TB</v>
      </c>
      <c r="G21" s="60">
        <v>60</v>
      </c>
      <c r="H21" s="55" t="str">
        <f t="shared" si="1"/>
        <v>TB</v>
      </c>
      <c r="I21" s="20"/>
    </row>
    <row r="22" spans="1:9" s="16" customFormat="1" x14ac:dyDescent="0.25">
      <c r="A22" s="18">
        <v>11</v>
      </c>
      <c r="B22" s="31" t="s">
        <v>107</v>
      </c>
      <c r="C22" s="52" t="s">
        <v>108</v>
      </c>
      <c r="D22" s="53" t="s">
        <v>109</v>
      </c>
      <c r="E22" s="60">
        <v>55</v>
      </c>
      <c r="F22" s="55" t="str">
        <f t="shared" si="0"/>
        <v>TB</v>
      </c>
      <c r="G22" s="60">
        <v>55</v>
      </c>
      <c r="H22" s="55" t="str">
        <f t="shared" si="1"/>
        <v>TB</v>
      </c>
      <c r="I22" s="20"/>
    </row>
    <row r="23" spans="1:9" s="16" customFormat="1" x14ac:dyDescent="0.25">
      <c r="A23" s="18">
        <v>12</v>
      </c>
      <c r="B23" s="31" t="s">
        <v>110</v>
      </c>
      <c r="C23" s="52" t="s">
        <v>111</v>
      </c>
      <c r="D23" s="53" t="s">
        <v>112</v>
      </c>
      <c r="E23" s="60">
        <v>57</v>
      </c>
      <c r="F23" s="55" t="str">
        <f t="shared" si="0"/>
        <v>TB</v>
      </c>
      <c r="G23" s="60">
        <v>57</v>
      </c>
      <c r="H23" s="55" t="str">
        <f t="shared" si="1"/>
        <v>TB</v>
      </c>
      <c r="I23" s="20"/>
    </row>
    <row r="24" spans="1:9" s="16" customFormat="1" x14ac:dyDescent="0.25">
      <c r="A24" s="18">
        <v>13</v>
      </c>
      <c r="B24" s="31" t="s">
        <v>113</v>
      </c>
      <c r="C24" s="52" t="s">
        <v>114</v>
      </c>
      <c r="D24" s="53" t="s">
        <v>115</v>
      </c>
      <c r="E24" s="60">
        <v>100</v>
      </c>
      <c r="F24" s="55" t="str">
        <f t="shared" si="0"/>
        <v>Xuất sắc</v>
      </c>
      <c r="G24" s="60">
        <v>100</v>
      </c>
      <c r="H24" s="55" t="str">
        <f t="shared" si="1"/>
        <v>Xuất sắc</v>
      </c>
      <c r="I24" s="20"/>
    </row>
    <row r="25" spans="1:9" s="16" customFormat="1" x14ac:dyDescent="0.25">
      <c r="A25" s="18">
        <v>14</v>
      </c>
      <c r="B25" s="31" t="s">
        <v>116</v>
      </c>
      <c r="C25" s="52" t="s">
        <v>117</v>
      </c>
      <c r="D25" s="53" t="s">
        <v>118</v>
      </c>
      <c r="E25" s="60">
        <v>60</v>
      </c>
      <c r="F25" s="55" t="str">
        <f t="shared" si="0"/>
        <v>TB</v>
      </c>
      <c r="G25" s="60">
        <v>60</v>
      </c>
      <c r="H25" s="55" t="str">
        <f t="shared" si="1"/>
        <v>TB</v>
      </c>
      <c r="I25" s="20"/>
    </row>
    <row r="26" spans="1:9" s="16" customFormat="1" x14ac:dyDescent="0.25">
      <c r="A26" s="18">
        <v>15</v>
      </c>
      <c r="B26" s="31" t="s">
        <v>119</v>
      </c>
      <c r="C26" s="52" t="s">
        <v>120</v>
      </c>
      <c r="D26" s="53" t="s">
        <v>121</v>
      </c>
      <c r="E26" s="60">
        <v>70</v>
      </c>
      <c r="F26" s="55" t="str">
        <f t="shared" si="0"/>
        <v>Khá</v>
      </c>
      <c r="G26" s="60">
        <v>70</v>
      </c>
      <c r="H26" s="55" t="str">
        <f t="shared" si="1"/>
        <v>Khá</v>
      </c>
      <c r="I26" s="20"/>
    </row>
    <row r="27" spans="1:9" s="16" customFormat="1" x14ac:dyDescent="0.25">
      <c r="A27" s="18">
        <v>16</v>
      </c>
      <c r="B27" s="31" t="s">
        <v>122</v>
      </c>
      <c r="C27" s="52" t="s">
        <v>123</v>
      </c>
      <c r="D27" s="53" t="s">
        <v>124</v>
      </c>
      <c r="E27" s="60">
        <v>70</v>
      </c>
      <c r="F27" s="55" t="str">
        <f t="shared" si="0"/>
        <v>Khá</v>
      </c>
      <c r="G27" s="60">
        <v>70</v>
      </c>
      <c r="H27" s="55" t="str">
        <f t="shared" si="1"/>
        <v>Khá</v>
      </c>
      <c r="I27" s="20"/>
    </row>
    <row r="28" spans="1:9" s="16" customFormat="1" x14ac:dyDescent="0.25">
      <c r="A28" s="18">
        <v>17</v>
      </c>
      <c r="B28" s="31" t="s">
        <v>125</v>
      </c>
      <c r="C28" s="52" t="s">
        <v>126</v>
      </c>
      <c r="D28" s="53" t="s">
        <v>127</v>
      </c>
      <c r="E28" s="60">
        <v>57</v>
      </c>
      <c r="F28" s="55" t="str">
        <f t="shared" si="0"/>
        <v>TB</v>
      </c>
      <c r="G28" s="60">
        <v>57</v>
      </c>
      <c r="H28" s="55" t="str">
        <f t="shared" si="1"/>
        <v>TB</v>
      </c>
      <c r="I28" s="20"/>
    </row>
    <row r="29" spans="1:9" s="16" customFormat="1" x14ac:dyDescent="0.25">
      <c r="A29" s="18">
        <v>18</v>
      </c>
      <c r="B29" s="31" t="s">
        <v>128</v>
      </c>
      <c r="C29" s="52" t="s">
        <v>129</v>
      </c>
      <c r="D29" s="53" t="s">
        <v>130</v>
      </c>
      <c r="E29" s="60">
        <v>57</v>
      </c>
      <c r="F29" s="55" t="str">
        <f t="shared" si="0"/>
        <v>TB</v>
      </c>
      <c r="G29" s="60">
        <v>57</v>
      </c>
      <c r="H29" s="55" t="str">
        <f t="shared" si="1"/>
        <v>TB</v>
      </c>
      <c r="I29" s="20"/>
    </row>
    <row r="30" spans="1:9" ht="15.75" x14ac:dyDescent="0.25">
      <c r="A30" s="21"/>
      <c r="B30" s="21"/>
      <c r="C30" s="115" t="s">
        <v>57</v>
      </c>
      <c r="D30" s="115"/>
      <c r="E30" s="115"/>
      <c r="F30" s="115"/>
      <c r="G30" s="115"/>
      <c r="H30" s="115"/>
      <c r="I30" s="115"/>
    </row>
    <row r="31" spans="1:9" ht="22.5" customHeight="1" x14ac:dyDescent="0.25">
      <c r="A31" s="22"/>
      <c r="B31" s="22"/>
      <c r="C31" s="116" t="s">
        <v>58</v>
      </c>
      <c r="D31" s="116"/>
      <c r="E31" s="117" t="s">
        <v>53</v>
      </c>
      <c r="F31" s="117"/>
      <c r="G31" s="117" t="s">
        <v>54</v>
      </c>
      <c r="H31" s="117"/>
      <c r="I31" s="118" t="s">
        <v>19</v>
      </c>
    </row>
    <row r="32" spans="1:9" s="16" customFormat="1" ht="20.25" customHeight="1" x14ac:dyDescent="0.25">
      <c r="A32" s="23"/>
      <c r="B32" s="23"/>
      <c r="C32" s="116"/>
      <c r="D32" s="116"/>
      <c r="E32" s="17" t="s">
        <v>59</v>
      </c>
      <c r="F32" s="24" t="s">
        <v>60</v>
      </c>
      <c r="G32" s="17" t="s">
        <v>59</v>
      </c>
      <c r="H32" s="24" t="s">
        <v>60</v>
      </c>
      <c r="I32" s="118"/>
    </row>
    <row r="33" spans="1:9" x14ac:dyDescent="0.25">
      <c r="A33" s="22"/>
      <c r="B33" s="22"/>
      <c r="C33" s="102" t="s">
        <v>61</v>
      </c>
      <c r="D33" s="102"/>
      <c r="E33" s="18">
        <f>COUNTIF(F12:F29,"Xuất sắc")</f>
        <v>1</v>
      </c>
      <c r="F33" s="58">
        <f>E33*100/40</f>
        <v>2.5</v>
      </c>
      <c r="G33" s="18">
        <f>COUNTIF(H12:H29,"Xuất sắc")</f>
        <v>1</v>
      </c>
      <c r="H33" s="58">
        <f>G33*100/40</f>
        <v>2.5</v>
      </c>
      <c r="I33" s="59"/>
    </row>
    <row r="34" spans="1:9" x14ac:dyDescent="0.25">
      <c r="A34" s="22"/>
      <c r="B34" s="22"/>
      <c r="C34" s="102" t="s">
        <v>62</v>
      </c>
      <c r="D34" s="102"/>
      <c r="E34" s="18">
        <f>COUNTIF(F12:F29,"Tốt")</f>
        <v>0</v>
      </c>
      <c r="F34" s="58">
        <f t="shared" ref="F34:H38" si="2">E34*100/40</f>
        <v>0</v>
      </c>
      <c r="G34" s="18">
        <f>COUNTIF(H12:H29,"Tốt")</f>
        <v>0</v>
      </c>
      <c r="H34" s="58">
        <f t="shared" si="2"/>
        <v>0</v>
      </c>
      <c r="I34" s="59"/>
    </row>
    <row r="35" spans="1:9" x14ac:dyDescent="0.25">
      <c r="A35" s="22"/>
      <c r="B35" s="22"/>
      <c r="C35" s="102" t="s">
        <v>63</v>
      </c>
      <c r="D35" s="102"/>
      <c r="E35" s="18">
        <f>COUNTIF(F12:F29,"Khá")</f>
        <v>2</v>
      </c>
      <c r="F35" s="58">
        <f t="shared" si="2"/>
        <v>5</v>
      </c>
      <c r="G35" s="18">
        <f>COUNTIF(H12:H29,"Khá")</f>
        <v>2</v>
      </c>
      <c r="H35" s="58">
        <f t="shared" si="2"/>
        <v>5</v>
      </c>
      <c r="I35" s="59"/>
    </row>
    <row r="36" spans="1:9" x14ac:dyDescent="0.25">
      <c r="A36" s="22"/>
      <c r="B36" s="22"/>
      <c r="C36" s="102" t="s">
        <v>64</v>
      </c>
      <c r="D36" s="102"/>
      <c r="E36" s="18">
        <f>COUNTIF(F12:F29,"TB")</f>
        <v>15</v>
      </c>
      <c r="F36" s="58">
        <f t="shared" si="2"/>
        <v>37.5</v>
      </c>
      <c r="G36" s="18">
        <f>COUNTIF(H12:H29,"TB")</f>
        <v>15</v>
      </c>
      <c r="H36" s="58">
        <f t="shared" si="2"/>
        <v>37.5</v>
      </c>
      <c r="I36" s="59"/>
    </row>
    <row r="37" spans="1:9" x14ac:dyDescent="0.25">
      <c r="A37" s="22"/>
      <c r="B37" s="22"/>
      <c r="C37" s="102" t="s">
        <v>65</v>
      </c>
      <c r="D37" s="102"/>
      <c r="E37" s="18">
        <f>COUNTIF(F12:F29,"Yếu")</f>
        <v>0</v>
      </c>
      <c r="F37" s="58">
        <f t="shared" si="2"/>
        <v>0</v>
      </c>
      <c r="G37" s="18">
        <f>COUNTIF(H12:H29,"Yếu")</f>
        <v>0</v>
      </c>
      <c r="H37" s="58">
        <f t="shared" si="2"/>
        <v>0</v>
      </c>
      <c r="I37" s="59"/>
    </row>
    <row r="38" spans="1:9" x14ac:dyDescent="0.25">
      <c r="A38" s="22"/>
      <c r="B38" s="22"/>
      <c r="C38" s="102" t="s">
        <v>66</v>
      </c>
      <c r="D38" s="102"/>
      <c r="E38" s="18">
        <f>COUNTIF(F12:F29,"Không XL")</f>
        <v>0</v>
      </c>
      <c r="F38" s="58">
        <f t="shared" si="2"/>
        <v>0</v>
      </c>
      <c r="G38" s="18">
        <f>COUNTIF(H12:H29,"Không XL")</f>
        <v>0</v>
      </c>
      <c r="H38" s="58">
        <f t="shared" si="2"/>
        <v>0</v>
      </c>
      <c r="I38" s="59"/>
    </row>
    <row r="39" spans="1:9" x14ac:dyDescent="0.25">
      <c r="C39" s="25"/>
      <c r="D39" s="26"/>
      <c r="F39" s="27"/>
    </row>
    <row r="40" spans="1:9" ht="15.75" x14ac:dyDescent="0.25">
      <c r="E40" s="100" t="s">
        <v>146</v>
      </c>
      <c r="F40" s="100"/>
      <c r="G40" s="100"/>
      <c r="H40" s="100"/>
      <c r="I40" s="100"/>
    </row>
    <row r="41" spans="1:9" ht="16.5" customHeight="1" x14ac:dyDescent="0.25">
      <c r="A41" s="30"/>
      <c r="B41" s="99" t="s">
        <v>77</v>
      </c>
      <c r="C41" s="99"/>
      <c r="D41" s="99" t="s">
        <v>68</v>
      </c>
      <c r="E41" s="99"/>
      <c r="F41" s="99"/>
      <c r="G41" s="101" t="s">
        <v>69</v>
      </c>
      <c r="H41" s="101"/>
      <c r="I41" s="101"/>
    </row>
    <row r="46" spans="1:9" s="56" customFormat="1" ht="16.5" customHeight="1" x14ac:dyDescent="0.25">
      <c r="B46" s="82" t="s">
        <v>75</v>
      </c>
      <c r="C46" s="82"/>
      <c r="D46" s="82" t="s">
        <v>73</v>
      </c>
      <c r="E46" s="82"/>
      <c r="F46" s="82"/>
      <c r="G46" s="82" t="s">
        <v>133</v>
      </c>
      <c r="H46" s="82"/>
      <c r="I46" s="82"/>
    </row>
  </sheetData>
  <sortState ref="A12:T54">
    <sortCondition ref="D12:D54"/>
    <sortCondition ref="C12:C54"/>
  </sortState>
  <mergeCells count="33">
    <mergeCell ref="C33:D33"/>
    <mergeCell ref="A2:D2"/>
    <mergeCell ref="E2:I2"/>
    <mergeCell ref="A3:D3"/>
    <mergeCell ref="E3:I3"/>
    <mergeCell ref="A4:D4"/>
    <mergeCell ref="E4:I4"/>
    <mergeCell ref="C30:I30"/>
    <mergeCell ref="C31:D32"/>
    <mergeCell ref="E31:F31"/>
    <mergeCell ref="G31:H31"/>
    <mergeCell ref="I31:I32"/>
    <mergeCell ref="A6:I6"/>
    <mergeCell ref="A7:I7"/>
    <mergeCell ref="A8:I8"/>
    <mergeCell ref="A10:A11"/>
    <mergeCell ref="B10:B11"/>
    <mergeCell ref="C10:D11"/>
    <mergeCell ref="E10:F10"/>
    <mergeCell ref="G10:H10"/>
    <mergeCell ref="I10:I11"/>
    <mergeCell ref="C34:D34"/>
    <mergeCell ref="C35:D35"/>
    <mergeCell ref="C36:D36"/>
    <mergeCell ref="C37:D37"/>
    <mergeCell ref="B46:C46"/>
    <mergeCell ref="D46:F46"/>
    <mergeCell ref="C38:D38"/>
    <mergeCell ref="G46:I46"/>
    <mergeCell ref="B41:C41"/>
    <mergeCell ref="E40:I40"/>
    <mergeCell ref="G41:I41"/>
    <mergeCell ref="D41:F41"/>
  </mergeCells>
  <conditionalFormatting sqref="F12:F29 H12:H29">
    <cfRule type="cellIs" dxfId="5" priority="3" stopIfTrue="1" operator="equal">
      <formula>"SVG"</formula>
    </cfRule>
    <cfRule type="cellIs" dxfId="4" priority="4" stopIfTrue="1" operator="equal">
      <formula>"SVXS"</formula>
    </cfRule>
  </conditionalFormatting>
  <pageMargins left="0.55118110236220497" right="0.31496062992126" top="0.34055118099999998" bottom="0" header="0.31496062992126" footer="0.31496062992126"/>
  <pageSetup paperSize="9" orientation="portrait" r:id="rId1"/>
  <headerFooter differentFirst="1">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topLeftCell="A5" zoomScaleNormal="100" workbookViewId="0">
      <selection activeCell="F18" sqref="F18:H18"/>
    </sheetView>
  </sheetViews>
  <sheetFormatPr defaultRowHeight="16.5" x14ac:dyDescent="0.25"/>
  <cols>
    <col min="1" max="1" width="5.5703125" style="36" customWidth="1"/>
    <col min="2" max="2" width="10.85546875" style="36" customWidth="1"/>
    <col min="3" max="3" width="20.7109375" style="36" customWidth="1"/>
    <col min="4" max="4" width="8.5703125" style="54" customWidth="1"/>
    <col min="5" max="5" width="9.5703125" style="54" customWidth="1"/>
    <col min="6" max="6" width="9.42578125" style="54" customWidth="1"/>
    <col min="7" max="7" width="10.5703125" style="54" customWidth="1"/>
    <col min="8" max="8" width="8.7109375" style="54" customWidth="1"/>
    <col min="9" max="9" width="10" style="36" customWidth="1"/>
    <col min="10" max="16384" width="9.140625" style="36"/>
  </cols>
  <sheetData>
    <row r="1" spans="1:10" s="34" customFormat="1" ht="15.75" x14ac:dyDescent="0.25">
      <c r="A1" s="90" t="s">
        <v>2</v>
      </c>
      <c r="B1" s="90"/>
      <c r="C1" s="90"/>
      <c r="D1" s="90"/>
      <c r="E1" s="32" t="s">
        <v>0</v>
      </c>
      <c r="F1" s="32"/>
      <c r="G1" s="32"/>
      <c r="H1" s="62"/>
      <c r="I1" s="32"/>
    </row>
    <row r="2" spans="1:10" s="34" customFormat="1" x14ac:dyDescent="0.25">
      <c r="A2" s="90" t="s">
        <v>3</v>
      </c>
      <c r="B2" s="90"/>
      <c r="C2" s="90"/>
      <c r="D2" s="90"/>
      <c r="E2" s="82" t="s">
        <v>1</v>
      </c>
      <c r="F2" s="82"/>
      <c r="G2" s="82"/>
      <c r="H2" s="82"/>
      <c r="I2" s="82"/>
    </row>
    <row r="3" spans="1:10" s="34" customFormat="1" x14ac:dyDescent="0.25">
      <c r="A3" s="91" t="s">
        <v>134</v>
      </c>
      <c r="B3" s="91"/>
      <c r="C3" s="91"/>
      <c r="D3" s="91"/>
      <c r="E3" s="32"/>
      <c r="F3" s="82"/>
      <c r="G3" s="82"/>
      <c r="H3" s="82"/>
      <c r="I3" s="82"/>
    </row>
    <row r="4" spans="1:10" s="34" customFormat="1" x14ac:dyDescent="0.25">
      <c r="A4" s="62"/>
      <c r="B4" s="62"/>
      <c r="C4" s="62"/>
      <c r="D4" s="62"/>
      <c r="E4" s="62"/>
      <c r="F4" s="63"/>
      <c r="G4" s="63"/>
      <c r="H4" s="63"/>
      <c r="I4" s="63"/>
    </row>
    <row r="5" spans="1:10" ht="23.25" customHeight="1" x14ac:dyDescent="0.25">
      <c r="A5" s="82" t="s">
        <v>4</v>
      </c>
      <c r="B5" s="82"/>
      <c r="C5" s="82"/>
      <c r="D5" s="82"/>
      <c r="E5" s="82"/>
      <c r="F5" s="82"/>
      <c r="G5" s="82"/>
      <c r="H5" s="82"/>
      <c r="I5" s="82"/>
    </row>
    <row r="6" spans="1:10" s="1" customFormat="1" x14ac:dyDescent="0.25">
      <c r="B6" s="1" t="s">
        <v>150</v>
      </c>
      <c r="D6" s="63" t="s">
        <v>136</v>
      </c>
      <c r="F6" s="65" t="s">
        <v>137</v>
      </c>
      <c r="H6" s="63"/>
    </row>
    <row r="7" spans="1:10" s="1" customFormat="1" x14ac:dyDescent="0.25">
      <c r="D7" s="63"/>
      <c r="E7" s="63"/>
      <c r="F7" s="63"/>
      <c r="G7" s="63"/>
      <c r="H7" s="63"/>
    </row>
    <row r="8" spans="1:10" ht="21.75" customHeight="1" x14ac:dyDescent="0.25">
      <c r="A8" s="38" t="s">
        <v>5</v>
      </c>
      <c r="B8" s="36" t="s">
        <v>149</v>
      </c>
    </row>
    <row r="9" spans="1:10" ht="21.75" customHeight="1" x14ac:dyDescent="0.25">
      <c r="A9" s="38" t="s">
        <v>6</v>
      </c>
      <c r="B9" s="98" t="s">
        <v>138</v>
      </c>
      <c r="C9" s="98"/>
      <c r="D9" s="98"/>
      <c r="E9" s="98"/>
      <c r="F9" s="98"/>
    </row>
    <row r="10" spans="1:10" ht="21.75" customHeight="1" x14ac:dyDescent="0.25">
      <c r="A10" s="38" t="s">
        <v>7</v>
      </c>
      <c r="B10" s="1" t="s">
        <v>8</v>
      </c>
    </row>
    <row r="11" spans="1:10" ht="22.5" customHeight="1" x14ac:dyDescent="0.25">
      <c r="A11" s="38"/>
      <c r="B11" s="71" t="s">
        <v>139</v>
      </c>
    </row>
    <row r="12" spans="1:10" ht="22.5" customHeight="1" x14ac:dyDescent="0.25">
      <c r="A12" s="38"/>
      <c r="B12" s="71" t="s">
        <v>181</v>
      </c>
      <c r="H12" s="54" t="s">
        <v>74</v>
      </c>
    </row>
    <row r="13" spans="1:10" ht="22.5" customHeight="1" x14ac:dyDescent="0.25">
      <c r="A13" s="38"/>
      <c r="B13" s="71" t="s">
        <v>151</v>
      </c>
    </row>
    <row r="14" spans="1:10" ht="39" customHeight="1" x14ac:dyDescent="0.25">
      <c r="A14" s="38"/>
      <c r="B14" s="97" t="s">
        <v>185</v>
      </c>
      <c r="C14" s="97"/>
      <c r="D14" s="97"/>
      <c r="E14" s="97"/>
      <c r="F14" s="97"/>
      <c r="G14" s="97"/>
      <c r="H14" s="97"/>
      <c r="I14" s="97"/>
    </row>
    <row r="15" spans="1:10" x14ac:dyDescent="0.25">
      <c r="A15" s="38" t="s">
        <v>10</v>
      </c>
      <c r="B15" s="1" t="s">
        <v>9</v>
      </c>
    </row>
    <row r="16" spans="1:10" ht="56.25" customHeight="1" x14ac:dyDescent="0.25">
      <c r="A16" s="96" t="s">
        <v>11</v>
      </c>
      <c r="B16" s="96"/>
      <c r="C16" s="96"/>
      <c r="D16" s="96"/>
      <c r="E16" s="96"/>
      <c r="F16" s="96"/>
      <c r="G16" s="96"/>
      <c r="H16" s="96"/>
      <c r="I16" s="96"/>
      <c r="J16" s="40"/>
    </row>
    <row r="17" spans="1:9" x14ac:dyDescent="0.25">
      <c r="A17" s="41"/>
    </row>
    <row r="18" spans="1:9" ht="33" customHeight="1" x14ac:dyDescent="0.25">
      <c r="A18" s="88" t="s">
        <v>12</v>
      </c>
      <c r="B18" s="88" t="s">
        <v>13</v>
      </c>
      <c r="C18" s="83" t="s">
        <v>14</v>
      </c>
      <c r="D18" s="84"/>
      <c r="E18" s="94" t="s">
        <v>15</v>
      </c>
      <c r="F18" s="88" t="s">
        <v>16</v>
      </c>
      <c r="G18" s="88"/>
      <c r="H18" s="88"/>
      <c r="I18" s="89" t="s">
        <v>19</v>
      </c>
    </row>
    <row r="19" spans="1:9" ht="36" customHeight="1" x14ac:dyDescent="0.25">
      <c r="A19" s="88"/>
      <c r="B19" s="88"/>
      <c r="C19" s="85"/>
      <c r="D19" s="86"/>
      <c r="E19" s="95"/>
      <c r="F19" s="64" t="s">
        <v>17</v>
      </c>
      <c r="G19" s="64" t="s">
        <v>18</v>
      </c>
      <c r="H19" s="64" t="s">
        <v>71</v>
      </c>
      <c r="I19" s="89"/>
    </row>
    <row r="20" spans="1:9" ht="15.75" customHeight="1" x14ac:dyDescent="0.25">
      <c r="A20" s="43" t="s">
        <v>32</v>
      </c>
      <c r="B20" s="31" t="s">
        <v>152</v>
      </c>
      <c r="C20" s="124" t="s">
        <v>153</v>
      </c>
      <c r="D20" s="125" t="s">
        <v>154</v>
      </c>
      <c r="E20" s="44">
        <v>51</v>
      </c>
      <c r="F20" s="44">
        <v>57</v>
      </c>
      <c r="G20" s="44" t="str">
        <f>IF(F20=0,"Không XL",IF(F20&lt;50,"Yếu",IF(F20&lt;70,"Trung bình",IF(F20&lt;80,"Khá",IF(F20&lt;90,"Tốt","Xuất sắc")))))</f>
        <v>Trung bình</v>
      </c>
      <c r="H20" s="45">
        <v>1</v>
      </c>
      <c r="I20" s="44"/>
    </row>
    <row r="21" spans="1:9" ht="15.75" customHeight="1" x14ac:dyDescent="0.25">
      <c r="A21" s="43" t="s">
        <v>33</v>
      </c>
      <c r="B21" s="31" t="s">
        <v>155</v>
      </c>
      <c r="C21" s="124" t="s">
        <v>156</v>
      </c>
      <c r="D21" s="125" t="s">
        <v>157</v>
      </c>
      <c r="E21" s="44">
        <v>70</v>
      </c>
      <c r="F21" s="44">
        <v>60</v>
      </c>
      <c r="G21" s="44" t="str">
        <f>IF(F21=0,"Không XL",IF(F21&lt;50,"Yếu",IF(F21&lt;70,"Trung bình",IF(F21&lt;80,"Khá",IF(F21&lt;90,"Tốt","Xuất sắc")))))</f>
        <v>Trung bình</v>
      </c>
      <c r="H21" s="45">
        <v>1</v>
      </c>
      <c r="I21" s="44"/>
    </row>
    <row r="22" spans="1:9" ht="15.75" customHeight="1" x14ac:dyDescent="0.25">
      <c r="A22" s="121" t="s">
        <v>34</v>
      </c>
      <c r="B22" s="74" t="s">
        <v>158</v>
      </c>
      <c r="C22" s="126" t="s">
        <v>159</v>
      </c>
      <c r="D22" s="127" t="s">
        <v>86</v>
      </c>
      <c r="E22" s="122">
        <v>51</v>
      </c>
      <c r="F22" s="122">
        <v>50</v>
      </c>
      <c r="G22" s="122" t="str">
        <f t="shared" ref="G22:G29" si="0">IF(F22=0,"Không XL",IF(F22&lt;50,"Yếu",IF(F22&lt;70,"Trung bình",IF(F22&lt;80,"Khá",IF(F22&lt;90,"Tốt","Xuất sắc")))))</f>
        <v>Trung bình</v>
      </c>
      <c r="H22" s="123">
        <v>1</v>
      </c>
      <c r="I22" s="122"/>
    </row>
    <row r="23" spans="1:9" ht="15.75" customHeight="1" x14ac:dyDescent="0.25">
      <c r="A23" s="43" t="s">
        <v>35</v>
      </c>
      <c r="B23" s="31" t="s">
        <v>160</v>
      </c>
      <c r="C23" s="124" t="s">
        <v>161</v>
      </c>
      <c r="D23" s="125" t="s">
        <v>162</v>
      </c>
      <c r="E23" s="44">
        <v>100</v>
      </c>
      <c r="F23" s="44">
        <v>70</v>
      </c>
      <c r="G23" s="44" t="str">
        <f t="shared" si="0"/>
        <v>Khá</v>
      </c>
      <c r="H23" s="45">
        <v>1</v>
      </c>
      <c r="I23" s="44"/>
    </row>
    <row r="24" spans="1:9" ht="15.75" customHeight="1" x14ac:dyDescent="0.25">
      <c r="A24" s="43" t="s">
        <v>37</v>
      </c>
      <c r="B24" s="31" t="s">
        <v>163</v>
      </c>
      <c r="C24" s="124" t="s">
        <v>164</v>
      </c>
      <c r="D24" s="125" t="s">
        <v>165</v>
      </c>
      <c r="E24" s="44">
        <v>70</v>
      </c>
      <c r="F24" s="44">
        <v>60</v>
      </c>
      <c r="G24" s="44" t="str">
        <f t="shared" si="0"/>
        <v>Trung bình</v>
      </c>
      <c r="H24" s="45">
        <v>1</v>
      </c>
      <c r="I24" s="44"/>
    </row>
    <row r="25" spans="1:9" ht="15.75" customHeight="1" x14ac:dyDescent="0.25">
      <c r="A25" s="43" t="s">
        <v>38</v>
      </c>
      <c r="B25" s="31" t="s">
        <v>166</v>
      </c>
      <c r="C25" s="124" t="s">
        <v>167</v>
      </c>
      <c r="D25" s="125" t="s">
        <v>168</v>
      </c>
      <c r="E25" s="44">
        <v>82</v>
      </c>
      <c r="F25" s="44">
        <v>70</v>
      </c>
      <c r="G25" s="44" t="str">
        <f t="shared" si="0"/>
        <v>Khá</v>
      </c>
      <c r="H25" s="45">
        <v>1</v>
      </c>
      <c r="I25" s="44"/>
    </row>
    <row r="26" spans="1:9" ht="15.75" customHeight="1" x14ac:dyDescent="0.25">
      <c r="A26" s="121" t="s">
        <v>39</v>
      </c>
      <c r="B26" s="74" t="s">
        <v>169</v>
      </c>
      <c r="C26" s="126" t="s">
        <v>170</v>
      </c>
      <c r="D26" s="127" t="s">
        <v>171</v>
      </c>
      <c r="E26" s="122"/>
      <c r="F26" s="122">
        <v>50</v>
      </c>
      <c r="G26" s="122" t="str">
        <f t="shared" si="0"/>
        <v>Trung bình</v>
      </c>
      <c r="H26" s="123">
        <v>1</v>
      </c>
      <c r="I26" s="122"/>
    </row>
    <row r="27" spans="1:9" ht="15.75" customHeight="1" x14ac:dyDescent="0.25">
      <c r="A27" s="43" t="s">
        <v>40</v>
      </c>
      <c r="B27" s="31" t="s">
        <v>172</v>
      </c>
      <c r="C27" s="124" t="s">
        <v>173</v>
      </c>
      <c r="D27" s="125" t="s">
        <v>174</v>
      </c>
      <c r="E27" s="44">
        <v>78</v>
      </c>
      <c r="F27" s="44">
        <v>57</v>
      </c>
      <c r="G27" s="44" t="str">
        <f t="shared" si="0"/>
        <v>Trung bình</v>
      </c>
      <c r="H27" s="45">
        <v>1</v>
      </c>
      <c r="I27" s="44"/>
    </row>
    <row r="28" spans="1:9" ht="15.75" customHeight="1" x14ac:dyDescent="0.25">
      <c r="A28" s="121" t="s">
        <v>41</v>
      </c>
      <c r="B28" s="74" t="s">
        <v>175</v>
      </c>
      <c r="C28" s="126" t="s">
        <v>176</v>
      </c>
      <c r="D28" s="127" t="s">
        <v>177</v>
      </c>
      <c r="E28" s="122"/>
      <c r="F28" s="122">
        <v>0</v>
      </c>
      <c r="G28" s="122" t="str">
        <f t="shared" si="0"/>
        <v>Không XL</v>
      </c>
      <c r="H28" s="123">
        <v>1</v>
      </c>
      <c r="I28" s="122"/>
    </row>
    <row r="29" spans="1:9" ht="15.75" customHeight="1" x14ac:dyDescent="0.25">
      <c r="A29" s="43" t="s">
        <v>42</v>
      </c>
      <c r="B29" s="31" t="s">
        <v>178</v>
      </c>
      <c r="C29" s="124" t="s">
        <v>179</v>
      </c>
      <c r="D29" s="125" t="s">
        <v>180</v>
      </c>
      <c r="E29" s="44">
        <v>71</v>
      </c>
      <c r="F29" s="44">
        <v>70</v>
      </c>
      <c r="G29" s="44" t="str">
        <f t="shared" si="0"/>
        <v>Khá</v>
      </c>
      <c r="H29" s="45">
        <v>1</v>
      </c>
      <c r="I29" s="44"/>
    </row>
    <row r="30" spans="1:9" ht="10.5" customHeight="1" x14ac:dyDescent="0.25"/>
    <row r="31" spans="1:9" s="34" customFormat="1" ht="26.25" customHeight="1" x14ac:dyDescent="0.25">
      <c r="B31" s="36" t="s">
        <v>20</v>
      </c>
      <c r="D31" s="61"/>
      <c r="E31" s="61"/>
      <c r="F31" s="61"/>
      <c r="G31" s="61"/>
      <c r="H31" s="61"/>
    </row>
    <row r="32" spans="1:9" s="34" customFormat="1" ht="41.25" customHeight="1" x14ac:dyDescent="0.25">
      <c r="B32" s="72">
        <v>40</v>
      </c>
      <c r="C32" s="92" t="s">
        <v>21</v>
      </c>
      <c r="D32" s="93"/>
      <c r="E32" s="64" t="s">
        <v>22</v>
      </c>
      <c r="F32" s="64" t="s">
        <v>23</v>
      </c>
      <c r="G32" s="61"/>
      <c r="H32" s="61"/>
    </row>
    <row r="33" spans="1:10" s="34" customFormat="1" ht="15.75" x14ac:dyDescent="0.25">
      <c r="C33" s="47" t="s">
        <v>24</v>
      </c>
      <c r="D33" s="48"/>
      <c r="E33" s="49">
        <f>COUNTIF($G$20:$G$29,"Xuất sắc")</f>
        <v>0</v>
      </c>
      <c r="F33" s="50">
        <f>E33/$A$29</f>
        <v>0</v>
      </c>
      <c r="G33" s="61"/>
      <c r="H33" s="61"/>
    </row>
    <row r="34" spans="1:10" s="34" customFormat="1" ht="15.75" x14ac:dyDescent="0.25">
      <c r="C34" s="47" t="s">
        <v>25</v>
      </c>
      <c r="D34" s="48"/>
      <c r="E34" s="49">
        <f>COUNTIF($G$20:$G$29,"Tốt")</f>
        <v>0</v>
      </c>
      <c r="F34" s="50">
        <f t="shared" ref="F34:F38" si="1">E34/$A$29</f>
        <v>0</v>
      </c>
      <c r="G34" s="61"/>
      <c r="H34" s="61"/>
    </row>
    <row r="35" spans="1:10" s="34" customFormat="1" ht="15.75" x14ac:dyDescent="0.25">
      <c r="C35" s="47" t="s">
        <v>26</v>
      </c>
      <c r="D35" s="48"/>
      <c r="E35" s="49">
        <f>COUNTIF($G$20:$G$29,"Khá")</f>
        <v>3</v>
      </c>
      <c r="F35" s="50">
        <f t="shared" si="1"/>
        <v>0.3</v>
      </c>
      <c r="G35" s="61"/>
      <c r="H35" s="61"/>
    </row>
    <row r="36" spans="1:10" s="34" customFormat="1" ht="15.75" x14ac:dyDescent="0.25">
      <c r="C36" s="47" t="s">
        <v>27</v>
      </c>
      <c r="D36" s="48"/>
      <c r="E36" s="49">
        <f>COUNTIF($G$20:$G$29,"Trung bình")</f>
        <v>6</v>
      </c>
      <c r="F36" s="50">
        <f t="shared" si="1"/>
        <v>0.6</v>
      </c>
      <c r="G36" s="61"/>
      <c r="H36" s="61"/>
    </row>
    <row r="37" spans="1:10" s="34" customFormat="1" ht="15.75" x14ac:dyDescent="0.25">
      <c r="C37" s="47" t="s">
        <v>28</v>
      </c>
      <c r="D37" s="48"/>
      <c r="E37" s="49">
        <f>COUNTIF($G$20:$G$29,"Yếu")</f>
        <v>0</v>
      </c>
      <c r="F37" s="50">
        <f t="shared" si="1"/>
        <v>0</v>
      </c>
      <c r="G37" s="61"/>
      <c r="H37" s="61"/>
    </row>
    <row r="38" spans="1:10" s="34" customFormat="1" ht="15.75" x14ac:dyDescent="0.25">
      <c r="C38" s="47" t="s">
        <v>36</v>
      </c>
      <c r="D38" s="48"/>
      <c r="E38" s="49">
        <f>COUNTIF($G$20:$G$29,"Không XL")</f>
        <v>1</v>
      </c>
      <c r="F38" s="50">
        <f t="shared" si="1"/>
        <v>0.1</v>
      </c>
      <c r="G38" s="61"/>
      <c r="H38" s="61"/>
    </row>
    <row r="40" spans="1:10" ht="57" customHeight="1" x14ac:dyDescent="0.25">
      <c r="A40" s="96" t="s">
        <v>142</v>
      </c>
      <c r="B40" s="96"/>
      <c r="C40" s="96"/>
      <c r="D40" s="96"/>
      <c r="E40" s="96"/>
      <c r="F40" s="96"/>
      <c r="G40" s="96"/>
      <c r="H40" s="96"/>
      <c r="I40" s="96"/>
      <c r="J40" s="40"/>
    </row>
    <row r="42" spans="1:10" s="1" customFormat="1" x14ac:dyDescent="0.25">
      <c r="B42" s="82" t="s">
        <v>29</v>
      </c>
      <c r="C42" s="82"/>
      <c r="D42" s="82"/>
      <c r="E42" s="82"/>
      <c r="F42" s="82" t="s">
        <v>30</v>
      </c>
      <c r="G42" s="82"/>
      <c r="H42" s="82"/>
      <c r="I42" s="82"/>
    </row>
    <row r="47" spans="1:10" x14ac:dyDescent="0.25">
      <c r="B47" s="82" t="s">
        <v>182</v>
      </c>
      <c r="C47" s="82"/>
      <c r="D47" s="82"/>
      <c r="E47" s="82"/>
      <c r="F47" s="82" t="s">
        <v>133</v>
      </c>
      <c r="G47" s="82"/>
      <c r="H47" s="82"/>
      <c r="I47" s="82"/>
    </row>
    <row r="48" spans="1:10" x14ac:dyDescent="0.25">
      <c r="B48" s="54"/>
      <c r="C48" s="54"/>
      <c r="I48" s="54"/>
    </row>
    <row r="49" spans="1:9" x14ac:dyDescent="0.25">
      <c r="B49" s="54"/>
      <c r="C49" s="54"/>
      <c r="I49" s="54"/>
    </row>
    <row r="50" spans="1:9" x14ac:dyDescent="0.25">
      <c r="B50" s="54"/>
      <c r="C50" s="54"/>
      <c r="I50" s="54"/>
    </row>
    <row r="51" spans="1:9" x14ac:dyDescent="0.25">
      <c r="A51" s="87" t="s">
        <v>70</v>
      </c>
      <c r="B51" s="87"/>
      <c r="C51" s="87"/>
      <c r="D51" s="87"/>
      <c r="E51" s="87"/>
      <c r="F51" s="87"/>
      <c r="G51" s="87"/>
      <c r="H51" s="87"/>
      <c r="I51" s="87"/>
    </row>
    <row r="52" spans="1:9" ht="42" customHeight="1" x14ac:dyDescent="0.25">
      <c r="A52" s="80" t="s">
        <v>76</v>
      </c>
      <c r="B52" s="81"/>
      <c r="C52" s="81"/>
      <c r="D52" s="81"/>
      <c r="E52" s="81"/>
      <c r="F52" s="81"/>
      <c r="G52" s="81"/>
      <c r="H52" s="81"/>
      <c r="I52" s="81"/>
    </row>
    <row r="54" spans="1:9" x14ac:dyDescent="0.25">
      <c r="I54" s="51" t="s">
        <v>145</v>
      </c>
    </row>
    <row r="55" spans="1:9" x14ac:dyDescent="0.25">
      <c r="F55" s="82" t="s">
        <v>31</v>
      </c>
      <c r="G55" s="82"/>
      <c r="H55" s="82"/>
    </row>
    <row r="61" spans="1:9" x14ac:dyDescent="0.25">
      <c r="F61" s="82" t="s">
        <v>144</v>
      </c>
      <c r="G61" s="82"/>
      <c r="H61" s="82"/>
    </row>
  </sheetData>
  <mergeCells count="25">
    <mergeCell ref="A51:I51"/>
    <mergeCell ref="A52:I52"/>
    <mergeCell ref="F55:H55"/>
    <mergeCell ref="F61:H61"/>
    <mergeCell ref="C32:D32"/>
    <mergeCell ref="A40:I40"/>
    <mergeCell ref="B42:E42"/>
    <mergeCell ref="F42:I42"/>
    <mergeCell ref="B47:E47"/>
    <mergeCell ref="F47:I47"/>
    <mergeCell ref="B9:F9"/>
    <mergeCell ref="B14:I14"/>
    <mergeCell ref="A16:I16"/>
    <mergeCell ref="A18:A19"/>
    <mergeCell ref="B18:B19"/>
    <mergeCell ref="C18:D19"/>
    <mergeCell ref="E18:E19"/>
    <mergeCell ref="F18:H18"/>
    <mergeCell ref="I18:I19"/>
    <mergeCell ref="A5:I5"/>
    <mergeCell ref="A1:D1"/>
    <mergeCell ref="A2:D2"/>
    <mergeCell ref="E2:I2"/>
    <mergeCell ref="A3:D3"/>
    <mergeCell ref="F3:I3"/>
  </mergeCells>
  <pageMargins left="0.51" right="0.3" top="0.70866141732283505" bottom="0.39370078740157499" header="0.31496062992126" footer="0.15748031496063"/>
  <pageSetup paperSize="9" orientation="portrait" r:id="rId1"/>
  <headerFooter differentFirst="1">
    <oddHeader>&amp;C&amp;"Times New Roman,Regular"&amp;P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opLeftCell="A7" zoomScaleNormal="100" workbookViewId="0">
      <selection activeCell="I14" sqref="I14"/>
    </sheetView>
  </sheetViews>
  <sheetFormatPr defaultRowHeight="16.5" x14ac:dyDescent="0.25"/>
  <cols>
    <col min="1" max="1" width="4.7109375" style="5" customWidth="1"/>
    <col min="2" max="2" width="11.140625" style="5" customWidth="1"/>
    <col min="3" max="3" width="20.28515625" style="5" customWidth="1"/>
    <col min="4" max="4" width="8.7109375" style="29" customWidth="1"/>
    <col min="5" max="5" width="8" style="5" customWidth="1"/>
    <col min="6" max="6" width="9.7109375" style="5" customWidth="1"/>
    <col min="7" max="7" width="8.140625" style="5" customWidth="1"/>
    <col min="8" max="8" width="9.140625" style="5" customWidth="1"/>
    <col min="9" max="9" width="13" style="66" customWidth="1"/>
    <col min="10" max="16384" width="9.140625" style="5"/>
  </cols>
  <sheetData>
    <row r="1" spans="1:17" x14ac:dyDescent="0.25">
      <c r="A1" s="2"/>
      <c r="B1" s="2"/>
      <c r="C1" s="2"/>
      <c r="D1" s="3"/>
      <c r="E1" s="2"/>
      <c r="F1" s="2"/>
      <c r="G1" s="2"/>
      <c r="H1" s="2"/>
      <c r="I1" s="4"/>
    </row>
    <row r="2" spans="1:17" ht="15.75" x14ac:dyDescent="0.25">
      <c r="A2" s="113" t="s">
        <v>2</v>
      </c>
      <c r="B2" s="113"/>
      <c r="C2" s="113"/>
      <c r="D2" s="113"/>
      <c r="E2" s="113" t="s">
        <v>0</v>
      </c>
      <c r="F2" s="113"/>
      <c r="G2" s="113"/>
      <c r="H2" s="113"/>
      <c r="I2" s="113"/>
      <c r="J2" s="6"/>
      <c r="K2" s="6"/>
      <c r="L2" s="6"/>
      <c r="M2" s="6"/>
      <c r="N2" s="6"/>
      <c r="O2" s="6"/>
      <c r="P2" s="6"/>
      <c r="Q2" s="6"/>
    </row>
    <row r="3" spans="1:17" x14ac:dyDescent="0.25">
      <c r="A3" s="113" t="s">
        <v>3</v>
      </c>
      <c r="B3" s="113"/>
      <c r="C3" s="113"/>
      <c r="D3" s="113"/>
      <c r="E3" s="87" t="s">
        <v>51</v>
      </c>
      <c r="F3" s="87"/>
      <c r="G3" s="87"/>
      <c r="H3" s="87"/>
      <c r="I3" s="87"/>
      <c r="J3" s="6"/>
      <c r="K3" s="6"/>
      <c r="L3" s="6"/>
      <c r="M3" s="6"/>
      <c r="N3" s="6"/>
      <c r="O3" s="6"/>
      <c r="P3" s="6"/>
      <c r="Q3" s="6"/>
    </row>
    <row r="4" spans="1:17" ht="15.75" customHeight="1" x14ac:dyDescent="0.25">
      <c r="A4" s="114" t="s">
        <v>72</v>
      </c>
      <c r="B4" s="114"/>
      <c r="C4" s="114"/>
      <c r="D4" s="114"/>
      <c r="E4" s="99"/>
      <c r="F4" s="99"/>
      <c r="G4" s="99"/>
      <c r="H4" s="99"/>
      <c r="I4" s="99"/>
      <c r="J4" s="6"/>
      <c r="K4" s="6"/>
      <c r="L4" s="6"/>
      <c r="M4" s="6"/>
      <c r="N4" s="6"/>
      <c r="O4" s="6"/>
      <c r="P4" s="6"/>
      <c r="Q4" s="6"/>
    </row>
    <row r="5" spans="1:17" s="8" customFormat="1" ht="19.5" x14ac:dyDescent="0.25">
      <c r="A5" s="57"/>
      <c r="B5" s="57"/>
      <c r="C5" s="57"/>
      <c r="D5" s="57"/>
      <c r="E5" s="7"/>
      <c r="I5" s="9"/>
      <c r="J5" s="7"/>
      <c r="K5" s="7"/>
      <c r="L5" s="7"/>
      <c r="M5" s="7"/>
      <c r="N5" s="7"/>
      <c r="O5" s="7"/>
      <c r="P5" s="7"/>
      <c r="Q5" s="7"/>
    </row>
    <row r="6" spans="1:17" ht="22.5" x14ac:dyDescent="0.3">
      <c r="A6" s="119" t="s">
        <v>52</v>
      </c>
      <c r="B6" s="119"/>
      <c r="C6" s="119"/>
      <c r="D6" s="119"/>
      <c r="E6" s="119"/>
      <c r="F6" s="119"/>
      <c r="G6" s="119"/>
      <c r="H6" s="119"/>
      <c r="I6" s="119"/>
      <c r="J6" s="10"/>
      <c r="K6" s="10"/>
      <c r="L6" s="10"/>
      <c r="M6" s="10"/>
      <c r="N6" s="10"/>
      <c r="O6" s="10"/>
      <c r="P6" s="10"/>
      <c r="Q6" s="10"/>
    </row>
    <row r="7" spans="1:17" s="12" customFormat="1" ht="18.75" x14ac:dyDescent="0.3">
      <c r="A7" s="119" t="s">
        <v>132</v>
      </c>
      <c r="B7" s="119"/>
      <c r="C7" s="119"/>
      <c r="D7" s="119"/>
      <c r="E7" s="119"/>
      <c r="F7" s="119"/>
      <c r="G7" s="119"/>
      <c r="H7" s="119"/>
      <c r="I7" s="119"/>
      <c r="J7" s="11"/>
      <c r="K7" s="11"/>
      <c r="L7" s="11"/>
      <c r="M7" s="11"/>
      <c r="N7" s="11"/>
      <c r="O7" s="11"/>
      <c r="P7" s="11"/>
      <c r="Q7" s="11"/>
    </row>
    <row r="8" spans="1:17" s="12" customFormat="1" ht="18.75" x14ac:dyDescent="0.3">
      <c r="A8" s="120" t="s">
        <v>148</v>
      </c>
      <c r="B8" s="120"/>
      <c r="C8" s="120"/>
      <c r="D8" s="120"/>
      <c r="E8" s="120"/>
      <c r="F8" s="120"/>
      <c r="G8" s="120"/>
      <c r="H8" s="120"/>
      <c r="I8" s="120"/>
      <c r="J8" s="13"/>
      <c r="K8" s="13"/>
      <c r="L8" s="13"/>
      <c r="M8" s="13"/>
      <c r="N8" s="13"/>
      <c r="O8" s="13"/>
      <c r="P8" s="13"/>
      <c r="Q8" s="13"/>
    </row>
    <row r="9" spans="1:17" s="12" customFormat="1" ht="18.75" x14ac:dyDescent="0.3">
      <c r="A9" s="14"/>
      <c r="B9" s="14"/>
      <c r="C9" s="14"/>
      <c r="D9" s="15"/>
      <c r="E9" s="14"/>
      <c r="F9" s="14"/>
      <c r="G9" s="14"/>
      <c r="H9" s="14"/>
      <c r="I9" s="4"/>
      <c r="J9" s="13"/>
      <c r="K9" s="13"/>
      <c r="L9" s="13"/>
      <c r="M9" s="13"/>
      <c r="N9" s="13"/>
      <c r="O9" s="13"/>
      <c r="P9" s="13"/>
      <c r="Q9" s="13"/>
    </row>
    <row r="10" spans="1:17" s="16" customFormat="1" ht="15" x14ac:dyDescent="0.25">
      <c r="A10" s="103" t="s">
        <v>67</v>
      </c>
      <c r="B10" s="103" t="s">
        <v>13</v>
      </c>
      <c r="C10" s="105" t="s">
        <v>14</v>
      </c>
      <c r="D10" s="106"/>
      <c r="E10" s="109" t="s">
        <v>53</v>
      </c>
      <c r="F10" s="110"/>
      <c r="G10" s="109" t="s">
        <v>54</v>
      </c>
      <c r="H10" s="110"/>
      <c r="I10" s="111" t="s">
        <v>19</v>
      </c>
    </row>
    <row r="11" spans="1:17" s="16" customFormat="1" ht="30" customHeight="1" x14ac:dyDescent="0.25">
      <c r="A11" s="104"/>
      <c r="B11" s="104"/>
      <c r="C11" s="107"/>
      <c r="D11" s="108"/>
      <c r="E11" s="17" t="s">
        <v>55</v>
      </c>
      <c r="F11" s="17" t="s">
        <v>56</v>
      </c>
      <c r="G11" s="17" t="s">
        <v>55</v>
      </c>
      <c r="H11" s="17" t="s">
        <v>56</v>
      </c>
      <c r="I11" s="112"/>
    </row>
    <row r="12" spans="1:17" s="16" customFormat="1" x14ac:dyDescent="0.25">
      <c r="A12" s="18">
        <v>1</v>
      </c>
      <c r="B12" s="31" t="s">
        <v>152</v>
      </c>
      <c r="C12" s="52" t="s">
        <v>153</v>
      </c>
      <c r="D12" s="53" t="s">
        <v>154</v>
      </c>
      <c r="E12" s="67">
        <v>57</v>
      </c>
      <c r="F12" s="55" t="str">
        <f t="shared" ref="F12:F21" si="0">IF(AND(E12&gt;=90),"Xuất sắc",IF(AND(E12&gt;=80),"Tốt",IF(AND(E12&gt;=70),"Khá",IF(AND(E12&gt;=60),"TB",IF(AND(E12&gt;=50),"TB",IF(AND(E12&lt;50),IF(AND(E12&gt;0),"Yếu",IF(AND(E12=0),"Không XL"," "))))))))</f>
        <v>TB</v>
      </c>
      <c r="G12" s="67">
        <v>57</v>
      </c>
      <c r="H12" s="55" t="str">
        <f t="shared" ref="H12:H21" si="1">IF(AND(G12&gt;=90),"Xuất sắc",IF(AND(G12&gt;=80),"Tốt",IF(AND(G12&gt;=70),"Khá",IF(AND(G12&gt;=60),"TB",IF(AND(G12&gt;=50),"TB",IF(AND(G12&lt;50),IF(AND(G12&gt;0),"Yếu",IF(AND(G12=0),"Không XL"," "))))))))</f>
        <v>TB</v>
      </c>
      <c r="I12" s="70"/>
    </row>
    <row r="13" spans="1:17" s="16" customFormat="1" x14ac:dyDescent="0.25">
      <c r="A13" s="18">
        <v>2</v>
      </c>
      <c r="B13" s="31" t="s">
        <v>155</v>
      </c>
      <c r="C13" s="52" t="s">
        <v>156</v>
      </c>
      <c r="D13" s="53" t="s">
        <v>157</v>
      </c>
      <c r="E13" s="67">
        <v>60</v>
      </c>
      <c r="F13" s="55" t="str">
        <f t="shared" si="0"/>
        <v>TB</v>
      </c>
      <c r="G13" s="67">
        <v>60</v>
      </c>
      <c r="H13" s="55" t="str">
        <f t="shared" si="1"/>
        <v>TB</v>
      </c>
      <c r="I13" s="70"/>
    </row>
    <row r="14" spans="1:17" s="16" customFormat="1" x14ac:dyDescent="0.25">
      <c r="A14" s="73">
        <v>3</v>
      </c>
      <c r="B14" s="74" t="s">
        <v>158</v>
      </c>
      <c r="C14" s="75" t="s">
        <v>159</v>
      </c>
      <c r="D14" s="76" t="s">
        <v>86</v>
      </c>
      <c r="E14" s="77">
        <v>50</v>
      </c>
      <c r="F14" s="78" t="str">
        <f t="shared" si="0"/>
        <v>TB</v>
      </c>
      <c r="G14" s="77">
        <v>50</v>
      </c>
      <c r="H14" s="78" t="str">
        <f t="shared" si="1"/>
        <v>TB</v>
      </c>
      <c r="I14" s="79" t="s">
        <v>183</v>
      </c>
    </row>
    <row r="15" spans="1:17" s="16" customFormat="1" x14ac:dyDescent="0.25">
      <c r="A15" s="18">
        <v>4</v>
      </c>
      <c r="B15" s="31" t="s">
        <v>160</v>
      </c>
      <c r="C15" s="52" t="s">
        <v>161</v>
      </c>
      <c r="D15" s="53" t="s">
        <v>162</v>
      </c>
      <c r="E15" s="67">
        <v>70</v>
      </c>
      <c r="F15" s="55" t="str">
        <f t="shared" si="0"/>
        <v>Khá</v>
      </c>
      <c r="G15" s="67">
        <v>70</v>
      </c>
      <c r="H15" s="55" t="str">
        <f t="shared" si="1"/>
        <v>Khá</v>
      </c>
      <c r="I15" s="70"/>
    </row>
    <row r="16" spans="1:17" s="16" customFormat="1" x14ac:dyDescent="0.25">
      <c r="A16" s="18">
        <v>5</v>
      </c>
      <c r="B16" s="31" t="s">
        <v>163</v>
      </c>
      <c r="C16" s="52" t="s">
        <v>164</v>
      </c>
      <c r="D16" s="53" t="s">
        <v>165</v>
      </c>
      <c r="E16" s="67">
        <v>60</v>
      </c>
      <c r="F16" s="55" t="str">
        <f t="shared" si="0"/>
        <v>TB</v>
      </c>
      <c r="G16" s="67">
        <v>60</v>
      </c>
      <c r="H16" s="55" t="str">
        <f t="shared" si="1"/>
        <v>TB</v>
      </c>
      <c r="I16" s="70"/>
    </row>
    <row r="17" spans="1:9" s="16" customFormat="1" x14ac:dyDescent="0.25">
      <c r="A17" s="18">
        <v>6</v>
      </c>
      <c r="B17" s="31" t="s">
        <v>166</v>
      </c>
      <c r="C17" s="52" t="s">
        <v>167</v>
      </c>
      <c r="D17" s="53" t="s">
        <v>168</v>
      </c>
      <c r="E17" s="67">
        <v>70</v>
      </c>
      <c r="F17" s="55" t="str">
        <f t="shared" si="0"/>
        <v>Khá</v>
      </c>
      <c r="G17" s="67">
        <v>70</v>
      </c>
      <c r="H17" s="55" t="str">
        <f t="shared" si="1"/>
        <v>Khá</v>
      </c>
      <c r="I17" s="70"/>
    </row>
    <row r="18" spans="1:9" s="16" customFormat="1" x14ac:dyDescent="0.25">
      <c r="A18" s="73">
        <v>7</v>
      </c>
      <c r="B18" s="74" t="s">
        <v>169</v>
      </c>
      <c r="C18" s="75" t="s">
        <v>170</v>
      </c>
      <c r="D18" s="76" t="s">
        <v>171</v>
      </c>
      <c r="E18" s="77">
        <v>50</v>
      </c>
      <c r="F18" s="78" t="str">
        <f t="shared" si="0"/>
        <v>TB</v>
      </c>
      <c r="G18" s="77">
        <v>50</v>
      </c>
      <c r="H18" s="78" t="str">
        <f t="shared" si="1"/>
        <v>TB</v>
      </c>
      <c r="I18" s="79" t="s">
        <v>183</v>
      </c>
    </row>
    <row r="19" spans="1:9" s="16" customFormat="1" x14ac:dyDescent="0.25">
      <c r="A19" s="18">
        <v>8</v>
      </c>
      <c r="B19" s="31" t="s">
        <v>172</v>
      </c>
      <c r="C19" s="52" t="s">
        <v>173</v>
      </c>
      <c r="D19" s="53" t="s">
        <v>174</v>
      </c>
      <c r="E19" s="67">
        <v>57</v>
      </c>
      <c r="F19" s="55" t="str">
        <f t="shared" si="0"/>
        <v>TB</v>
      </c>
      <c r="G19" s="67">
        <v>57</v>
      </c>
      <c r="H19" s="55" t="str">
        <f t="shared" si="1"/>
        <v>TB</v>
      </c>
      <c r="I19" s="70"/>
    </row>
    <row r="20" spans="1:9" s="16" customFormat="1" x14ac:dyDescent="0.25">
      <c r="A20" s="73">
        <v>9</v>
      </c>
      <c r="B20" s="74" t="s">
        <v>175</v>
      </c>
      <c r="C20" s="75" t="s">
        <v>176</v>
      </c>
      <c r="D20" s="76" t="s">
        <v>177</v>
      </c>
      <c r="E20" s="77">
        <v>0</v>
      </c>
      <c r="F20" s="78" t="str">
        <f t="shared" si="0"/>
        <v>Không XL</v>
      </c>
      <c r="G20" s="77"/>
      <c r="H20" s="78" t="str">
        <f t="shared" si="1"/>
        <v>Không XL</v>
      </c>
      <c r="I20" s="79" t="s">
        <v>183</v>
      </c>
    </row>
    <row r="21" spans="1:9" s="16" customFormat="1" x14ac:dyDescent="0.25">
      <c r="A21" s="18">
        <v>10</v>
      </c>
      <c r="B21" s="31" t="s">
        <v>178</v>
      </c>
      <c r="C21" s="52" t="s">
        <v>179</v>
      </c>
      <c r="D21" s="53" t="s">
        <v>180</v>
      </c>
      <c r="E21" s="67">
        <v>70</v>
      </c>
      <c r="F21" s="55" t="str">
        <f t="shared" si="0"/>
        <v>Khá</v>
      </c>
      <c r="G21" s="67">
        <v>70</v>
      </c>
      <c r="H21" s="55" t="str">
        <f t="shared" si="1"/>
        <v>Khá</v>
      </c>
      <c r="I21" s="70"/>
    </row>
    <row r="22" spans="1:9" ht="15.75" x14ac:dyDescent="0.25">
      <c r="A22" s="21"/>
      <c r="B22" s="21"/>
      <c r="C22" s="115" t="s">
        <v>57</v>
      </c>
      <c r="D22" s="115"/>
      <c r="E22" s="115"/>
      <c r="F22" s="115"/>
      <c r="G22" s="115"/>
      <c r="H22" s="115"/>
      <c r="I22" s="115"/>
    </row>
    <row r="23" spans="1:9" ht="22.5" customHeight="1" x14ac:dyDescent="0.25">
      <c r="A23" s="22"/>
      <c r="B23" s="22"/>
      <c r="C23" s="116" t="s">
        <v>58</v>
      </c>
      <c r="D23" s="116"/>
      <c r="E23" s="117" t="s">
        <v>53</v>
      </c>
      <c r="F23" s="117"/>
      <c r="G23" s="117" t="s">
        <v>54</v>
      </c>
      <c r="H23" s="117"/>
      <c r="I23" s="118" t="s">
        <v>19</v>
      </c>
    </row>
    <row r="24" spans="1:9" s="16" customFormat="1" ht="20.25" customHeight="1" x14ac:dyDescent="0.25">
      <c r="A24" s="23"/>
      <c r="B24" s="23"/>
      <c r="C24" s="116"/>
      <c r="D24" s="116"/>
      <c r="E24" s="17" t="s">
        <v>59</v>
      </c>
      <c r="F24" s="68" t="s">
        <v>60</v>
      </c>
      <c r="G24" s="17" t="s">
        <v>59</v>
      </c>
      <c r="H24" s="68" t="s">
        <v>60</v>
      </c>
      <c r="I24" s="118"/>
    </row>
    <row r="25" spans="1:9" x14ac:dyDescent="0.25">
      <c r="A25" s="22"/>
      <c r="B25" s="22"/>
      <c r="C25" s="102" t="s">
        <v>61</v>
      </c>
      <c r="D25" s="102"/>
      <c r="E25" s="18">
        <f>COUNTIF(F12:F21,"Xuất sắc")</f>
        <v>0</v>
      </c>
      <c r="F25" s="58">
        <f>E25*100/40</f>
        <v>0</v>
      </c>
      <c r="G25" s="18">
        <f>COUNTIF(H12:H21,"Xuất sắc")</f>
        <v>0</v>
      </c>
      <c r="H25" s="58">
        <f>G25*100/40</f>
        <v>0</v>
      </c>
      <c r="I25" s="69"/>
    </row>
    <row r="26" spans="1:9" x14ac:dyDescent="0.25">
      <c r="A26" s="22"/>
      <c r="B26" s="22"/>
      <c r="C26" s="102" t="s">
        <v>62</v>
      </c>
      <c r="D26" s="102"/>
      <c r="E26" s="18">
        <f>COUNTIF(F12:F21,"Tốt")</f>
        <v>0</v>
      </c>
      <c r="F26" s="58">
        <f t="shared" ref="F26:H30" si="2">E26*100/40</f>
        <v>0</v>
      </c>
      <c r="G26" s="18">
        <f>COUNTIF(H12:H21,"Tốt")</f>
        <v>0</v>
      </c>
      <c r="H26" s="58">
        <f t="shared" si="2"/>
        <v>0</v>
      </c>
      <c r="I26" s="69"/>
    </row>
    <row r="27" spans="1:9" x14ac:dyDescent="0.25">
      <c r="A27" s="22"/>
      <c r="B27" s="22"/>
      <c r="C27" s="102" t="s">
        <v>63</v>
      </c>
      <c r="D27" s="102"/>
      <c r="E27" s="18">
        <f>COUNTIF(F12:F21,"Khá")</f>
        <v>3</v>
      </c>
      <c r="F27" s="58">
        <f t="shared" si="2"/>
        <v>7.5</v>
      </c>
      <c r="G27" s="18">
        <f>COUNTIF(H12:H21,"Khá")</f>
        <v>3</v>
      </c>
      <c r="H27" s="58">
        <f t="shared" si="2"/>
        <v>7.5</v>
      </c>
      <c r="I27" s="69"/>
    </row>
    <row r="28" spans="1:9" x14ac:dyDescent="0.25">
      <c r="A28" s="22"/>
      <c r="B28" s="22"/>
      <c r="C28" s="102" t="s">
        <v>64</v>
      </c>
      <c r="D28" s="102"/>
      <c r="E28" s="18">
        <f>COUNTIF(F12:F21,"TB")</f>
        <v>6</v>
      </c>
      <c r="F28" s="58">
        <f t="shared" si="2"/>
        <v>15</v>
      </c>
      <c r="G28" s="18">
        <f>COUNTIF(H12:H21,"TB")</f>
        <v>6</v>
      </c>
      <c r="H28" s="58">
        <f t="shared" si="2"/>
        <v>15</v>
      </c>
      <c r="I28" s="69"/>
    </row>
    <row r="29" spans="1:9" x14ac:dyDescent="0.25">
      <c r="A29" s="22"/>
      <c r="B29" s="22"/>
      <c r="C29" s="102" t="s">
        <v>65</v>
      </c>
      <c r="D29" s="102"/>
      <c r="E29" s="18">
        <f>COUNTIF(F12:F21,"Yếu")</f>
        <v>0</v>
      </c>
      <c r="F29" s="58">
        <f t="shared" si="2"/>
        <v>0</v>
      </c>
      <c r="G29" s="18">
        <f>COUNTIF(H12:H21,"Yếu")</f>
        <v>0</v>
      </c>
      <c r="H29" s="58">
        <f t="shared" si="2"/>
        <v>0</v>
      </c>
      <c r="I29" s="69"/>
    </row>
    <row r="30" spans="1:9" x14ac:dyDescent="0.25">
      <c r="A30" s="22"/>
      <c r="B30" s="22"/>
      <c r="C30" s="102" t="s">
        <v>66</v>
      </c>
      <c r="D30" s="102"/>
      <c r="E30" s="18">
        <f>COUNTIF(F12:F21,"Không XL")</f>
        <v>1</v>
      </c>
      <c r="F30" s="58">
        <f t="shared" si="2"/>
        <v>2.5</v>
      </c>
      <c r="G30" s="18">
        <f>COUNTIF(H12:H21,"Không XL")</f>
        <v>1</v>
      </c>
      <c r="H30" s="58">
        <f t="shared" si="2"/>
        <v>2.5</v>
      </c>
      <c r="I30" s="69"/>
    </row>
    <row r="31" spans="1:9" x14ac:dyDescent="0.25">
      <c r="C31" s="25"/>
      <c r="D31" s="26"/>
      <c r="F31" s="27"/>
    </row>
    <row r="32" spans="1:9" ht="15.75" x14ac:dyDescent="0.25">
      <c r="E32" s="100" t="s">
        <v>146</v>
      </c>
      <c r="F32" s="100"/>
      <c r="G32" s="100"/>
      <c r="H32" s="100"/>
      <c r="I32" s="100"/>
    </row>
    <row r="33" spans="1:9" ht="16.5" customHeight="1" x14ac:dyDescent="0.25">
      <c r="A33" s="30"/>
      <c r="B33" s="99" t="s">
        <v>77</v>
      </c>
      <c r="C33" s="99"/>
      <c r="D33" s="99" t="s">
        <v>68</v>
      </c>
      <c r="E33" s="99"/>
      <c r="F33" s="99"/>
      <c r="G33" s="101" t="s">
        <v>69</v>
      </c>
      <c r="H33" s="101"/>
      <c r="I33" s="101"/>
    </row>
    <row r="38" spans="1:9" s="63" customFormat="1" ht="16.5" customHeight="1" x14ac:dyDescent="0.25">
      <c r="B38" s="82" t="s">
        <v>75</v>
      </c>
      <c r="C38" s="82"/>
      <c r="D38" s="82" t="s">
        <v>73</v>
      </c>
      <c r="E38" s="82"/>
      <c r="F38" s="82"/>
      <c r="G38" s="82" t="s">
        <v>133</v>
      </c>
      <c r="H38" s="82"/>
      <c r="I38" s="82"/>
    </row>
  </sheetData>
  <mergeCells count="33">
    <mergeCell ref="B33:C33"/>
    <mergeCell ref="D33:F33"/>
    <mergeCell ref="G33:I33"/>
    <mergeCell ref="B38:C38"/>
    <mergeCell ref="D38:F38"/>
    <mergeCell ref="G38:I38"/>
    <mergeCell ref="E32:I32"/>
    <mergeCell ref="C22:I22"/>
    <mergeCell ref="C23:D24"/>
    <mergeCell ref="E23:F23"/>
    <mergeCell ref="G23:H23"/>
    <mergeCell ref="I23:I24"/>
    <mergeCell ref="C25:D25"/>
    <mergeCell ref="C26:D26"/>
    <mergeCell ref="C27:D27"/>
    <mergeCell ref="C28:D28"/>
    <mergeCell ref="C29:D29"/>
    <mergeCell ref="C30:D30"/>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s>
  <conditionalFormatting sqref="F12:F14 H12:H14 H16:H21 F16:F21">
    <cfRule type="cellIs" dxfId="3" priority="3" stopIfTrue="1" operator="equal">
      <formula>"SVG"</formula>
    </cfRule>
    <cfRule type="cellIs" dxfId="2" priority="4" stopIfTrue="1" operator="equal">
      <formula>"SVXS"</formula>
    </cfRule>
  </conditionalFormatting>
  <conditionalFormatting sqref="H15 F15">
    <cfRule type="cellIs" dxfId="1" priority="1" stopIfTrue="1" operator="equal">
      <formula>"SVG"</formula>
    </cfRule>
    <cfRule type="cellIs" dxfId="0" priority="2" stopIfTrue="1" operator="equal">
      <formula>"SVXS"</formula>
    </cfRule>
  </conditionalFormatting>
  <pageMargins left="0.55118110236220474" right="0.31496062992125984" top="0.59055118110236227" bottom="0.47244094488188981" header="0.31496062992125984" footer="0.31496062992125984"/>
  <pageSetup paperSize="9" orientation="portrait"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BIEN BAN 21T4-QDL1</vt:lpstr>
      <vt:lpstr>21T4-QDL1</vt:lpstr>
      <vt:lpstr>BIEN BAN 21T4-QLH1 </vt:lpstr>
      <vt:lpstr>21T4-QLH1 </vt:lpstr>
      <vt:lpstr>'21T4-QDL1'!Print_Titles</vt:lpstr>
      <vt:lpstr>'21T4-QLH1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2024-08-10T06:43:43Z</cp:lastPrinted>
  <dcterms:created xsi:type="dcterms:W3CDTF">2023-12-01T01:41:38Z</dcterms:created>
  <dcterms:modified xsi:type="dcterms:W3CDTF">2024-08-10T07:06:34Z</dcterms:modified>
</cp:coreProperties>
</file>