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'21T4-QNH1'!$A$1:$I$47</definedName>
  </definedNames>
  <calcPr calcId="162913"/>
</workbook>
</file>

<file path=xl/calcChain.xml><?xml version="1.0" encoding="utf-8"?>
<calcChain xmlns="http://schemas.openxmlformats.org/spreadsheetml/2006/main">
  <c r="G32" i="26" l="1"/>
  <c r="G33" i="26"/>
  <c r="G34" i="26"/>
  <c r="G35" i="26"/>
  <c r="H27" i="25"/>
  <c r="F27" i="25"/>
  <c r="E41" i="26" l="1"/>
  <c r="F41" i="26" s="1"/>
  <c r="G36" i="26"/>
  <c r="G31" i="26"/>
  <c r="G30" i="26"/>
  <c r="G29" i="26"/>
  <c r="G28" i="26"/>
  <c r="G27" i="26"/>
  <c r="G26" i="26"/>
  <c r="G25" i="26"/>
  <c r="G24" i="26"/>
  <c r="G23" i="26"/>
  <c r="G22" i="26"/>
  <c r="G21" i="26"/>
  <c r="E44" i="26" s="1"/>
  <c r="F44" i="26" s="1"/>
  <c r="E45" i="26" l="1"/>
  <c r="F45" i="26" s="1"/>
  <c r="E43" i="26"/>
  <c r="F43" i="26" s="1"/>
  <c r="E40" i="26"/>
  <c r="F40" i="26" s="1"/>
  <c r="E42" i="26"/>
  <c r="F42" i="26" s="1"/>
  <c r="H13" i="25"/>
  <c r="H14" i="25"/>
  <c r="H15" i="25"/>
  <c r="H16" i="25"/>
  <c r="H17" i="25"/>
  <c r="H18" i="25"/>
  <c r="H19" i="25"/>
  <c r="H20" i="25"/>
  <c r="H21" i="25"/>
  <c r="H22" i="25"/>
  <c r="H23" i="25"/>
  <c r="H24" i="25"/>
  <c r="H25" i="25"/>
  <c r="H26" i="25"/>
  <c r="H12" i="25"/>
  <c r="F13" i="25"/>
  <c r="F14" i="25"/>
  <c r="F15" i="25"/>
  <c r="F16" i="25"/>
  <c r="F17" i="25"/>
  <c r="F18" i="25"/>
  <c r="F19" i="25"/>
  <c r="F20" i="25"/>
  <c r="F21" i="25"/>
  <c r="F22" i="25"/>
  <c r="F23" i="25"/>
  <c r="F24" i="25"/>
  <c r="F25" i="25"/>
  <c r="F26" i="25"/>
  <c r="F12" i="25"/>
  <c r="G36" i="25" l="1"/>
  <c r="G31" i="25"/>
  <c r="E31" i="25"/>
  <c r="E36" i="25"/>
  <c r="H36" i="25"/>
  <c r="F36" i="25" l="1"/>
  <c r="F31" i="25"/>
  <c r="H31" i="25"/>
  <c r="E32" i="25"/>
  <c r="F32" i="25" s="1"/>
  <c r="G32" i="25"/>
  <c r="H32" i="25" s="1"/>
  <c r="E33" i="25"/>
  <c r="F33" i="25" s="1"/>
  <c r="G33" i="25"/>
  <c r="H33" i="25" s="1"/>
  <c r="E34" i="25"/>
  <c r="F34" i="25" s="1"/>
  <c r="G34" i="25"/>
  <c r="H34" i="25" s="1"/>
  <c r="E35" i="25"/>
  <c r="F35" i="25" s="1"/>
  <c r="G35" i="25"/>
  <c r="H35"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rPr>
          <t>Author:</t>
        </r>
        <r>
          <rPr>
            <sz val="9"/>
            <color indexed="81"/>
            <rFont val="Tahoma"/>
          </rPr>
          <t xml:space="preserve">
DANH SÁCH SINH VIÊN THAM GIA CUỘC THI "TÌM HIỂU BIỂN ĐẢO VIỆT NAM"</t>
        </r>
      </text>
    </comment>
    <comment ref="L4" authorId="0" shapeId="0">
      <text>
        <r>
          <rPr>
            <b/>
            <sz val="9"/>
            <color indexed="81"/>
            <rFont val="Tahoma"/>
          </rPr>
          <t>Author:</t>
        </r>
        <r>
          <rPr>
            <sz val="9"/>
            <color indexed="81"/>
            <rFont val="Tahoma"/>
          </rPr>
          <t xml:space="preserve">
DANH SÁCH SINH VIÊN THAM GIA CUỘC THI "RUNG CHUÔNG VÀNG"</t>
        </r>
      </text>
    </comment>
    <comment ref="M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<sst xmlns="http://schemas.openxmlformats.org/spreadsheetml/2006/main" count="397" uniqueCount="170">
  <si>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</si>
  <si>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</si>
  <si>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</si>
  <si>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</si>
  <si>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</si>
  <si>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</si>
  <si>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</si>
  <si>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</si>
  <si>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</si>
  <si>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</si>
  <si>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</si>
  <si>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</si>
  <si>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</si>
  <si>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</si>
  <si>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</si>
  <si>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</si>
  <si>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</si>
  <si>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</si>
  <si>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</si>
  <si>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</si>
  <si>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</si>
  <si>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</si>
  <si>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</si>
  <si>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</si>
  <si>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</si>
  <si>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</si>
  <si>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</si>
  <si>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</si>
  <si>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</si>
  <si>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</si>
  <si>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</si>
  <si>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</si>
  <si>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</si>
  <si>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</si>
  <si>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</si>
  <si>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</si>
  <si>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</si>
  <si>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</si>
  <si>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</si>
  <si>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</si>
  <si>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</si>
  <si>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</si>
  <si>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</si>
  <si>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</si>
  <si>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</si>
  <si>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</si>
  <si>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</si>
  <si>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</si>
  <si>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</si>
  <si>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</si>
  <si>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</si>
  <si>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</si>
  <si>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</si>
  <si>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</si>
  <si>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</si>
  <si>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</si>
  <si>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</si>
  <si>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</si>
  <si>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</si>
  <si>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</si>
  <si>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</si>
  <si>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</si>
  <si>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</si>
  <si>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</si>
  <si>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</si>
  <si>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</si>
  <si>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</si>
  <si>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</si>
  <si>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</si>
  <si>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</si>
  <si>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</si>
  <si>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</si>
  <si>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</si>
  <si>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CD HCM đợt 1</t>
  </si>
  <si>
    <t>Đối thoại '13/03</t>
  </si>
  <si>
    <t>Thi TT TU8</t>
  </si>
  <si>
    <t>Thi BĐ VN</t>
  </si>
  <si>
    <t>TG Rung CV</t>
  </si>
  <si>
    <t>Thi NQ 98</t>
  </si>
  <si>
    <t>Ghi chú</t>
  </si>
  <si>
    <t>21002984</t>
  </si>
  <si>
    <t>Phạm Thị Ngọc</t>
  </si>
  <si>
    <t>Ánh</t>
  </si>
  <si>
    <t>06/11/2006</t>
  </si>
  <si>
    <t>21T4-QNH1</t>
  </si>
  <si>
    <t>21000402</t>
  </si>
  <si>
    <t>Trần Khiết</t>
  </si>
  <si>
    <t>Băng</t>
  </si>
  <si>
    <t>10/11/2006</t>
  </si>
  <si>
    <t>X</t>
  </si>
  <si>
    <t>21000431</t>
  </si>
  <si>
    <t>Tô Gia</t>
  </si>
  <si>
    <t>Bảo</t>
  </si>
  <si>
    <t>26/10/2006</t>
  </si>
  <si>
    <t>21003942</t>
  </si>
  <si>
    <t>Triệu Trần Ngọc</t>
  </si>
  <si>
    <t>Bích</t>
  </si>
  <si>
    <t>01/04/2005</t>
  </si>
  <si>
    <t>21000153</t>
  </si>
  <si>
    <t>Nguyễn Phúc</t>
  </si>
  <si>
    <t>Hậu</t>
  </si>
  <si>
    <t>07/08/2006</t>
  </si>
  <si>
    <t>21002723</t>
  </si>
  <si>
    <t>Trần Tuấn</t>
  </si>
  <si>
    <t>Kiệt</t>
  </si>
  <si>
    <t>25/05/2006</t>
  </si>
  <si>
    <t>21000174</t>
  </si>
  <si>
    <t>Nguyễn Hồ Phi</t>
  </si>
  <si>
    <t>Long</t>
  </si>
  <si>
    <t>25/06/2006</t>
  </si>
  <si>
    <t>21000580</t>
  </si>
  <si>
    <t>Lương Thành</t>
  </si>
  <si>
    <t>Nguyên</t>
  </si>
  <si>
    <t>14/12/2006</t>
  </si>
  <si>
    <t>21002831</t>
  </si>
  <si>
    <t>Đỗ Thị Yến</t>
  </si>
  <si>
    <t>Nhi</t>
  </si>
  <si>
    <t>18/05/2006</t>
  </si>
  <si>
    <t>21002838</t>
  </si>
  <si>
    <t>Đoàn Ngọc</t>
  </si>
  <si>
    <t>06/12/2006</t>
  </si>
  <si>
    <t>21000158</t>
  </si>
  <si>
    <t>Đặng Tấn</t>
  </si>
  <si>
    <t>Phát</t>
  </si>
  <si>
    <t>30/09/2006</t>
  </si>
  <si>
    <t>21000456</t>
  </si>
  <si>
    <t>Kiều Lệ</t>
  </si>
  <si>
    <t>Quyên</t>
  </si>
  <si>
    <t>20/11/2006</t>
  </si>
  <si>
    <t>21000565</t>
  </si>
  <si>
    <t>Hà Thúc</t>
  </si>
  <si>
    <t>Tài</t>
  </si>
  <si>
    <t>22/08/2006</t>
  </si>
  <si>
    <t>21002970</t>
  </si>
  <si>
    <t>Nguyễn Lam</t>
  </si>
  <si>
    <t>Thanh</t>
  </si>
  <si>
    <t>20/10/2005</t>
  </si>
  <si>
    <t>21001861</t>
  </si>
  <si>
    <t>Lê Anh</t>
  </si>
  <si>
    <t>Thy</t>
  </si>
  <si>
    <t>06/09/2006</t>
  </si>
  <si>
    <t>21000457</t>
  </si>
  <si>
    <t>Lê Đỗ Phương</t>
  </si>
  <si>
    <t>Trâm</t>
  </si>
  <si>
    <t>23/08/2005</t>
  </si>
  <si>
    <t>21001881</t>
  </si>
  <si>
    <t>Trần Thúy</t>
  </si>
  <si>
    <t>Vy</t>
  </si>
  <si>
    <t>20/07/2006</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</si>
  <si>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</si>
  <si>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</si>
  <si>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</si>
  <si>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</si>
  <si>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</si>
  <si>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</si>
  <si>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</si>
  <si>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</si>
  <si>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</si>
  <si>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</si>
  <si>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</si>
  <si>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</si>
  <si>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 xml:space="preserve">Lớp:     21T4-QNH1           Sĩ số:   16       Khoa:  Du lịch - Khách sạn           </t>
  </si>
  <si>
    <t>LỚP: 21T4-QNH1</t>
  </si>
  <si>
    <t>Thành phần tham dự: Tập thể lớp 21T4-QNH1.</t>
  </si>
  <si>
    <t>Chủ tọa: Ông (Bà) Nguyễn Phương Hà; Chức vụ: Cố vấn học tập.</t>
  </si>
  <si>
    <t>Nguyễn Phương Hà</t>
  </si>
  <si>
    <t>Lê Đỗ Phương Trâm</t>
  </si>
  <si>
    <t>Thư ký: Lê Đỗ Phương Trâm; Chức vụ: Lớp trưởng</t>
  </si>
  <si>
    <r>
      <rPr>
        <b/>
        <sz val="13"/>
        <color theme="1"/>
        <rFont val="Times New Roman"/>
        <family val="1"/>
      </rPr>
      <t>Địa điểm:</t>
    </r>
    <r>
      <rPr>
        <sz val="13"/>
        <color theme="1"/>
        <rFont val="Times New Roman"/>
        <family val="1"/>
      </rPr>
      <t xml:space="preserve"> Online </t>
    </r>
  </si>
  <si>
    <r>
      <rPr>
        <b/>
        <sz val="13"/>
        <color theme="1"/>
        <rFont val="Times New Roman"/>
        <family val="1"/>
      </rPr>
      <t xml:space="preserve">Thời gian họp: </t>
    </r>
    <r>
      <rPr>
        <sz val="13"/>
        <color theme="1"/>
        <rFont val="Times New Roman"/>
        <family val="1"/>
      </rPr>
      <t>08 giờ 40 phút ngày 06/08/2024.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</si>
</sst>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70">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9">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53" fillId="0" borderId="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4" fillId="17"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4" borderId="0" applyNumberFormat="0" applyBorder="0" applyAlignment="0" applyProtection="0"/>
    <xf numFmtId="0" fontId="55" fillId="8" borderId="0" applyNumberFormat="0" applyBorder="0" applyAlignment="0" applyProtection="0"/>
    <xf numFmtId="0" fontId="56" fillId="25" borderId="18" applyNumberFormat="0" applyBorder="0" applyAlignment="0" applyProtection="0"/>
    <xf numFmtId="0" fontId="57" fillId="26" borderId="19" applyNumberFormat="0" applyBorder="0" applyAlignment="0" applyProtection="0"/>
    <xf numFmtId="0" fontId="58" fillId="0" borderId="0" applyNumberFormat="0" applyFill="0" applyBorder="0" applyAlignment="0" applyProtection="0"/>
    <xf numFmtId="0" fontId="59" fillId="9" borderId="0" applyNumberFormat="0" applyBorder="0" applyAlignment="0" applyProtection="0"/>
    <xf numFmtId="0" fontId="60" fillId="0" borderId="20" applyNumberFormat="0" applyFill="0" applyBorder="0" applyAlignment="0" applyProtection="0"/>
    <xf numFmtId="0" fontId="61" fillId="0" borderId="21" applyNumberFormat="0" applyFill="0" applyBorder="0" applyAlignment="0" applyProtection="0"/>
    <xf numFmtId="0" fontId="62" fillId="0" borderId="22" applyNumberFormat="0" applyFill="0" applyBorder="0" applyAlignment="0" applyProtection="0"/>
    <xf numFmtId="0" fontId="62" fillId="0" borderId="0" applyNumberFormat="0" applyFill="0" applyBorder="0" applyAlignment="0" applyProtection="0"/>
    <xf numFmtId="0" fontId="63" fillId="12" borderId="18" applyNumberFormat="0" applyBorder="0" applyAlignment="0" applyProtection="0"/>
    <xf numFmtId="0" fontId="64" fillId="0" borderId="23" applyNumberFormat="0" applyFill="0" applyBorder="0" applyAlignment="0" applyProtection="0"/>
    <xf numFmtId="0" fontId="65" fillId="27" borderId="0" applyNumberFormat="0" applyBorder="0" applyAlignment="0" applyProtection="0"/>
    <xf numFmtId="0" fontId="53" fillId="28" borderId="24" applyNumberFormat="0" applyFont="0" applyBorder="0" applyAlignment="0" applyProtection="0"/>
    <xf numFmtId="0" fontId="66" fillId="25" borderId="25" applyNumberFormat="0" applyBorder="0" applyAlignment="0" applyProtection="0"/>
    <xf numFmtId="0" fontId="67" fillId="0" borderId="0" applyNumberFormat="0" applyFill="0" applyBorder="0" applyAlignment="0" applyProtection="0"/>
    <xf numFmtId="0" fontId="68" fillId="0" borderId="26" applyNumberFormat="0" applyFill="0" applyBorder="0" applyAlignment="0" applyProtection="0"/>
    <xf numFmtId="0" fontId="69" fillId="0" borderId="0" applyNumberFormat="0" applyFill="0" applyBorder="0" applyAlignment="0" applyProtection="0"/>
  </cellStyleXfs>
  <cellXfs count="162">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2" xfId="0" applyFont="1" applyBorder="1" applyAlignment="1">
      <alignment horizontal="center"/>
    </xf>
    <xf numFmtId="0" fontId="29" fillId="0" borderId="13"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4" borderId="14" xfId="0" applyFont="1" applyFill="1" applyBorder="1" applyAlignment="1">
      <alignment horizontal="center" vertical="center" wrapText="1"/>
    </xf>
    <xf numFmtId="0" fontId="35" fillId="4" borderId="14"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4"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5"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5"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6" xfId="0" applyFont="1" applyFill="1" applyBorder="1"/>
    <xf numFmtId="0" fontId="38" fillId="4" borderId="17" xfId="0" applyFont="1" applyFill="1" applyBorder="1" applyAlignment="1">
      <alignment horizontal="center"/>
    </xf>
    <xf numFmtId="0" fontId="38" fillId="4" borderId="17" xfId="0" applyFont="1" applyFill="1" applyBorder="1"/>
    <xf numFmtId="0" fontId="37" fillId="4" borderId="17" xfId="0" applyFont="1" applyFill="1" applyBorder="1"/>
    <xf numFmtId="0" fontId="38" fillId="4" borderId="15"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27" fillId="0" borderId="0" xfId="0" applyFont="1" applyFill="1"/>
    <xf numFmtId="0" fontId="30" fillId="0" borderId="0" xfId="0" applyFont="1" applyFill="1" applyAlignment="1">
      <alignment horizontal="left"/>
    </xf>
    <xf numFmtId="0" fontId="44" fillId="4"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4" borderId="0" xfId="0" applyFont="1" applyFill="1"/>
    <xf numFmtId="0" fontId="18" fillId="4" borderId="0" xfId="0" applyFont="1" applyFill="1"/>
    <xf numFmtId="0" fontId="27" fillId="4" borderId="0" xfId="0" applyFont="1" applyFill="1"/>
    <xf numFmtId="0" fontId="47" fillId="4" borderId="0" xfId="0" applyFont="1" applyFill="1" applyAlignment="1">
      <alignment horizontal="center"/>
    </xf>
    <xf numFmtId="0" fontId="51" fillId="4" borderId="0" xfId="0" applyFont="1" applyFill="1" applyAlignment="1"/>
    <xf numFmtId="0" fontId="47" fillId="4" borderId="0" xfId="0" applyFont="1" applyFill="1" applyAlignment="1"/>
    <xf numFmtId="0" fontId="52" fillId="4" borderId="0" xfId="0" applyFont="1" applyFill="1" applyAlignment="1">
      <alignment horizontal="center"/>
    </xf>
    <xf numFmtId="0" fontId="52" fillId="4" borderId="0" xfId="0" applyFont="1" applyFill="1" applyAlignment="1"/>
    <xf numFmtId="0" fontId="18" fillId="4" borderId="0" xfId="0" applyFont="1" applyFill="1" applyAlignment="1">
      <alignment horizontal="center"/>
    </xf>
    <xf numFmtId="0" fontId="50" fillId="0" borderId="0" xfId="0" applyFont="1" applyFill="1"/>
    <xf numFmtId="0" fontId="18" fillId="0" borderId="0" xfId="0" applyFont="1" applyFill="1"/>
    <xf numFmtId="0" fontId="23" fillId="0" borderId="2" xfId="0" quotePrefix="1" applyFont="1" applyBorder="1" applyAlignment="1">
      <alignment horizontal="center" vertical="center"/>
    </xf>
    <xf numFmtId="0" fontId="23" fillId="0" borderId="8" xfId="0" applyFont="1" applyBorder="1" applyAlignment="1">
      <alignment horizontal="left" vertical="center"/>
    </xf>
    <xf numFmtId="0" fontId="23" fillId="0" borderId="9"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9" fillId="0" borderId="0" xfId="0" applyFont="1" applyAlignment="1">
      <alignment horizontal="center"/>
    </xf>
    <xf numFmtId="0" fontId="29" fillId="0" borderId="0" xfId="0" applyFont="1" applyAlignment="1">
      <alignment horizontal="center" vertic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0" fontId="52"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xf numFmtId="0" fontId="44"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7" fillId="4" borderId="0" xfId="0" applyFont="1" applyFill="1" applyAlignment="1">
      <alignment horizontal="left"/>
    </xf>
    <xf numFmtId="0" fontId="51" fillId="4" borderId="0" xfId="0" applyFont="1" applyFill="1" applyAlignment="1">
      <alignment horizontal="center"/>
    </xf>
    <xf numFmtId="0" fontId="47" fillId="4" borderId="0" xfId="0" applyFont="1" applyFill="1" applyAlignment="1">
      <alignment horizont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864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6" t="s">
        <v>3</v>
      </c>
      <c r="B2" s="116"/>
      <c r="C2" s="116"/>
      <c r="D2" s="116"/>
      <c r="E2" s="117" t="s">
        <v>4</v>
      </c>
      <c r="F2" s="117"/>
      <c r="G2" s="117"/>
      <c r="H2" s="117"/>
      <c r="I2" s="117"/>
      <c r="J2" s="3"/>
      <c r="K2" s="3"/>
      <c r="L2" s="3"/>
      <c r="M2" s="3"/>
      <c r="N2" s="3"/>
      <c r="O2" s="3"/>
      <c r="P2" s="3"/>
      <c r="Q2" s="3"/>
      <c r="R2" s="3"/>
      <c r="S2" s="3"/>
      <c r="T2" s="3"/>
    </row>
    <row r="3" spans="1:20" ht="17.100000000000001" customHeight="1">
      <c r="A3" s="117" t="s">
        <v>5</v>
      </c>
      <c r="B3" s="117"/>
      <c r="C3" s="117"/>
      <c r="D3" s="117"/>
      <c r="E3" s="118" t="s">
        <v>6</v>
      </c>
      <c r="F3" s="118"/>
      <c r="G3" s="118"/>
      <c r="H3" s="118"/>
      <c r="I3" s="118"/>
      <c r="J3" s="3"/>
      <c r="K3" s="3"/>
      <c r="L3" s="3"/>
      <c r="M3" s="3"/>
      <c r="N3" s="3"/>
      <c r="O3" s="3"/>
      <c r="P3" s="3"/>
      <c r="Q3" s="3"/>
      <c r="R3" s="3"/>
      <c r="S3" s="3"/>
      <c r="T3" s="3"/>
    </row>
    <row r="4" spans="1:20" ht="17.100000000000001" customHeight="1">
      <c r="A4" s="117" t="s">
        <v>7</v>
      </c>
      <c r="B4" s="117"/>
      <c r="C4" s="117"/>
      <c r="D4" s="117"/>
      <c r="E4" s="115"/>
      <c r="F4" s="115"/>
      <c r="G4" s="115"/>
      <c r="H4" s="115"/>
      <c r="I4" s="115"/>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28</v>
      </c>
      <c r="B7" s="121"/>
      <c r="C7" s="121"/>
      <c r="D7" s="121"/>
      <c r="E7" s="121"/>
      <c r="F7" s="121"/>
      <c r="G7" s="121"/>
      <c r="H7" s="121"/>
      <c r="I7" s="121"/>
      <c r="J7" s="16"/>
      <c r="K7" s="16"/>
      <c r="L7" s="16"/>
      <c r="M7" s="16"/>
      <c r="N7" s="16"/>
      <c r="O7" s="16"/>
      <c r="P7" s="16"/>
      <c r="Q7" s="16"/>
      <c r="R7" s="16"/>
      <c r="S7" s="16"/>
      <c r="T7" s="16"/>
    </row>
    <row r="8" spans="1:20" s="7" customFormat="1" ht="18" customHeight="1">
      <c r="A8" s="122" t="s">
        <v>161</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6" t="s">
        <v>10</v>
      </c>
      <c r="D10" s="127"/>
      <c r="E10" s="130" t="s">
        <v>11</v>
      </c>
      <c r="F10" s="131"/>
      <c r="G10" s="130" t="s">
        <v>12</v>
      </c>
      <c r="H10" s="131"/>
      <c r="I10" s="132" t="s">
        <v>1</v>
      </c>
    </row>
    <row r="11" spans="1:20" s="8" customFormat="1" ht="30" customHeight="1">
      <c r="A11" s="124"/>
      <c r="B11" s="125"/>
      <c r="C11" s="128"/>
      <c r="D11" s="129"/>
      <c r="E11" s="18" t="s">
        <v>13</v>
      </c>
      <c r="F11" s="18" t="s">
        <v>14</v>
      </c>
      <c r="G11" s="18" t="s">
        <v>13</v>
      </c>
      <c r="H11" s="18" t="s">
        <v>14</v>
      </c>
      <c r="I11" s="124"/>
    </row>
    <row r="12" spans="1:20" s="8" customFormat="1" ht="17.45" customHeight="1">
      <c r="A12" s="11">
        <v>1</v>
      </c>
      <c r="B12" s="110" t="s">
        <v>80</v>
      </c>
      <c r="C12" s="111" t="s">
        <v>81</v>
      </c>
      <c r="D12" s="112" t="s">
        <v>82</v>
      </c>
      <c r="E12" s="11">
        <v>90</v>
      </c>
      <c r="F12" s="19" t="str">
        <f>IF(AND(E12&gt;=90),"XS",IF(AND(E12&gt;=80),"Tốt",IF(AND(E12&gt;=70),"Khá",IF(AND(E12&gt;=60),"TB",IF(AND(E12&gt;=50),"TB",IF(AND(E12&lt;50),IF(AND(E12&gt;0),"Yếu",IF(AND(E12=0),"KXL"," "))))))))</f>
        <v>XS</v>
      </c>
      <c r="G12" s="11"/>
      <c r="H12" s="25" t="str">
        <f>IF(AND(G12&gt;=90),"XS",IF(AND(G12&gt;=80),"Tốt",IF(AND(G12&gt;=70),"Khá",IF(AND(G12&gt;=60),"TB",IF(AND(G12&gt;=50),"TB",IF(AND(G12&lt;50),IF(AND(G12&gt;0),"Yếu",IF(AND(G12=0),"KXL"," "))))))))</f>
        <v>KXL</v>
      </c>
      <c r="I12" s="32"/>
    </row>
    <row r="13" spans="1:20" s="8" customFormat="1" ht="17.45" customHeight="1">
      <c r="A13" s="11">
        <v>2</v>
      </c>
      <c r="B13" s="110" t="s">
        <v>85</v>
      </c>
      <c r="C13" s="111" t="s">
        <v>86</v>
      </c>
      <c r="D13" s="112" t="s">
        <v>87</v>
      </c>
      <c r="E13" s="11"/>
      <c r="F13" s="19" t="str">
        <f t="shared" ref="F13:F26" si="0">IF(AND(E13&gt;=90),"XS",IF(AND(E13&gt;=80),"Tốt",IF(AND(E13&gt;=70),"Khá",IF(AND(E13&gt;=60),"TB",IF(AND(E13&gt;=50),"TB",IF(AND(E13&lt;50),IF(AND(E13&gt;0),"Yếu",IF(AND(E13=0),"KXL"," "))))))))</f>
        <v>KXL</v>
      </c>
      <c r="G13" s="11"/>
      <c r="H13" s="25" t="str">
        <f t="shared" ref="H13:H26" si="1">IF(AND(G13&gt;=90),"XS",IF(AND(G13&gt;=80),"Tốt",IF(AND(G13&gt;=70),"Khá",IF(AND(G13&gt;=60),"TB",IF(AND(G13&gt;=50),"TB",IF(AND(G13&lt;50),IF(AND(G13&gt;0),"Yếu",IF(AND(G13=0),"KXL"," "))))))))</f>
        <v>KXL</v>
      </c>
      <c r="I13" s="32"/>
    </row>
    <row r="14" spans="1:20" s="8" customFormat="1" ht="17.45" customHeight="1">
      <c r="A14" s="11">
        <v>3</v>
      </c>
      <c r="B14" s="110" t="s">
        <v>90</v>
      </c>
      <c r="C14" s="111" t="s">
        <v>91</v>
      </c>
      <c r="D14" s="112" t="s">
        <v>92</v>
      </c>
      <c r="E14" s="11"/>
      <c r="F14" s="19" t="str">
        <f t="shared" si="0"/>
        <v>KXL</v>
      </c>
      <c r="G14" s="11"/>
      <c r="H14" s="25" t="str">
        <f t="shared" si="1"/>
        <v>KXL</v>
      </c>
      <c r="I14" s="32"/>
    </row>
    <row r="15" spans="1:20" s="8" customFormat="1" ht="17.45" customHeight="1">
      <c r="A15" s="11">
        <v>4</v>
      </c>
      <c r="B15" s="110" t="s">
        <v>94</v>
      </c>
      <c r="C15" s="111" t="s">
        <v>95</v>
      </c>
      <c r="D15" s="112" t="s">
        <v>96</v>
      </c>
      <c r="E15" s="11"/>
      <c r="F15" s="19" t="str">
        <f t="shared" si="0"/>
        <v>KXL</v>
      </c>
      <c r="G15" s="11"/>
      <c r="H15" s="25" t="str">
        <f t="shared" si="1"/>
        <v>KXL</v>
      </c>
      <c r="I15" s="33"/>
    </row>
    <row r="16" spans="1:20" s="8" customFormat="1" ht="17.45" customHeight="1">
      <c r="A16" s="11">
        <v>5</v>
      </c>
      <c r="B16" s="110" t="s">
        <v>98</v>
      </c>
      <c r="C16" s="111" t="s">
        <v>99</v>
      </c>
      <c r="D16" s="112" t="s">
        <v>100</v>
      </c>
      <c r="E16" s="11"/>
      <c r="F16" s="19" t="str">
        <f t="shared" si="0"/>
        <v>KXL</v>
      </c>
      <c r="G16" s="11"/>
      <c r="H16" s="25" t="str">
        <f t="shared" si="1"/>
        <v>KXL</v>
      </c>
      <c r="I16" s="33"/>
    </row>
    <row r="17" spans="1:9" s="8" customFormat="1" ht="17.45" customHeight="1">
      <c r="A17" s="11">
        <v>6</v>
      </c>
      <c r="B17" s="110" t="s">
        <v>102</v>
      </c>
      <c r="C17" s="111" t="s">
        <v>103</v>
      </c>
      <c r="D17" s="112" t="s">
        <v>104</v>
      </c>
      <c r="E17" s="11"/>
      <c r="F17" s="19" t="str">
        <f t="shared" si="0"/>
        <v>KXL</v>
      </c>
      <c r="G17" s="11"/>
      <c r="H17" s="25" t="str">
        <f t="shared" si="1"/>
        <v>KXL</v>
      </c>
      <c r="I17" s="33"/>
    </row>
    <row r="18" spans="1:9" s="8" customFormat="1" ht="17.45" customHeight="1">
      <c r="A18" s="11">
        <v>7</v>
      </c>
      <c r="B18" s="110" t="s">
        <v>106</v>
      </c>
      <c r="C18" s="111" t="s">
        <v>107</v>
      </c>
      <c r="D18" s="112" t="s">
        <v>108</v>
      </c>
      <c r="E18" s="11"/>
      <c r="F18" s="19" t="str">
        <f t="shared" si="0"/>
        <v>KXL</v>
      </c>
      <c r="G18" s="11"/>
      <c r="H18" s="25" t="str">
        <f t="shared" si="1"/>
        <v>KXL</v>
      </c>
      <c r="I18" s="33"/>
    </row>
    <row r="19" spans="1:9" s="8" customFormat="1" ht="17.45" customHeight="1">
      <c r="A19" s="11">
        <v>8</v>
      </c>
      <c r="B19" s="110" t="s">
        <v>110</v>
      </c>
      <c r="C19" s="111" t="s">
        <v>111</v>
      </c>
      <c r="D19" s="112" t="s">
        <v>112</v>
      </c>
      <c r="E19" s="11"/>
      <c r="F19" s="19" t="str">
        <f t="shared" si="0"/>
        <v>KXL</v>
      </c>
      <c r="G19" s="11"/>
      <c r="H19" s="25" t="str">
        <f t="shared" si="1"/>
        <v>KXL</v>
      </c>
      <c r="I19" s="33"/>
    </row>
    <row r="20" spans="1:9" s="8" customFormat="1" ht="17.45" customHeight="1">
      <c r="A20" s="11">
        <v>9</v>
      </c>
      <c r="B20" s="110" t="s">
        <v>114</v>
      </c>
      <c r="C20" s="111" t="s">
        <v>115</v>
      </c>
      <c r="D20" s="112" t="s">
        <v>116</v>
      </c>
      <c r="E20" s="11"/>
      <c r="F20" s="19" t="str">
        <f t="shared" si="0"/>
        <v>KXL</v>
      </c>
      <c r="G20" s="11"/>
      <c r="H20" s="25" t="str">
        <f t="shared" si="1"/>
        <v>KXL</v>
      </c>
      <c r="I20" s="32"/>
    </row>
    <row r="21" spans="1:9" s="8" customFormat="1" ht="17.45" customHeight="1">
      <c r="A21" s="11">
        <v>10</v>
      </c>
      <c r="B21" s="110" t="s">
        <v>118</v>
      </c>
      <c r="C21" s="111" t="s">
        <v>119</v>
      </c>
      <c r="D21" s="112" t="s">
        <v>116</v>
      </c>
      <c r="E21" s="11"/>
      <c r="F21" s="19" t="str">
        <f t="shared" si="0"/>
        <v>KXL</v>
      </c>
      <c r="G21" s="11"/>
      <c r="H21" s="25" t="str">
        <f t="shared" si="1"/>
        <v>KXL</v>
      </c>
      <c r="I21" s="32"/>
    </row>
    <row r="22" spans="1:9" s="8" customFormat="1" ht="17.45" customHeight="1">
      <c r="A22" s="11">
        <v>11</v>
      </c>
      <c r="B22" s="110" t="s">
        <v>121</v>
      </c>
      <c r="C22" s="111" t="s">
        <v>122</v>
      </c>
      <c r="D22" s="112" t="s">
        <v>123</v>
      </c>
      <c r="E22" s="11"/>
      <c r="F22" s="19" t="str">
        <f t="shared" si="0"/>
        <v>KXL</v>
      </c>
      <c r="G22" s="11"/>
      <c r="H22" s="25" t="str">
        <f t="shared" si="1"/>
        <v>KXL</v>
      </c>
      <c r="I22" s="32"/>
    </row>
    <row r="23" spans="1:9" s="8" customFormat="1" ht="17.45" customHeight="1">
      <c r="A23" s="11">
        <v>12</v>
      </c>
      <c r="B23" s="110" t="s">
        <v>125</v>
      </c>
      <c r="C23" s="111" t="s">
        <v>126</v>
      </c>
      <c r="D23" s="112" t="s">
        <v>127</v>
      </c>
      <c r="E23" s="11"/>
      <c r="F23" s="19" t="str">
        <f t="shared" si="0"/>
        <v>KXL</v>
      </c>
      <c r="G23" s="11"/>
      <c r="H23" s="25" t="str">
        <f t="shared" si="1"/>
        <v>KXL</v>
      </c>
      <c r="I23" s="33"/>
    </row>
    <row r="24" spans="1:9" s="8" customFormat="1" ht="17.45" customHeight="1">
      <c r="A24" s="11">
        <v>13</v>
      </c>
      <c r="B24" s="110" t="s">
        <v>133</v>
      </c>
      <c r="C24" s="111" t="s">
        <v>134</v>
      </c>
      <c r="D24" s="112" t="s">
        <v>135</v>
      </c>
      <c r="E24" s="11"/>
      <c r="F24" s="19" t="str">
        <f t="shared" si="0"/>
        <v>KXL</v>
      </c>
      <c r="G24" s="11"/>
      <c r="H24" s="25" t="str">
        <f t="shared" si="1"/>
        <v>KXL</v>
      </c>
      <c r="I24" s="33"/>
    </row>
    <row r="25" spans="1:9" s="8" customFormat="1" ht="17.45" customHeight="1">
      <c r="A25" s="11">
        <v>14</v>
      </c>
      <c r="B25" s="110" t="s">
        <v>137</v>
      </c>
      <c r="C25" s="111" t="s">
        <v>138</v>
      </c>
      <c r="D25" s="112" t="s">
        <v>139</v>
      </c>
      <c r="E25" s="11"/>
      <c r="F25" s="19" t="str">
        <f t="shared" si="0"/>
        <v>KXL</v>
      </c>
      <c r="G25" s="11"/>
      <c r="H25" s="25" t="str">
        <f t="shared" si="1"/>
        <v>KXL</v>
      </c>
      <c r="I25" s="33"/>
    </row>
    <row r="26" spans="1:9" s="8" customFormat="1" ht="17.45" customHeight="1">
      <c r="A26" s="11">
        <v>15</v>
      </c>
      <c r="B26" s="110" t="s">
        <v>141</v>
      </c>
      <c r="C26" s="111" t="s">
        <v>142</v>
      </c>
      <c r="D26" s="112" t="s">
        <v>143</v>
      </c>
      <c r="E26" s="11"/>
      <c r="F26" s="19" t="str">
        <f t="shared" si="0"/>
        <v>KXL</v>
      </c>
      <c r="G26" s="11"/>
      <c r="H26" s="25" t="str">
        <f t="shared" si="1"/>
        <v>KXL</v>
      </c>
      <c r="I26" s="33"/>
    </row>
    <row r="27" spans="1:9" s="8" customFormat="1" ht="17.45" customHeight="1">
      <c r="A27" s="29">
        <v>16</v>
      </c>
      <c r="B27" s="110" t="s">
        <v>145</v>
      </c>
      <c r="C27" s="111" t="s">
        <v>146</v>
      </c>
      <c r="D27" s="112" t="s">
        <v>147</v>
      </c>
      <c r="E27" s="29"/>
      <c r="F27" s="19" t="str">
        <f t="shared" ref="F27" si="2">IF(AND(E27&gt;=90),"XS",IF(AND(E27&gt;=80),"Tốt",IF(AND(E27&gt;=70),"Khá",IF(AND(E27&gt;=60),"TB",IF(AND(E27&gt;=50),"TB",IF(AND(E27&lt;50),IF(AND(E27&gt;0),"Yếu",IF(AND(E27=0),"KXL"," "))))))))</f>
        <v>KXL</v>
      </c>
      <c r="G27" s="29"/>
      <c r="H27" s="25" t="str">
        <f t="shared" ref="H27" si="3">IF(AND(G27&gt;=90),"XS",IF(AND(G27&gt;=80),"Tốt",IF(AND(G27&gt;=70),"Khá",IF(AND(G27&gt;=60),"TB",IF(AND(G27&gt;=50),"TB",IF(AND(G27&lt;50),IF(AND(G27&gt;0),"Yếu",IF(AND(G27=0),"KXL"," "))))))))</f>
        <v>KXL</v>
      </c>
      <c r="I27" s="33"/>
    </row>
    <row r="28" spans="1:9" ht="20.100000000000001" customHeight="1">
      <c r="A28" s="12"/>
      <c r="B28" s="12"/>
      <c r="C28" s="133" t="s">
        <v>15</v>
      </c>
      <c r="D28" s="133"/>
      <c r="E28" s="133"/>
      <c r="F28" s="133"/>
      <c r="G28" s="133"/>
      <c r="H28" s="133"/>
      <c r="I28" s="133"/>
    </row>
    <row r="29" spans="1:9" ht="18" customHeight="1">
      <c r="C29" s="134" t="s">
        <v>16</v>
      </c>
      <c r="D29" s="134"/>
      <c r="E29" s="135" t="s">
        <v>11</v>
      </c>
      <c r="F29" s="135"/>
      <c r="G29" s="135" t="s">
        <v>12</v>
      </c>
      <c r="H29" s="135"/>
      <c r="I29" s="134" t="s">
        <v>1</v>
      </c>
    </row>
    <row r="30" spans="1:9" s="8" customFormat="1" ht="18" customHeight="1">
      <c r="C30" s="134"/>
      <c r="D30" s="134"/>
      <c r="E30" s="18" t="s">
        <v>17</v>
      </c>
      <c r="F30" s="9" t="s">
        <v>18</v>
      </c>
      <c r="G30" s="18" t="s">
        <v>17</v>
      </c>
      <c r="H30" s="9" t="s">
        <v>18</v>
      </c>
      <c r="I30" s="134"/>
    </row>
    <row r="31" spans="1:9" ht="18" customHeight="1">
      <c r="C31" s="119" t="s">
        <v>19</v>
      </c>
      <c r="D31" s="119"/>
      <c r="E31" s="20">
        <f>COUNTIF(F12:F27,"XS")</f>
        <v>1</v>
      </c>
      <c r="F31" s="21">
        <f>E31*100/$A$27</f>
        <v>6.25</v>
      </c>
      <c r="G31" s="26">
        <f>COUNTIF(H12:H27,"XS")</f>
        <v>0</v>
      </c>
      <c r="H31" s="27">
        <f>G31*100/$A$27</f>
        <v>0</v>
      </c>
      <c r="I31" s="24"/>
    </row>
    <row r="32" spans="1:9" ht="18" customHeight="1">
      <c r="C32" s="119" t="s">
        <v>20</v>
      </c>
      <c r="D32" s="119"/>
      <c r="E32" s="20">
        <f>COUNTIF(F12:F27,"Tốt")</f>
        <v>0</v>
      </c>
      <c r="F32" s="21">
        <f>E32*100/$A$27</f>
        <v>0</v>
      </c>
      <c r="G32" s="26">
        <f>COUNTIF(H12:H27,"Tốt")</f>
        <v>0</v>
      </c>
      <c r="H32" s="27">
        <f t="shared" ref="H32:H36" si="4">G32*100/$A$27</f>
        <v>0</v>
      </c>
      <c r="I32" s="24"/>
    </row>
    <row r="33" spans="1:10" ht="18" customHeight="1">
      <c r="C33" s="119" t="s">
        <v>21</v>
      </c>
      <c r="D33" s="119"/>
      <c r="E33" s="20">
        <f>COUNTIF(F12:F27,"Khá")</f>
        <v>0</v>
      </c>
      <c r="F33" s="21">
        <f t="shared" ref="F33:F36" si="5">E33*100/$A$27</f>
        <v>0</v>
      </c>
      <c r="G33" s="26">
        <f>COUNTIF(H12:H27,"Khá")</f>
        <v>0</v>
      </c>
      <c r="H33" s="27">
        <f t="shared" si="4"/>
        <v>0</v>
      </c>
      <c r="I33" s="24"/>
    </row>
    <row r="34" spans="1:10" ht="18" customHeight="1">
      <c r="C34" s="119" t="s">
        <v>22</v>
      </c>
      <c r="D34" s="119"/>
      <c r="E34" s="20">
        <f>COUNTIF(F12:F27,"TB")</f>
        <v>0</v>
      </c>
      <c r="F34" s="21">
        <f t="shared" si="5"/>
        <v>0</v>
      </c>
      <c r="G34" s="26">
        <f>COUNTIF(H12:H27,"TB")</f>
        <v>0</v>
      </c>
      <c r="H34" s="27">
        <f t="shared" si="4"/>
        <v>0</v>
      </c>
      <c r="I34" s="24"/>
    </row>
    <row r="35" spans="1:10" ht="18" customHeight="1">
      <c r="C35" s="119" t="s">
        <v>23</v>
      </c>
      <c r="D35" s="119"/>
      <c r="E35" s="20">
        <f>COUNTIF(F12:F27,"Yếu")</f>
        <v>0</v>
      </c>
      <c r="F35" s="21">
        <f t="shared" si="5"/>
        <v>0</v>
      </c>
      <c r="G35" s="26">
        <f>COUNTIF(H12:H27,"Yếu")</f>
        <v>0</v>
      </c>
      <c r="H35" s="27">
        <f t="shared" si="4"/>
        <v>0</v>
      </c>
      <c r="I35" s="24"/>
    </row>
    <row r="36" spans="1:10" ht="18" customHeight="1">
      <c r="C36" s="119" t="s">
        <v>24</v>
      </c>
      <c r="D36" s="119"/>
      <c r="E36" s="20">
        <f>COUNTIF(F12:F27,"KXL")</f>
        <v>15</v>
      </c>
      <c r="F36" s="21">
        <f t="shared" si="5"/>
        <v>93.75</v>
      </c>
      <c r="G36" s="26">
        <f>COUNTIF(H12:H27,"KXL")</f>
        <v>16</v>
      </c>
      <c r="H36" s="27">
        <f t="shared" si="4"/>
        <v>100</v>
      </c>
      <c r="I36" s="24"/>
    </row>
    <row r="37" spans="1:10">
      <c r="C37" s="10"/>
      <c r="D37" s="10"/>
      <c r="F37" s="22"/>
    </row>
    <row r="38" spans="1:10" ht="18" customHeight="1">
      <c r="E38" s="136" t="s">
        <v>26</v>
      </c>
      <c r="F38" s="136"/>
      <c r="G38" s="136"/>
      <c r="H38" s="136"/>
      <c r="I38" s="136"/>
    </row>
    <row r="39" spans="1:10" ht="18" customHeight="1">
      <c r="A39" s="115" t="s">
        <v>27</v>
      </c>
      <c r="B39" s="115"/>
      <c r="C39" s="115"/>
      <c r="D39" s="115"/>
      <c r="E39" s="115"/>
      <c r="F39" s="115" t="s">
        <v>11</v>
      </c>
      <c r="G39" s="115"/>
      <c r="H39" s="115"/>
      <c r="I39" s="28" t="s">
        <v>25</v>
      </c>
      <c r="J39" s="23"/>
    </row>
    <row r="40" spans="1:10" ht="18" customHeight="1"/>
    <row r="41" spans="1:10" ht="18" customHeight="1"/>
    <row r="42" spans="1:10" ht="18" customHeight="1"/>
    <row r="43" spans="1:10" ht="18" customHeight="1">
      <c r="A43" s="30">
        <v>1</v>
      </c>
    </row>
    <row r="44" spans="1:10">
      <c r="F44" s="115" t="s">
        <v>165</v>
      </c>
      <c r="G44" s="115"/>
      <c r="H44" s="115"/>
      <c r="I44" s="31" t="s">
        <v>166</v>
      </c>
    </row>
  </sheetData>
  <mergeCells count="31">
    <mergeCell ref="A39:E39"/>
    <mergeCell ref="F39:H39"/>
    <mergeCell ref="C32:D32"/>
    <mergeCell ref="C33:D33"/>
    <mergeCell ref="C34:D34"/>
    <mergeCell ref="C35:D35"/>
    <mergeCell ref="C36:D36"/>
    <mergeCell ref="E38:I38"/>
    <mergeCell ref="G10:H10"/>
    <mergeCell ref="I10:I11"/>
    <mergeCell ref="C28:I28"/>
    <mergeCell ref="C29:D30"/>
    <mergeCell ref="E29:F29"/>
    <mergeCell ref="G29:H29"/>
    <mergeCell ref="I29:I30"/>
    <mergeCell ref="F44:H44"/>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s>
  <conditionalFormatting sqref="F12:F26 H12:H26">
    <cfRule type="cellIs" dxfId="3" priority="3" stopIfTrue="1" operator="equal">
      <formula>"SVG"</formula>
    </cfRule>
    <cfRule type="cellIs" dxfId="2" priority="4" stopIfTrue="1" operator="equal">
      <formula>"SVXS"</formula>
    </cfRule>
  </conditionalFormatting>
  <conditionalFormatting sqref="F27 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workbookViewId="0">
      <selection activeCell="K8" sqref="K8"/>
    </sheetView>
  </sheetViews>
  <sheetFormatPr defaultRowHeight="16.5"/>
  <cols>
    <col min="1" max="1" width="4.875" style="38" customWidth="1"/>
    <col min="2" max="2" width="9.5" style="38" customWidth="1"/>
    <col min="3" max="3" width="15.25" style="38" customWidth="1"/>
    <col min="4" max="4" width="8" style="38" customWidth="1"/>
    <col min="5" max="5" width="8.75" style="41" customWidth="1"/>
    <col min="6" max="6" width="9" style="41"/>
    <col min="7" max="7" width="10.625" style="41" customWidth="1"/>
    <col min="8" max="8" width="7.625" style="38" customWidth="1"/>
    <col min="9" max="9" width="11" style="38" customWidth="1"/>
    <col min="10" max="16384" width="9" style="38"/>
  </cols>
  <sheetData>
    <row r="1" spans="1:9" s="34" customFormat="1" ht="15.75">
      <c r="A1" s="152" t="s">
        <v>5</v>
      </c>
      <c r="B1" s="152"/>
      <c r="C1" s="152"/>
      <c r="D1" s="152"/>
      <c r="E1" s="153" t="s">
        <v>4</v>
      </c>
      <c r="F1" s="153"/>
      <c r="G1" s="153"/>
      <c r="H1" s="153"/>
      <c r="I1" s="153"/>
    </row>
    <row r="2" spans="1:9" s="34" customFormat="1">
      <c r="A2" s="152" t="s">
        <v>7</v>
      </c>
      <c r="B2" s="152"/>
      <c r="C2" s="152"/>
      <c r="D2" s="152"/>
      <c r="E2" s="138" t="s">
        <v>29</v>
      </c>
      <c r="F2" s="138"/>
      <c r="G2" s="138"/>
      <c r="H2" s="138"/>
      <c r="I2" s="138"/>
    </row>
    <row r="3" spans="1:9" s="34" customFormat="1">
      <c r="A3" s="153" t="s">
        <v>30</v>
      </c>
      <c r="B3" s="153"/>
      <c r="C3" s="153"/>
      <c r="D3" s="153"/>
      <c r="E3" s="35"/>
      <c r="F3" s="138"/>
      <c r="G3" s="138"/>
      <c r="H3" s="138"/>
      <c r="I3" s="138"/>
    </row>
    <row r="4" spans="1:9" s="34" customFormat="1">
      <c r="A4" s="36"/>
      <c r="B4" s="36"/>
      <c r="C4" s="36"/>
      <c r="D4" s="36"/>
      <c r="E4" s="36"/>
      <c r="F4" s="37"/>
      <c r="G4" s="37"/>
      <c r="H4" s="37"/>
      <c r="I4" s="37"/>
    </row>
    <row r="5" spans="1:9" ht="23.25" customHeight="1">
      <c r="A5" s="138" t="s">
        <v>31</v>
      </c>
      <c r="B5" s="138"/>
      <c r="C5" s="138"/>
      <c r="D5" s="138"/>
      <c r="E5" s="138"/>
      <c r="F5" s="138"/>
      <c r="G5" s="138"/>
      <c r="H5" s="138"/>
      <c r="I5" s="138"/>
    </row>
    <row r="6" spans="1:9" s="39" customFormat="1">
      <c r="B6" s="151" t="s">
        <v>162</v>
      </c>
      <c r="C6" s="151"/>
      <c r="D6" s="151" t="s">
        <v>32</v>
      </c>
      <c r="E6" s="151"/>
      <c r="F6" s="151" t="s">
        <v>33</v>
      </c>
      <c r="G6" s="151"/>
      <c r="H6" s="151"/>
    </row>
    <row r="7" spans="1:9" s="39" customFormat="1">
      <c r="E7" s="37"/>
      <c r="F7" s="37"/>
      <c r="G7" s="37"/>
    </row>
    <row r="8" spans="1:9" ht="21.75" customHeight="1">
      <c r="A8" s="40" t="s">
        <v>34</v>
      </c>
      <c r="B8" s="38" t="s">
        <v>169</v>
      </c>
    </row>
    <row r="9" spans="1:9" ht="21.75" customHeight="1">
      <c r="A9" s="40" t="s">
        <v>35</v>
      </c>
      <c r="B9" s="38" t="s">
        <v>168</v>
      </c>
    </row>
    <row r="10" spans="1:9" ht="21.75" customHeight="1">
      <c r="A10" s="40" t="s">
        <v>36</v>
      </c>
      <c r="B10" s="39" t="s">
        <v>37</v>
      </c>
    </row>
    <row r="11" spans="1:9" ht="22.5" customHeight="1">
      <c r="A11" s="40"/>
      <c r="B11" s="38" t="s">
        <v>164</v>
      </c>
    </row>
    <row r="12" spans="1:9" ht="22.5" customHeight="1">
      <c r="A12" s="40"/>
      <c r="B12" s="38" t="s">
        <v>167</v>
      </c>
    </row>
    <row r="13" spans="1:9" ht="22.5" customHeight="1">
      <c r="A13" s="40"/>
      <c r="B13" s="38" t="s">
        <v>163</v>
      </c>
    </row>
    <row r="14" spans="1:9" ht="22.5" customHeight="1">
      <c r="A14" s="40"/>
      <c r="B14" s="38" t="s">
        <v>38</v>
      </c>
    </row>
    <row r="15" spans="1:9" ht="22.5" customHeight="1">
      <c r="A15" s="40"/>
      <c r="B15" s="38" t="s">
        <v>39</v>
      </c>
    </row>
    <row r="16" spans="1:9" ht="22.5" customHeight="1">
      <c r="A16" s="40" t="s">
        <v>40</v>
      </c>
      <c r="B16" s="39" t="s">
        <v>41</v>
      </c>
    </row>
    <row r="17" spans="1:10" ht="58.5" customHeight="1">
      <c r="A17" s="142" t="s">
        <v>42</v>
      </c>
      <c r="B17" s="142"/>
      <c r="C17" s="142"/>
      <c r="D17" s="142"/>
      <c r="E17" s="142"/>
      <c r="F17" s="142"/>
      <c r="G17" s="142"/>
      <c r="H17" s="142"/>
      <c r="I17" s="142"/>
      <c r="J17" s="42"/>
    </row>
    <row r="18" spans="1:10">
      <c r="A18" s="43"/>
    </row>
    <row r="19" spans="1:10" ht="33" customHeight="1">
      <c r="A19" s="143" t="s">
        <v>43</v>
      </c>
      <c r="B19" s="143" t="s">
        <v>9</v>
      </c>
      <c r="C19" s="144" t="s">
        <v>10</v>
      </c>
      <c r="D19" s="145"/>
      <c r="E19" s="148" t="s">
        <v>44</v>
      </c>
      <c r="F19" s="150" t="s">
        <v>45</v>
      </c>
      <c r="G19" s="150"/>
      <c r="H19" s="150"/>
      <c r="I19" s="139" t="s">
        <v>1</v>
      </c>
    </row>
    <row r="20" spans="1:10" ht="16.5" customHeight="1">
      <c r="A20" s="143"/>
      <c r="B20" s="143"/>
      <c r="C20" s="146"/>
      <c r="D20" s="147"/>
      <c r="E20" s="149"/>
      <c r="F20" s="44" t="s">
        <v>46</v>
      </c>
      <c r="G20" s="44" t="s">
        <v>47</v>
      </c>
      <c r="H20" s="44" t="s">
        <v>48</v>
      </c>
      <c r="I20" s="139"/>
    </row>
    <row r="21" spans="1:10">
      <c r="A21" s="45">
        <v>1</v>
      </c>
      <c r="B21" s="20" t="s">
        <v>80</v>
      </c>
      <c r="C21" s="113" t="s">
        <v>81</v>
      </c>
      <c r="D21" s="114" t="s">
        <v>82</v>
      </c>
      <c r="E21" s="47">
        <v>50</v>
      </c>
      <c r="F21" s="47">
        <v>50</v>
      </c>
      <c r="G21" s="46" t="str">
        <f>IF(F21=0,"Không XL",IF(F21&lt;50,"Yếu",IF(F21&lt;70,"Trung bình",IF(F21&lt;80,"Khá",IF(F21&lt;90,"Tốt","Xuất sắc")))))</f>
        <v>Trung bình</v>
      </c>
      <c r="H21" s="48">
        <v>1</v>
      </c>
      <c r="I21" s="49"/>
    </row>
    <row r="22" spans="1:10">
      <c r="A22" s="45">
        <v>2</v>
      </c>
      <c r="B22" s="20" t="s">
        <v>85</v>
      </c>
      <c r="C22" s="113" t="s">
        <v>86</v>
      </c>
      <c r="D22" s="114" t="s">
        <v>87</v>
      </c>
      <c r="E22" s="46"/>
      <c r="F22" s="46"/>
      <c r="G22" s="46" t="str">
        <f t="shared" ref="G22:G36" si="0">IF(F22=0,"Không XL",IF(F22&lt;50,"Yếu",IF(F22&lt;70,"Trung bình",IF(F22&lt;80,"Khá",IF(F22&lt;90,"Tốt","Xuất sắc")))))</f>
        <v>Không XL</v>
      </c>
      <c r="H22" s="48">
        <v>1</v>
      </c>
      <c r="I22" s="49"/>
    </row>
    <row r="23" spans="1:10">
      <c r="A23" s="45">
        <v>3</v>
      </c>
      <c r="B23" s="20" t="s">
        <v>90</v>
      </c>
      <c r="C23" s="113" t="s">
        <v>91</v>
      </c>
      <c r="D23" s="114" t="s">
        <v>92</v>
      </c>
      <c r="E23" s="46"/>
      <c r="F23" s="46"/>
      <c r="G23" s="46" t="str">
        <f t="shared" si="0"/>
        <v>Không XL</v>
      </c>
      <c r="H23" s="48">
        <v>1</v>
      </c>
      <c r="I23" s="49"/>
    </row>
    <row r="24" spans="1:10">
      <c r="A24" s="45">
        <v>4</v>
      </c>
      <c r="B24" s="20" t="s">
        <v>94</v>
      </c>
      <c r="C24" s="113" t="s">
        <v>95</v>
      </c>
      <c r="D24" s="114" t="s">
        <v>96</v>
      </c>
      <c r="E24" s="46"/>
      <c r="F24" s="46"/>
      <c r="G24" s="46" t="str">
        <f t="shared" si="0"/>
        <v>Không XL</v>
      </c>
      <c r="H24" s="48">
        <v>1</v>
      </c>
      <c r="I24" s="49"/>
    </row>
    <row r="25" spans="1:10">
      <c r="A25" s="45">
        <v>5</v>
      </c>
      <c r="B25" s="20" t="s">
        <v>98</v>
      </c>
      <c r="C25" s="113" t="s">
        <v>99</v>
      </c>
      <c r="D25" s="114" t="s">
        <v>100</v>
      </c>
      <c r="E25" s="46"/>
      <c r="F25" s="46"/>
      <c r="G25" s="46" t="str">
        <f t="shared" si="0"/>
        <v>Không XL</v>
      </c>
      <c r="H25" s="48">
        <v>1</v>
      </c>
      <c r="I25" s="49"/>
    </row>
    <row r="26" spans="1:10">
      <c r="A26" s="45">
        <v>6</v>
      </c>
      <c r="B26" s="20" t="s">
        <v>102</v>
      </c>
      <c r="C26" s="113" t="s">
        <v>103</v>
      </c>
      <c r="D26" s="114" t="s">
        <v>104</v>
      </c>
      <c r="E26" s="46"/>
      <c r="F26" s="46"/>
      <c r="G26" s="46" t="str">
        <f t="shared" si="0"/>
        <v>Không XL</v>
      </c>
      <c r="H26" s="48">
        <v>1</v>
      </c>
      <c r="I26" s="49"/>
    </row>
    <row r="27" spans="1:10">
      <c r="A27" s="45">
        <v>7</v>
      </c>
      <c r="B27" s="20" t="s">
        <v>106</v>
      </c>
      <c r="C27" s="113" t="s">
        <v>107</v>
      </c>
      <c r="D27" s="114" t="s">
        <v>108</v>
      </c>
      <c r="E27" s="46"/>
      <c r="F27" s="46"/>
      <c r="G27" s="46" t="str">
        <f t="shared" si="0"/>
        <v>Không XL</v>
      </c>
      <c r="H27" s="48">
        <v>1</v>
      </c>
      <c r="I27" s="49"/>
    </row>
    <row r="28" spans="1:10">
      <c r="A28" s="45">
        <v>8</v>
      </c>
      <c r="B28" s="20" t="s">
        <v>110</v>
      </c>
      <c r="C28" s="113" t="s">
        <v>111</v>
      </c>
      <c r="D28" s="114" t="s">
        <v>112</v>
      </c>
      <c r="E28" s="46"/>
      <c r="F28" s="46"/>
      <c r="G28" s="46" t="str">
        <f t="shared" si="0"/>
        <v>Không XL</v>
      </c>
      <c r="H28" s="48">
        <v>1</v>
      </c>
      <c r="I28" s="49"/>
    </row>
    <row r="29" spans="1:10">
      <c r="A29" s="45">
        <v>9</v>
      </c>
      <c r="B29" s="20" t="s">
        <v>114</v>
      </c>
      <c r="C29" s="113" t="s">
        <v>115</v>
      </c>
      <c r="D29" s="114" t="s">
        <v>116</v>
      </c>
      <c r="E29" s="46"/>
      <c r="F29" s="46"/>
      <c r="G29" s="46" t="str">
        <f t="shared" si="0"/>
        <v>Không XL</v>
      </c>
      <c r="H29" s="48">
        <v>1</v>
      </c>
      <c r="I29" s="49"/>
    </row>
    <row r="30" spans="1:10">
      <c r="A30" s="45">
        <v>10</v>
      </c>
      <c r="B30" s="20" t="s">
        <v>118</v>
      </c>
      <c r="C30" s="113" t="s">
        <v>119</v>
      </c>
      <c r="D30" s="114" t="s">
        <v>116</v>
      </c>
      <c r="E30" s="46"/>
      <c r="F30" s="46"/>
      <c r="G30" s="46" t="str">
        <f t="shared" si="0"/>
        <v>Không XL</v>
      </c>
      <c r="H30" s="48">
        <v>1</v>
      </c>
      <c r="I30" s="49"/>
    </row>
    <row r="31" spans="1:10">
      <c r="A31" s="45">
        <v>11</v>
      </c>
      <c r="B31" s="20" t="s">
        <v>121</v>
      </c>
      <c r="C31" s="113" t="s">
        <v>122</v>
      </c>
      <c r="D31" s="114" t="s">
        <v>123</v>
      </c>
      <c r="E31" s="46"/>
      <c r="F31" s="46"/>
      <c r="G31" s="46" t="str">
        <f t="shared" si="0"/>
        <v>Không XL</v>
      </c>
      <c r="H31" s="48">
        <v>1</v>
      </c>
      <c r="I31" s="49"/>
    </row>
    <row r="32" spans="1:10">
      <c r="A32" s="45">
        <v>12</v>
      </c>
      <c r="B32" s="20" t="s">
        <v>125</v>
      </c>
      <c r="C32" s="113" t="s">
        <v>126</v>
      </c>
      <c r="D32" s="114" t="s">
        <v>127</v>
      </c>
      <c r="E32" s="46"/>
      <c r="F32" s="46"/>
      <c r="G32" s="46" t="str">
        <f t="shared" si="0"/>
        <v>Không XL</v>
      </c>
      <c r="H32" s="48">
        <v>1</v>
      </c>
      <c r="I32" s="49"/>
    </row>
    <row r="33" spans="1:10">
      <c r="A33" s="45">
        <v>13</v>
      </c>
      <c r="B33" s="20" t="s">
        <v>133</v>
      </c>
      <c r="C33" s="113" t="s">
        <v>134</v>
      </c>
      <c r="D33" s="114" t="s">
        <v>135</v>
      </c>
      <c r="E33" s="46"/>
      <c r="F33" s="46"/>
      <c r="G33" s="46" t="str">
        <f t="shared" si="0"/>
        <v>Không XL</v>
      </c>
      <c r="H33" s="48">
        <v>1</v>
      </c>
      <c r="I33" s="49"/>
    </row>
    <row r="34" spans="1:10">
      <c r="A34" s="45">
        <v>14</v>
      </c>
      <c r="B34" s="20" t="s">
        <v>137</v>
      </c>
      <c r="C34" s="113" t="s">
        <v>138</v>
      </c>
      <c r="D34" s="114" t="s">
        <v>139</v>
      </c>
      <c r="E34" s="46"/>
      <c r="F34" s="46"/>
      <c r="G34" s="46" t="str">
        <f t="shared" si="0"/>
        <v>Không XL</v>
      </c>
      <c r="H34" s="48">
        <v>1</v>
      </c>
      <c r="I34" s="49"/>
    </row>
    <row r="35" spans="1:10">
      <c r="A35" s="45">
        <v>15</v>
      </c>
      <c r="B35" s="20" t="s">
        <v>141</v>
      </c>
      <c r="C35" s="113" t="s">
        <v>142</v>
      </c>
      <c r="D35" s="114" t="s">
        <v>143</v>
      </c>
      <c r="E35" s="46"/>
      <c r="F35" s="46"/>
      <c r="G35" s="46" t="str">
        <f t="shared" si="0"/>
        <v>Không XL</v>
      </c>
      <c r="H35" s="48">
        <v>1</v>
      </c>
      <c r="I35" s="49"/>
    </row>
    <row r="36" spans="1:10">
      <c r="A36" s="45">
        <v>16</v>
      </c>
      <c r="B36" s="20" t="s">
        <v>145</v>
      </c>
      <c r="C36" s="113" t="s">
        <v>146</v>
      </c>
      <c r="D36" s="114" t="s">
        <v>147</v>
      </c>
      <c r="E36" s="46"/>
      <c r="F36" s="46"/>
      <c r="G36" s="46" t="str">
        <f t="shared" si="0"/>
        <v>Không XL</v>
      </c>
      <c r="H36" s="48">
        <v>1</v>
      </c>
      <c r="I36" s="49"/>
    </row>
    <row r="37" spans="1:10" ht="10.5" customHeight="1"/>
    <row r="38" spans="1:10" s="34" customFormat="1" ht="26.25" customHeight="1">
      <c r="B38" s="38" t="s">
        <v>49</v>
      </c>
      <c r="E38" s="50"/>
      <c r="F38" s="50"/>
      <c r="G38" s="50"/>
    </row>
    <row r="39" spans="1:10" s="34" customFormat="1" ht="31.5">
      <c r="B39" s="51">
        <v>40</v>
      </c>
      <c r="C39" s="140" t="s">
        <v>50</v>
      </c>
      <c r="D39" s="141"/>
      <c r="E39" s="44" t="s">
        <v>51</v>
      </c>
      <c r="F39" s="44" t="s">
        <v>52</v>
      </c>
      <c r="G39" s="50"/>
    </row>
    <row r="40" spans="1:10" s="34" customFormat="1" ht="15.75">
      <c r="C40" s="52" t="s">
        <v>53</v>
      </c>
      <c r="D40" s="53"/>
      <c r="E40" s="54">
        <f>COUNTIF($G$21:$G$36,"Xuất sắc")</f>
        <v>0</v>
      </c>
      <c r="F40" s="55">
        <f>E40/$A$36</f>
        <v>0</v>
      </c>
      <c r="G40" s="50"/>
    </row>
    <row r="41" spans="1:10" s="34" customFormat="1" ht="15.75">
      <c r="C41" s="52" t="s">
        <v>54</v>
      </c>
      <c r="D41" s="53"/>
      <c r="E41" s="54">
        <f>COUNTIF($G$21:$G$36,"Tốt")</f>
        <v>0</v>
      </c>
      <c r="F41" s="55">
        <f t="shared" ref="F41:F45" si="1">E41/$A$36</f>
        <v>0</v>
      </c>
      <c r="G41" s="50"/>
    </row>
    <row r="42" spans="1:10" s="34" customFormat="1" ht="15.75">
      <c r="C42" s="52" t="s">
        <v>55</v>
      </c>
      <c r="D42" s="53"/>
      <c r="E42" s="54">
        <f>COUNTIF($G$21:$G$36,"Khá")</f>
        <v>0</v>
      </c>
      <c r="F42" s="55">
        <f t="shared" si="1"/>
        <v>0</v>
      </c>
      <c r="G42" s="50"/>
    </row>
    <row r="43" spans="1:10" s="34" customFormat="1" ht="15.75">
      <c r="C43" s="52" t="s">
        <v>56</v>
      </c>
      <c r="D43" s="53"/>
      <c r="E43" s="54">
        <f>COUNTIF($G$21:$G$36,"Trung bình")</f>
        <v>1</v>
      </c>
      <c r="F43" s="55">
        <f t="shared" si="1"/>
        <v>6.25E-2</v>
      </c>
      <c r="G43" s="50"/>
    </row>
    <row r="44" spans="1:10" s="34" customFormat="1" ht="15.75">
      <c r="C44" s="52" t="s">
        <v>57</v>
      </c>
      <c r="D44" s="53"/>
      <c r="E44" s="54">
        <f>COUNTIF($G$21:$G$36,"Yếu")</f>
        <v>0</v>
      </c>
      <c r="F44" s="55">
        <f t="shared" si="1"/>
        <v>0</v>
      </c>
      <c r="G44" s="50"/>
    </row>
    <row r="45" spans="1:10" s="34" customFormat="1" ht="15.75">
      <c r="C45" s="52" t="s">
        <v>58</v>
      </c>
      <c r="D45" s="53"/>
      <c r="E45" s="54">
        <f>COUNTIF($G$21:$G$36,"Không XL")</f>
        <v>15</v>
      </c>
      <c r="F45" s="55">
        <f t="shared" si="1"/>
        <v>0.9375</v>
      </c>
      <c r="G45" s="50"/>
    </row>
    <row r="47" spans="1:10" ht="54" customHeight="1">
      <c r="A47" s="142" t="s">
        <v>59</v>
      </c>
      <c r="B47" s="142"/>
      <c r="C47" s="142"/>
      <c r="D47" s="142"/>
      <c r="E47" s="142"/>
      <c r="F47" s="142"/>
      <c r="G47" s="142"/>
      <c r="H47" s="142"/>
      <c r="I47" s="142"/>
      <c r="J47" s="42"/>
    </row>
    <row r="49" spans="1:9" s="39" customFormat="1">
      <c r="B49" s="138" t="s">
        <v>60</v>
      </c>
      <c r="C49" s="138"/>
      <c r="D49" s="138"/>
      <c r="E49" s="138"/>
      <c r="F49" s="138" t="s">
        <v>61</v>
      </c>
      <c r="G49" s="138"/>
      <c r="H49" s="138"/>
      <c r="I49" s="138"/>
    </row>
    <row r="54" spans="1:9">
      <c r="B54" s="138" t="s">
        <v>166</v>
      </c>
      <c r="C54" s="138"/>
      <c r="D54" s="138"/>
      <c r="E54" s="138"/>
      <c r="F54" s="138" t="s">
        <v>165</v>
      </c>
      <c r="G54" s="138"/>
      <c r="H54" s="138"/>
      <c r="I54" s="138"/>
    </row>
    <row r="55" spans="1:9">
      <c r="B55" s="41"/>
      <c r="C55" s="41"/>
      <c r="D55" s="41"/>
      <c r="H55" s="41"/>
      <c r="I55" s="41"/>
    </row>
    <row r="56" spans="1:9">
      <c r="A56" s="137" t="s">
        <v>62</v>
      </c>
      <c r="B56" s="137"/>
      <c r="C56" s="137"/>
      <c r="D56" s="137"/>
      <c r="E56" s="137"/>
      <c r="F56" s="137"/>
      <c r="G56" s="137"/>
      <c r="H56" s="137"/>
      <c r="I56" s="137"/>
    </row>
    <row r="57" spans="1:9" ht="30" customHeight="1">
      <c r="A57" s="56"/>
      <c r="B57" s="56"/>
      <c r="C57" s="56"/>
      <c r="D57" s="56"/>
      <c r="E57" s="56"/>
      <c r="F57" s="56"/>
      <c r="G57" s="56"/>
      <c r="H57" s="56"/>
      <c r="I57" s="56"/>
    </row>
    <row r="58" spans="1:9" ht="30" customHeight="1">
      <c r="A58" s="57"/>
      <c r="B58" s="57"/>
      <c r="C58" s="57"/>
      <c r="D58" s="57"/>
      <c r="E58" s="57"/>
      <c r="F58" s="57"/>
      <c r="G58" s="57"/>
      <c r="H58" s="57"/>
      <c r="I58" s="57"/>
    </row>
    <row r="59" spans="1:9" ht="30" customHeight="1">
      <c r="A59" s="57"/>
      <c r="B59" s="57"/>
      <c r="C59" s="57"/>
      <c r="D59" s="57"/>
      <c r="E59" s="57"/>
      <c r="F59" s="57"/>
      <c r="G59" s="57"/>
      <c r="H59" s="57"/>
      <c r="I59" s="57"/>
    </row>
    <row r="62" spans="1:9">
      <c r="I62" s="58" t="s">
        <v>63</v>
      </c>
    </row>
    <row r="63" spans="1:9">
      <c r="F63" s="138" t="s">
        <v>64</v>
      </c>
      <c r="G63" s="138"/>
      <c r="H63" s="138"/>
    </row>
    <row r="69" spans="6:8">
      <c r="F69" s="138" t="s">
        <v>65</v>
      </c>
      <c r="G69" s="138"/>
      <c r="H69" s="138"/>
    </row>
  </sheetData>
  <mergeCells count="26">
    <mergeCell ref="A1:D1"/>
    <mergeCell ref="E1:I1"/>
    <mergeCell ref="A2:D2"/>
    <mergeCell ref="E2:I2"/>
    <mergeCell ref="A3:D3"/>
    <mergeCell ref="F3:I3"/>
    <mergeCell ref="A5:I5"/>
    <mergeCell ref="B6:C6"/>
    <mergeCell ref="D6:E6"/>
    <mergeCell ref="F6:H6"/>
    <mergeCell ref="A17:I17"/>
    <mergeCell ref="A56:I56"/>
    <mergeCell ref="F63:H63"/>
    <mergeCell ref="F69:H69"/>
    <mergeCell ref="I19:I20"/>
    <mergeCell ref="C39:D39"/>
    <mergeCell ref="A47:I47"/>
    <mergeCell ref="B49:E49"/>
    <mergeCell ref="F49:I49"/>
    <mergeCell ref="B54:E54"/>
    <mergeCell ref="F54:I54"/>
    <mergeCell ref="A19:A20"/>
    <mergeCell ref="B19:B20"/>
    <mergeCell ref="C19:D20"/>
    <mergeCell ref="E19:E20"/>
    <mergeCell ref="F19:H19"/>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8"/>
  <sheetViews>
    <sheetView topLeftCell="A10" workbookViewId="0">
      <selection activeCell="B17" sqref="B17"/>
    </sheetView>
  </sheetViews>
  <sheetFormatPr defaultRowHeight="12.75"/>
  <cols>
    <col min="1" max="1" width="5.875" style="87" customWidth="1"/>
    <col min="2" max="2" width="8.5" style="88" customWidth="1"/>
    <col min="3" max="3" width="18" style="89" customWidth="1"/>
    <col min="4" max="4" width="7.25" style="89" customWidth="1"/>
    <col min="5" max="5" width="9.875" style="89" hidden="1" customWidth="1"/>
    <col min="6" max="6" width="10.875" style="87" customWidth="1"/>
    <col min="7" max="7" width="7.5" style="88" customWidth="1"/>
    <col min="8" max="8" width="8" style="88" customWidth="1"/>
    <col min="9" max="9" width="7.5" style="88" customWidth="1"/>
    <col min="10" max="13" width="9" style="88"/>
    <col min="14" max="14" width="13.625" style="89" customWidth="1"/>
    <col min="15" max="15" width="9" style="86"/>
    <col min="16" max="85" width="9" style="81"/>
    <col min="86" max="248" width="9" style="89"/>
    <col min="249" max="249" width="5.875" style="89" customWidth="1"/>
    <col min="250" max="250" width="9.875" style="89" customWidth="1"/>
    <col min="251" max="251" width="9.75" style="89" customWidth="1"/>
    <col min="252" max="252" width="15" style="89" customWidth="1"/>
    <col min="253" max="253" width="7.25" style="89" customWidth="1"/>
    <col min="254" max="254" width="9.875" style="89" customWidth="1"/>
    <col min="255" max="255" width="11.875" style="89" customWidth="1"/>
    <col min="256" max="256" width="8.875" style="89" customWidth="1"/>
    <col min="257" max="257" width="8.75" style="89" customWidth="1"/>
    <col min="258" max="258" width="9.875" style="89" customWidth="1"/>
    <col min="259" max="259" width="9" style="89" bestFit="1" customWidth="1"/>
    <col min="260" max="504" width="9" style="89"/>
    <col min="505" max="505" width="5.875" style="89" customWidth="1"/>
    <col min="506" max="506" width="9.875" style="89" customWidth="1"/>
    <col min="507" max="507" width="9.75" style="89" customWidth="1"/>
    <col min="508" max="508" width="15" style="89" customWidth="1"/>
    <col min="509" max="509" width="7.25" style="89" customWidth="1"/>
    <col min="510" max="510" width="9.875" style="89" customWidth="1"/>
    <col min="511" max="511" width="11.875" style="89" customWidth="1"/>
    <col min="512" max="512" width="8.875" style="89" customWidth="1"/>
    <col min="513" max="513" width="8.75" style="89" customWidth="1"/>
    <col min="514" max="514" width="9.875" style="89" customWidth="1"/>
    <col min="515" max="515" width="9" style="89" bestFit="1" customWidth="1"/>
    <col min="516" max="760" width="9" style="89"/>
    <col min="761" max="761" width="5.875" style="89" customWidth="1"/>
    <col min="762" max="762" width="9.875" style="89" customWidth="1"/>
    <col min="763" max="763" width="9.75" style="89" customWidth="1"/>
    <col min="764" max="764" width="15" style="89" customWidth="1"/>
    <col min="765" max="765" width="7.25" style="89" customWidth="1"/>
    <col min="766" max="766" width="9.875" style="89" customWidth="1"/>
    <col min="767" max="767" width="11.875" style="89" customWidth="1"/>
    <col min="768" max="768" width="8.875" style="89" customWidth="1"/>
    <col min="769" max="769" width="8.75" style="89" customWidth="1"/>
    <col min="770" max="770" width="9.875" style="89" customWidth="1"/>
    <col min="771" max="771" width="9" style="89" bestFit="1" customWidth="1"/>
    <col min="772" max="1016" width="9" style="89"/>
    <col min="1017" max="1017" width="5.875" style="89" customWidth="1"/>
    <col min="1018" max="1018" width="9.875" style="89" customWidth="1"/>
    <col min="1019" max="1019" width="9.75" style="89" customWidth="1"/>
    <col min="1020" max="1020" width="15" style="89" customWidth="1"/>
    <col min="1021" max="1021" width="7.25" style="89" customWidth="1"/>
    <col min="1022" max="1022" width="9.875" style="89" customWidth="1"/>
    <col min="1023" max="1023" width="11.875" style="89" customWidth="1"/>
    <col min="1024" max="1024" width="8.875" style="89" customWidth="1"/>
    <col min="1025" max="1025" width="8.75" style="89" customWidth="1"/>
    <col min="1026" max="1026" width="9.875" style="89" customWidth="1"/>
    <col min="1027" max="1027" width="9" style="89" bestFit="1" customWidth="1"/>
    <col min="1028" max="1272" width="9" style="89"/>
    <col min="1273" max="1273" width="5.875" style="89" customWidth="1"/>
    <col min="1274" max="1274" width="9.875" style="89" customWidth="1"/>
    <col min="1275" max="1275" width="9.75" style="89" customWidth="1"/>
    <col min="1276" max="1276" width="15" style="89" customWidth="1"/>
    <col min="1277" max="1277" width="7.25" style="89" customWidth="1"/>
    <col min="1278" max="1278" width="9.875" style="89" customWidth="1"/>
    <col min="1279" max="1279" width="11.875" style="89" customWidth="1"/>
    <col min="1280" max="1280" width="8.875" style="89" customWidth="1"/>
    <col min="1281" max="1281" width="8.75" style="89" customWidth="1"/>
    <col min="1282" max="1282" width="9.875" style="89" customWidth="1"/>
    <col min="1283" max="1283" width="9" style="89" bestFit="1" customWidth="1"/>
    <col min="1284" max="1528" width="9" style="89"/>
    <col min="1529" max="1529" width="5.875" style="89" customWidth="1"/>
    <col min="1530" max="1530" width="9.875" style="89" customWidth="1"/>
    <col min="1531" max="1531" width="9.75" style="89" customWidth="1"/>
    <col min="1532" max="1532" width="15" style="89" customWidth="1"/>
    <col min="1533" max="1533" width="7.25" style="89" customWidth="1"/>
    <col min="1534" max="1534" width="9.875" style="89" customWidth="1"/>
    <col min="1535" max="1535" width="11.875" style="89" customWidth="1"/>
    <col min="1536" max="1536" width="8.875" style="89" customWidth="1"/>
    <col min="1537" max="1537" width="8.75" style="89" customWidth="1"/>
    <col min="1538" max="1538" width="9.875" style="89" customWidth="1"/>
    <col min="1539" max="1539" width="9" style="89" bestFit="1" customWidth="1"/>
    <col min="1540" max="1784" width="9" style="89"/>
    <col min="1785" max="1785" width="5.875" style="89" customWidth="1"/>
    <col min="1786" max="1786" width="9.875" style="89" customWidth="1"/>
    <col min="1787" max="1787" width="9.75" style="89" customWidth="1"/>
    <col min="1788" max="1788" width="15" style="89" customWidth="1"/>
    <col min="1789" max="1789" width="7.25" style="89" customWidth="1"/>
    <col min="1790" max="1790" width="9.875" style="89" customWidth="1"/>
    <col min="1791" max="1791" width="11.875" style="89" customWidth="1"/>
    <col min="1792" max="1792" width="8.875" style="89" customWidth="1"/>
    <col min="1793" max="1793" width="8.75" style="89" customWidth="1"/>
    <col min="1794" max="1794" width="9.875" style="89" customWidth="1"/>
    <col min="1795" max="1795" width="9" style="89" bestFit="1" customWidth="1"/>
    <col min="1796" max="2040" width="9" style="89"/>
    <col min="2041" max="2041" width="5.875" style="89" customWidth="1"/>
    <col min="2042" max="2042" width="9.875" style="89" customWidth="1"/>
    <col min="2043" max="2043" width="9.75" style="89" customWidth="1"/>
    <col min="2044" max="2044" width="15" style="89" customWidth="1"/>
    <col min="2045" max="2045" width="7.25" style="89" customWidth="1"/>
    <col min="2046" max="2046" width="9.875" style="89" customWidth="1"/>
    <col min="2047" max="2047" width="11.875" style="89" customWidth="1"/>
    <col min="2048" max="2048" width="8.875" style="89" customWidth="1"/>
    <col min="2049" max="2049" width="8.75" style="89" customWidth="1"/>
    <col min="2050" max="2050" width="9.875" style="89" customWidth="1"/>
    <col min="2051" max="2051" width="9" style="89" bestFit="1" customWidth="1"/>
    <col min="2052" max="2296" width="9" style="89"/>
    <col min="2297" max="2297" width="5.875" style="89" customWidth="1"/>
    <col min="2298" max="2298" width="9.875" style="89" customWidth="1"/>
    <col min="2299" max="2299" width="9.75" style="89" customWidth="1"/>
    <col min="2300" max="2300" width="15" style="89" customWidth="1"/>
    <col min="2301" max="2301" width="7.25" style="89" customWidth="1"/>
    <col min="2302" max="2302" width="9.875" style="89" customWidth="1"/>
    <col min="2303" max="2303" width="11.875" style="89" customWidth="1"/>
    <col min="2304" max="2304" width="8.875" style="89" customWidth="1"/>
    <col min="2305" max="2305" width="8.75" style="89" customWidth="1"/>
    <col min="2306" max="2306" width="9.875" style="89" customWidth="1"/>
    <col min="2307" max="2307" width="9" style="89" bestFit="1" customWidth="1"/>
    <col min="2308" max="2552" width="9" style="89"/>
    <col min="2553" max="2553" width="5.875" style="89" customWidth="1"/>
    <col min="2554" max="2554" width="9.875" style="89" customWidth="1"/>
    <col min="2555" max="2555" width="9.75" style="89" customWidth="1"/>
    <col min="2556" max="2556" width="15" style="89" customWidth="1"/>
    <col min="2557" max="2557" width="7.25" style="89" customWidth="1"/>
    <col min="2558" max="2558" width="9.875" style="89" customWidth="1"/>
    <col min="2559" max="2559" width="11.875" style="89" customWidth="1"/>
    <col min="2560" max="2560" width="8.875" style="89" customWidth="1"/>
    <col min="2561" max="2561" width="8.75" style="89" customWidth="1"/>
    <col min="2562" max="2562" width="9.875" style="89" customWidth="1"/>
    <col min="2563" max="2563" width="9" style="89" bestFit="1" customWidth="1"/>
    <col min="2564" max="2808" width="9" style="89"/>
    <col min="2809" max="2809" width="5.875" style="89" customWidth="1"/>
    <col min="2810" max="2810" width="9.875" style="89" customWidth="1"/>
    <col min="2811" max="2811" width="9.75" style="89" customWidth="1"/>
    <col min="2812" max="2812" width="15" style="89" customWidth="1"/>
    <col min="2813" max="2813" width="7.25" style="89" customWidth="1"/>
    <col min="2814" max="2814" width="9.875" style="89" customWidth="1"/>
    <col min="2815" max="2815" width="11.875" style="89" customWidth="1"/>
    <col min="2816" max="2816" width="8.875" style="89" customWidth="1"/>
    <col min="2817" max="2817" width="8.75" style="89" customWidth="1"/>
    <col min="2818" max="2818" width="9.875" style="89" customWidth="1"/>
    <col min="2819" max="2819" width="9" style="89" bestFit="1" customWidth="1"/>
    <col min="2820" max="3064" width="9" style="89"/>
    <col min="3065" max="3065" width="5.875" style="89" customWidth="1"/>
    <col min="3066" max="3066" width="9.875" style="89" customWidth="1"/>
    <col min="3067" max="3067" width="9.75" style="89" customWidth="1"/>
    <col min="3068" max="3068" width="15" style="89" customWidth="1"/>
    <col min="3069" max="3069" width="7.25" style="89" customWidth="1"/>
    <col min="3070" max="3070" width="9.875" style="89" customWidth="1"/>
    <col min="3071" max="3071" width="11.875" style="89" customWidth="1"/>
    <col min="3072" max="3072" width="8.875" style="89" customWidth="1"/>
    <col min="3073" max="3073" width="8.75" style="89" customWidth="1"/>
    <col min="3074" max="3074" width="9.875" style="89" customWidth="1"/>
    <col min="3075" max="3075" width="9" style="89" bestFit="1" customWidth="1"/>
    <col min="3076" max="3320" width="9" style="89"/>
    <col min="3321" max="3321" width="5.875" style="89" customWidth="1"/>
    <col min="3322" max="3322" width="9.875" style="89" customWidth="1"/>
    <col min="3323" max="3323" width="9.75" style="89" customWidth="1"/>
    <col min="3324" max="3324" width="15" style="89" customWidth="1"/>
    <col min="3325" max="3325" width="7.25" style="89" customWidth="1"/>
    <col min="3326" max="3326" width="9.875" style="89" customWidth="1"/>
    <col min="3327" max="3327" width="11.875" style="89" customWidth="1"/>
    <col min="3328" max="3328" width="8.875" style="89" customWidth="1"/>
    <col min="3329" max="3329" width="8.75" style="89" customWidth="1"/>
    <col min="3330" max="3330" width="9.875" style="89" customWidth="1"/>
    <col min="3331" max="3331" width="9" style="89" bestFit="1" customWidth="1"/>
    <col min="3332" max="3576" width="9" style="89"/>
    <col min="3577" max="3577" width="5.875" style="89" customWidth="1"/>
    <col min="3578" max="3578" width="9.875" style="89" customWidth="1"/>
    <col min="3579" max="3579" width="9.75" style="89" customWidth="1"/>
    <col min="3580" max="3580" width="15" style="89" customWidth="1"/>
    <col min="3581" max="3581" width="7.25" style="89" customWidth="1"/>
    <col min="3582" max="3582" width="9.875" style="89" customWidth="1"/>
    <col min="3583" max="3583" width="11.875" style="89" customWidth="1"/>
    <col min="3584" max="3584" width="8.875" style="89" customWidth="1"/>
    <col min="3585" max="3585" width="8.75" style="89" customWidth="1"/>
    <col min="3586" max="3586" width="9.875" style="89" customWidth="1"/>
    <col min="3587" max="3587" width="9" style="89" bestFit="1" customWidth="1"/>
    <col min="3588" max="3832" width="9" style="89"/>
    <col min="3833" max="3833" width="5.875" style="89" customWidth="1"/>
    <col min="3834" max="3834" width="9.875" style="89" customWidth="1"/>
    <col min="3835" max="3835" width="9.75" style="89" customWidth="1"/>
    <col min="3836" max="3836" width="15" style="89" customWidth="1"/>
    <col min="3837" max="3837" width="7.25" style="89" customWidth="1"/>
    <col min="3838" max="3838" width="9.875" style="89" customWidth="1"/>
    <col min="3839" max="3839" width="11.875" style="89" customWidth="1"/>
    <col min="3840" max="3840" width="8.875" style="89" customWidth="1"/>
    <col min="3841" max="3841" width="8.75" style="89" customWidth="1"/>
    <col min="3842" max="3842" width="9.875" style="89" customWidth="1"/>
    <col min="3843" max="3843" width="9" style="89" bestFit="1" customWidth="1"/>
    <col min="3844" max="4088" width="9" style="89"/>
    <col min="4089" max="4089" width="5.875" style="89" customWidth="1"/>
    <col min="4090" max="4090" width="9.875" style="89" customWidth="1"/>
    <col min="4091" max="4091" width="9.75" style="89" customWidth="1"/>
    <col min="4092" max="4092" width="15" style="89" customWidth="1"/>
    <col min="4093" max="4093" width="7.25" style="89" customWidth="1"/>
    <col min="4094" max="4094" width="9.875" style="89" customWidth="1"/>
    <col min="4095" max="4095" width="11.875" style="89" customWidth="1"/>
    <col min="4096" max="4096" width="8.875" style="89" customWidth="1"/>
    <col min="4097" max="4097" width="8.75" style="89" customWidth="1"/>
    <col min="4098" max="4098" width="9.875" style="89" customWidth="1"/>
    <col min="4099" max="4099" width="9" style="89" bestFit="1" customWidth="1"/>
    <col min="4100" max="4344" width="9" style="89"/>
    <col min="4345" max="4345" width="5.875" style="89" customWidth="1"/>
    <col min="4346" max="4346" width="9.875" style="89" customWidth="1"/>
    <col min="4347" max="4347" width="9.75" style="89" customWidth="1"/>
    <col min="4348" max="4348" width="15" style="89" customWidth="1"/>
    <col min="4349" max="4349" width="7.25" style="89" customWidth="1"/>
    <col min="4350" max="4350" width="9.875" style="89" customWidth="1"/>
    <col min="4351" max="4351" width="11.875" style="89" customWidth="1"/>
    <col min="4352" max="4352" width="8.875" style="89" customWidth="1"/>
    <col min="4353" max="4353" width="8.75" style="89" customWidth="1"/>
    <col min="4354" max="4354" width="9.875" style="89" customWidth="1"/>
    <col min="4355" max="4355" width="9" style="89" bestFit="1" customWidth="1"/>
    <col min="4356" max="4600" width="9" style="89"/>
    <col min="4601" max="4601" width="5.875" style="89" customWidth="1"/>
    <col min="4602" max="4602" width="9.875" style="89" customWidth="1"/>
    <col min="4603" max="4603" width="9.75" style="89" customWidth="1"/>
    <col min="4604" max="4604" width="15" style="89" customWidth="1"/>
    <col min="4605" max="4605" width="7.25" style="89" customWidth="1"/>
    <col min="4606" max="4606" width="9.875" style="89" customWidth="1"/>
    <col min="4607" max="4607" width="11.875" style="89" customWidth="1"/>
    <col min="4608" max="4608" width="8.875" style="89" customWidth="1"/>
    <col min="4609" max="4609" width="8.75" style="89" customWidth="1"/>
    <col min="4610" max="4610" width="9.875" style="89" customWidth="1"/>
    <col min="4611" max="4611" width="9" style="89" bestFit="1" customWidth="1"/>
    <col min="4612" max="4856" width="9" style="89"/>
    <col min="4857" max="4857" width="5.875" style="89" customWidth="1"/>
    <col min="4858" max="4858" width="9.875" style="89" customWidth="1"/>
    <col min="4859" max="4859" width="9.75" style="89" customWidth="1"/>
    <col min="4860" max="4860" width="15" style="89" customWidth="1"/>
    <col min="4861" max="4861" width="7.25" style="89" customWidth="1"/>
    <col min="4862" max="4862" width="9.875" style="89" customWidth="1"/>
    <col min="4863" max="4863" width="11.875" style="89" customWidth="1"/>
    <col min="4864" max="4864" width="8.875" style="89" customWidth="1"/>
    <col min="4865" max="4865" width="8.75" style="89" customWidth="1"/>
    <col min="4866" max="4866" width="9.875" style="89" customWidth="1"/>
    <col min="4867" max="4867" width="9" style="89" bestFit="1" customWidth="1"/>
    <col min="4868" max="5112" width="9" style="89"/>
    <col min="5113" max="5113" width="5.875" style="89" customWidth="1"/>
    <col min="5114" max="5114" width="9.875" style="89" customWidth="1"/>
    <col min="5115" max="5115" width="9.75" style="89" customWidth="1"/>
    <col min="5116" max="5116" width="15" style="89" customWidth="1"/>
    <col min="5117" max="5117" width="7.25" style="89" customWidth="1"/>
    <col min="5118" max="5118" width="9.875" style="89" customWidth="1"/>
    <col min="5119" max="5119" width="11.875" style="89" customWidth="1"/>
    <col min="5120" max="5120" width="8.875" style="89" customWidth="1"/>
    <col min="5121" max="5121" width="8.75" style="89" customWidth="1"/>
    <col min="5122" max="5122" width="9.875" style="89" customWidth="1"/>
    <col min="5123" max="5123" width="9" style="89" bestFit="1" customWidth="1"/>
    <col min="5124" max="5368" width="9" style="89"/>
    <col min="5369" max="5369" width="5.875" style="89" customWidth="1"/>
    <col min="5370" max="5370" width="9.875" style="89" customWidth="1"/>
    <col min="5371" max="5371" width="9.75" style="89" customWidth="1"/>
    <col min="5372" max="5372" width="15" style="89" customWidth="1"/>
    <col min="5373" max="5373" width="7.25" style="89" customWidth="1"/>
    <col min="5374" max="5374" width="9.875" style="89" customWidth="1"/>
    <col min="5375" max="5375" width="11.875" style="89" customWidth="1"/>
    <col min="5376" max="5376" width="8.875" style="89" customWidth="1"/>
    <col min="5377" max="5377" width="8.75" style="89" customWidth="1"/>
    <col min="5378" max="5378" width="9.875" style="89" customWidth="1"/>
    <col min="5379" max="5379" width="9" style="89" bestFit="1" customWidth="1"/>
    <col min="5380" max="5624" width="9" style="89"/>
    <col min="5625" max="5625" width="5.875" style="89" customWidth="1"/>
    <col min="5626" max="5626" width="9.875" style="89" customWidth="1"/>
    <col min="5627" max="5627" width="9.75" style="89" customWidth="1"/>
    <col min="5628" max="5628" width="15" style="89" customWidth="1"/>
    <col min="5629" max="5629" width="7.25" style="89" customWidth="1"/>
    <col min="5630" max="5630" width="9.875" style="89" customWidth="1"/>
    <col min="5631" max="5631" width="11.875" style="89" customWidth="1"/>
    <col min="5632" max="5632" width="8.875" style="89" customWidth="1"/>
    <col min="5633" max="5633" width="8.75" style="89" customWidth="1"/>
    <col min="5634" max="5634" width="9.875" style="89" customWidth="1"/>
    <col min="5635" max="5635" width="9" style="89" bestFit="1" customWidth="1"/>
    <col min="5636" max="5880" width="9" style="89"/>
    <col min="5881" max="5881" width="5.875" style="89" customWidth="1"/>
    <col min="5882" max="5882" width="9.875" style="89" customWidth="1"/>
    <col min="5883" max="5883" width="9.75" style="89" customWidth="1"/>
    <col min="5884" max="5884" width="15" style="89" customWidth="1"/>
    <col min="5885" max="5885" width="7.25" style="89" customWidth="1"/>
    <col min="5886" max="5886" width="9.875" style="89" customWidth="1"/>
    <col min="5887" max="5887" width="11.875" style="89" customWidth="1"/>
    <col min="5888" max="5888" width="8.875" style="89" customWidth="1"/>
    <col min="5889" max="5889" width="8.75" style="89" customWidth="1"/>
    <col min="5890" max="5890" width="9.875" style="89" customWidth="1"/>
    <col min="5891" max="5891" width="9" style="89" bestFit="1" customWidth="1"/>
    <col min="5892" max="6136" width="9" style="89"/>
    <col min="6137" max="6137" width="5.875" style="89" customWidth="1"/>
    <col min="6138" max="6138" width="9.875" style="89" customWidth="1"/>
    <col min="6139" max="6139" width="9.75" style="89" customWidth="1"/>
    <col min="6140" max="6140" width="15" style="89" customWidth="1"/>
    <col min="6141" max="6141" width="7.25" style="89" customWidth="1"/>
    <col min="6142" max="6142" width="9.875" style="89" customWidth="1"/>
    <col min="6143" max="6143" width="11.875" style="89" customWidth="1"/>
    <col min="6144" max="6144" width="8.875" style="89" customWidth="1"/>
    <col min="6145" max="6145" width="8.75" style="89" customWidth="1"/>
    <col min="6146" max="6146" width="9.875" style="89" customWidth="1"/>
    <col min="6147" max="6147" width="9" style="89" bestFit="1" customWidth="1"/>
    <col min="6148" max="6392" width="9" style="89"/>
    <col min="6393" max="6393" width="5.875" style="89" customWidth="1"/>
    <col min="6394" max="6394" width="9.875" style="89" customWidth="1"/>
    <col min="6395" max="6395" width="9.75" style="89" customWidth="1"/>
    <col min="6396" max="6396" width="15" style="89" customWidth="1"/>
    <col min="6397" max="6397" width="7.25" style="89" customWidth="1"/>
    <col min="6398" max="6398" width="9.875" style="89" customWidth="1"/>
    <col min="6399" max="6399" width="11.875" style="89" customWidth="1"/>
    <col min="6400" max="6400" width="8.875" style="89" customWidth="1"/>
    <col min="6401" max="6401" width="8.75" style="89" customWidth="1"/>
    <col min="6402" max="6402" width="9.875" style="89" customWidth="1"/>
    <col min="6403" max="6403" width="9" style="89" bestFit="1" customWidth="1"/>
    <col min="6404" max="6648" width="9" style="89"/>
    <col min="6649" max="6649" width="5.875" style="89" customWidth="1"/>
    <col min="6650" max="6650" width="9.875" style="89" customWidth="1"/>
    <col min="6651" max="6651" width="9.75" style="89" customWidth="1"/>
    <col min="6652" max="6652" width="15" style="89" customWidth="1"/>
    <col min="6653" max="6653" width="7.25" style="89" customWidth="1"/>
    <col min="6654" max="6654" width="9.875" style="89" customWidth="1"/>
    <col min="6655" max="6655" width="11.875" style="89" customWidth="1"/>
    <col min="6656" max="6656" width="8.875" style="89" customWidth="1"/>
    <col min="6657" max="6657" width="8.75" style="89" customWidth="1"/>
    <col min="6658" max="6658" width="9.875" style="89" customWidth="1"/>
    <col min="6659" max="6659" width="9" style="89" bestFit="1" customWidth="1"/>
    <col min="6660" max="6904" width="9" style="89"/>
    <col min="6905" max="6905" width="5.875" style="89" customWidth="1"/>
    <col min="6906" max="6906" width="9.875" style="89" customWidth="1"/>
    <col min="6907" max="6907" width="9.75" style="89" customWidth="1"/>
    <col min="6908" max="6908" width="15" style="89" customWidth="1"/>
    <col min="6909" max="6909" width="7.25" style="89" customWidth="1"/>
    <col min="6910" max="6910" width="9.875" style="89" customWidth="1"/>
    <col min="6911" max="6911" width="11.875" style="89" customWidth="1"/>
    <col min="6912" max="6912" width="8.875" style="89" customWidth="1"/>
    <col min="6913" max="6913" width="8.75" style="89" customWidth="1"/>
    <col min="6914" max="6914" width="9.875" style="89" customWidth="1"/>
    <col min="6915" max="6915" width="9" style="89" bestFit="1" customWidth="1"/>
    <col min="6916" max="7160" width="9" style="89"/>
    <col min="7161" max="7161" width="5.875" style="89" customWidth="1"/>
    <col min="7162" max="7162" width="9.875" style="89" customWidth="1"/>
    <col min="7163" max="7163" width="9.75" style="89" customWidth="1"/>
    <col min="7164" max="7164" width="15" style="89" customWidth="1"/>
    <col min="7165" max="7165" width="7.25" style="89" customWidth="1"/>
    <col min="7166" max="7166" width="9.875" style="89" customWidth="1"/>
    <col min="7167" max="7167" width="11.875" style="89" customWidth="1"/>
    <col min="7168" max="7168" width="8.875" style="89" customWidth="1"/>
    <col min="7169" max="7169" width="8.75" style="89" customWidth="1"/>
    <col min="7170" max="7170" width="9.875" style="89" customWidth="1"/>
    <col min="7171" max="7171" width="9" style="89" bestFit="1" customWidth="1"/>
    <col min="7172" max="7416" width="9" style="89"/>
    <col min="7417" max="7417" width="5.875" style="89" customWidth="1"/>
    <col min="7418" max="7418" width="9.875" style="89" customWidth="1"/>
    <col min="7419" max="7419" width="9.75" style="89" customWidth="1"/>
    <col min="7420" max="7420" width="15" style="89" customWidth="1"/>
    <col min="7421" max="7421" width="7.25" style="89" customWidth="1"/>
    <col min="7422" max="7422" width="9.875" style="89" customWidth="1"/>
    <col min="7423" max="7423" width="11.875" style="89" customWidth="1"/>
    <col min="7424" max="7424" width="8.875" style="89" customWidth="1"/>
    <col min="7425" max="7425" width="8.75" style="89" customWidth="1"/>
    <col min="7426" max="7426" width="9.875" style="89" customWidth="1"/>
    <col min="7427" max="7427" width="9" style="89" bestFit="1" customWidth="1"/>
    <col min="7428" max="7672" width="9" style="89"/>
    <col min="7673" max="7673" width="5.875" style="89" customWidth="1"/>
    <col min="7674" max="7674" width="9.875" style="89" customWidth="1"/>
    <col min="7675" max="7675" width="9.75" style="89" customWidth="1"/>
    <col min="7676" max="7676" width="15" style="89" customWidth="1"/>
    <col min="7677" max="7677" width="7.25" style="89" customWidth="1"/>
    <col min="7678" max="7678" width="9.875" style="89" customWidth="1"/>
    <col min="7679" max="7679" width="11.875" style="89" customWidth="1"/>
    <col min="7680" max="7680" width="8.875" style="89" customWidth="1"/>
    <col min="7681" max="7681" width="8.75" style="89" customWidth="1"/>
    <col min="7682" max="7682" width="9.875" style="89" customWidth="1"/>
    <col min="7683" max="7683" width="9" style="89" bestFit="1" customWidth="1"/>
    <col min="7684" max="7928" width="9" style="89"/>
    <col min="7929" max="7929" width="5.875" style="89" customWidth="1"/>
    <col min="7930" max="7930" width="9.875" style="89" customWidth="1"/>
    <col min="7931" max="7931" width="9.75" style="89" customWidth="1"/>
    <col min="7932" max="7932" width="15" style="89" customWidth="1"/>
    <col min="7933" max="7933" width="7.25" style="89" customWidth="1"/>
    <col min="7934" max="7934" width="9.875" style="89" customWidth="1"/>
    <col min="7935" max="7935" width="11.875" style="89" customWidth="1"/>
    <col min="7936" max="7936" width="8.875" style="89" customWidth="1"/>
    <col min="7937" max="7937" width="8.75" style="89" customWidth="1"/>
    <col min="7938" max="7938" width="9.875" style="89" customWidth="1"/>
    <col min="7939" max="7939" width="9" style="89" bestFit="1" customWidth="1"/>
    <col min="7940" max="8184" width="9" style="89"/>
    <col min="8185" max="8185" width="5.875" style="89" customWidth="1"/>
    <col min="8186" max="8186" width="9.875" style="89" customWidth="1"/>
    <col min="8187" max="8187" width="9.75" style="89" customWidth="1"/>
    <col min="8188" max="8188" width="15" style="89" customWidth="1"/>
    <col min="8189" max="8189" width="7.25" style="89" customWidth="1"/>
    <col min="8190" max="8190" width="9.875" style="89" customWidth="1"/>
    <col min="8191" max="8191" width="11.875" style="89" customWidth="1"/>
    <col min="8192" max="8192" width="8.875" style="89" customWidth="1"/>
    <col min="8193" max="8193" width="8.75" style="89" customWidth="1"/>
    <col min="8194" max="8194" width="9.875" style="89" customWidth="1"/>
    <col min="8195" max="8195" width="9" style="89" bestFit="1" customWidth="1"/>
    <col min="8196" max="8440" width="9" style="89"/>
    <col min="8441" max="8441" width="5.875" style="89" customWidth="1"/>
    <col min="8442" max="8442" width="9.875" style="89" customWidth="1"/>
    <col min="8443" max="8443" width="9.75" style="89" customWidth="1"/>
    <col min="8444" max="8444" width="15" style="89" customWidth="1"/>
    <col min="8445" max="8445" width="7.25" style="89" customWidth="1"/>
    <col min="8446" max="8446" width="9.875" style="89" customWidth="1"/>
    <col min="8447" max="8447" width="11.875" style="89" customWidth="1"/>
    <col min="8448" max="8448" width="8.875" style="89" customWidth="1"/>
    <col min="8449" max="8449" width="8.75" style="89" customWidth="1"/>
    <col min="8450" max="8450" width="9.875" style="89" customWidth="1"/>
    <col min="8451" max="8451" width="9" style="89" bestFit="1" customWidth="1"/>
    <col min="8452" max="8696" width="9" style="89"/>
    <col min="8697" max="8697" width="5.875" style="89" customWidth="1"/>
    <col min="8698" max="8698" width="9.875" style="89" customWidth="1"/>
    <col min="8699" max="8699" width="9.75" style="89" customWidth="1"/>
    <col min="8700" max="8700" width="15" style="89" customWidth="1"/>
    <col min="8701" max="8701" width="7.25" style="89" customWidth="1"/>
    <col min="8702" max="8702" width="9.875" style="89" customWidth="1"/>
    <col min="8703" max="8703" width="11.875" style="89" customWidth="1"/>
    <col min="8704" max="8704" width="8.875" style="89" customWidth="1"/>
    <col min="8705" max="8705" width="8.75" style="89" customWidth="1"/>
    <col min="8706" max="8706" width="9.875" style="89" customWidth="1"/>
    <col min="8707" max="8707" width="9" style="89" bestFit="1" customWidth="1"/>
    <col min="8708" max="8952" width="9" style="89"/>
    <col min="8953" max="8953" width="5.875" style="89" customWidth="1"/>
    <col min="8954" max="8954" width="9.875" style="89" customWidth="1"/>
    <col min="8955" max="8955" width="9.75" style="89" customWidth="1"/>
    <col min="8956" max="8956" width="15" style="89" customWidth="1"/>
    <col min="8957" max="8957" width="7.25" style="89" customWidth="1"/>
    <col min="8958" max="8958" width="9.875" style="89" customWidth="1"/>
    <col min="8959" max="8959" width="11.875" style="89" customWidth="1"/>
    <col min="8960" max="8960" width="8.875" style="89" customWidth="1"/>
    <col min="8961" max="8961" width="8.75" style="89" customWidth="1"/>
    <col min="8962" max="8962" width="9.875" style="89" customWidth="1"/>
    <col min="8963" max="8963" width="9" style="89" bestFit="1" customWidth="1"/>
    <col min="8964" max="9208" width="9" style="89"/>
    <col min="9209" max="9209" width="5.875" style="89" customWidth="1"/>
    <col min="9210" max="9210" width="9.875" style="89" customWidth="1"/>
    <col min="9211" max="9211" width="9.75" style="89" customWidth="1"/>
    <col min="9212" max="9212" width="15" style="89" customWidth="1"/>
    <col min="9213" max="9213" width="7.25" style="89" customWidth="1"/>
    <col min="9214" max="9214" width="9.875" style="89" customWidth="1"/>
    <col min="9215" max="9215" width="11.875" style="89" customWidth="1"/>
    <col min="9216" max="9216" width="8.875" style="89" customWidth="1"/>
    <col min="9217" max="9217" width="8.75" style="89" customWidth="1"/>
    <col min="9218" max="9218" width="9.875" style="89" customWidth="1"/>
    <col min="9219" max="9219" width="9" style="89" bestFit="1" customWidth="1"/>
    <col min="9220" max="9464" width="9" style="89"/>
    <col min="9465" max="9465" width="5.875" style="89" customWidth="1"/>
    <col min="9466" max="9466" width="9.875" style="89" customWidth="1"/>
    <col min="9467" max="9467" width="9.75" style="89" customWidth="1"/>
    <col min="9468" max="9468" width="15" style="89" customWidth="1"/>
    <col min="9469" max="9469" width="7.25" style="89" customWidth="1"/>
    <col min="9470" max="9470" width="9.875" style="89" customWidth="1"/>
    <col min="9471" max="9471" width="11.875" style="89" customWidth="1"/>
    <col min="9472" max="9472" width="8.875" style="89" customWidth="1"/>
    <col min="9473" max="9473" width="8.75" style="89" customWidth="1"/>
    <col min="9474" max="9474" width="9.875" style="89" customWidth="1"/>
    <col min="9475" max="9475" width="9" style="89" bestFit="1" customWidth="1"/>
    <col min="9476" max="9720" width="9" style="89"/>
    <col min="9721" max="9721" width="5.875" style="89" customWidth="1"/>
    <col min="9722" max="9722" width="9.875" style="89" customWidth="1"/>
    <col min="9723" max="9723" width="9.75" style="89" customWidth="1"/>
    <col min="9724" max="9724" width="15" style="89" customWidth="1"/>
    <col min="9725" max="9725" width="7.25" style="89" customWidth="1"/>
    <col min="9726" max="9726" width="9.875" style="89" customWidth="1"/>
    <col min="9727" max="9727" width="11.875" style="89" customWidth="1"/>
    <col min="9728" max="9728" width="8.875" style="89" customWidth="1"/>
    <col min="9729" max="9729" width="8.75" style="89" customWidth="1"/>
    <col min="9730" max="9730" width="9.875" style="89" customWidth="1"/>
    <col min="9731" max="9731" width="9" style="89" bestFit="1" customWidth="1"/>
    <col min="9732" max="9976" width="9" style="89"/>
    <col min="9977" max="9977" width="5.875" style="89" customWidth="1"/>
    <col min="9978" max="9978" width="9.875" style="89" customWidth="1"/>
    <col min="9979" max="9979" width="9.75" style="89" customWidth="1"/>
    <col min="9980" max="9980" width="15" style="89" customWidth="1"/>
    <col min="9981" max="9981" width="7.25" style="89" customWidth="1"/>
    <col min="9982" max="9982" width="9.875" style="89" customWidth="1"/>
    <col min="9983" max="9983" width="11.875" style="89" customWidth="1"/>
    <col min="9984" max="9984" width="8.875" style="89" customWidth="1"/>
    <col min="9985" max="9985" width="8.75" style="89" customWidth="1"/>
    <col min="9986" max="9986" width="9.875" style="89" customWidth="1"/>
    <col min="9987" max="9987" width="9" style="89" bestFit="1" customWidth="1"/>
    <col min="9988" max="10232" width="9" style="89"/>
    <col min="10233" max="10233" width="5.875" style="89" customWidth="1"/>
    <col min="10234" max="10234" width="9.875" style="89" customWidth="1"/>
    <col min="10235" max="10235" width="9.75" style="89" customWidth="1"/>
    <col min="10236" max="10236" width="15" style="89" customWidth="1"/>
    <col min="10237" max="10237" width="7.25" style="89" customWidth="1"/>
    <col min="10238" max="10238" width="9.875" style="89" customWidth="1"/>
    <col min="10239" max="10239" width="11.875" style="89" customWidth="1"/>
    <col min="10240" max="10240" width="8.875" style="89" customWidth="1"/>
    <col min="10241" max="10241" width="8.75" style="89" customWidth="1"/>
    <col min="10242" max="10242" width="9.875" style="89" customWidth="1"/>
    <col min="10243" max="10243" width="9" style="89" bestFit="1" customWidth="1"/>
    <col min="10244" max="10488" width="9" style="89"/>
    <col min="10489" max="10489" width="5.875" style="89" customWidth="1"/>
    <col min="10490" max="10490" width="9.875" style="89" customWidth="1"/>
    <col min="10491" max="10491" width="9.75" style="89" customWidth="1"/>
    <col min="10492" max="10492" width="15" style="89" customWidth="1"/>
    <col min="10493" max="10493" width="7.25" style="89" customWidth="1"/>
    <col min="10494" max="10494" width="9.875" style="89" customWidth="1"/>
    <col min="10495" max="10495" width="11.875" style="89" customWidth="1"/>
    <col min="10496" max="10496" width="8.875" style="89" customWidth="1"/>
    <col min="10497" max="10497" width="8.75" style="89" customWidth="1"/>
    <col min="10498" max="10498" width="9.875" style="89" customWidth="1"/>
    <col min="10499" max="10499" width="9" style="89" bestFit="1" customWidth="1"/>
    <col min="10500" max="10744" width="9" style="89"/>
    <col min="10745" max="10745" width="5.875" style="89" customWidth="1"/>
    <col min="10746" max="10746" width="9.875" style="89" customWidth="1"/>
    <col min="10747" max="10747" width="9.75" style="89" customWidth="1"/>
    <col min="10748" max="10748" width="15" style="89" customWidth="1"/>
    <col min="10749" max="10749" width="7.25" style="89" customWidth="1"/>
    <col min="10750" max="10750" width="9.875" style="89" customWidth="1"/>
    <col min="10751" max="10751" width="11.875" style="89" customWidth="1"/>
    <col min="10752" max="10752" width="8.875" style="89" customWidth="1"/>
    <col min="10753" max="10753" width="8.75" style="89" customWidth="1"/>
    <col min="10754" max="10754" width="9.875" style="89" customWidth="1"/>
    <col min="10755" max="10755" width="9" style="89" bestFit="1" customWidth="1"/>
    <col min="10756" max="11000" width="9" style="89"/>
    <col min="11001" max="11001" width="5.875" style="89" customWidth="1"/>
    <col min="11002" max="11002" width="9.875" style="89" customWidth="1"/>
    <col min="11003" max="11003" width="9.75" style="89" customWidth="1"/>
    <col min="11004" max="11004" width="15" style="89" customWidth="1"/>
    <col min="11005" max="11005" width="7.25" style="89" customWidth="1"/>
    <col min="11006" max="11006" width="9.875" style="89" customWidth="1"/>
    <col min="11007" max="11007" width="11.875" style="89" customWidth="1"/>
    <col min="11008" max="11008" width="8.875" style="89" customWidth="1"/>
    <col min="11009" max="11009" width="8.75" style="89" customWidth="1"/>
    <col min="11010" max="11010" width="9.875" style="89" customWidth="1"/>
    <col min="11011" max="11011" width="9" style="89" bestFit="1" customWidth="1"/>
    <col min="11012" max="11256" width="9" style="89"/>
    <col min="11257" max="11257" width="5.875" style="89" customWidth="1"/>
    <col min="11258" max="11258" width="9.875" style="89" customWidth="1"/>
    <col min="11259" max="11259" width="9.75" style="89" customWidth="1"/>
    <col min="11260" max="11260" width="15" style="89" customWidth="1"/>
    <col min="11261" max="11261" width="7.25" style="89" customWidth="1"/>
    <col min="11262" max="11262" width="9.875" style="89" customWidth="1"/>
    <col min="11263" max="11263" width="11.875" style="89" customWidth="1"/>
    <col min="11264" max="11264" width="8.875" style="89" customWidth="1"/>
    <col min="11265" max="11265" width="8.75" style="89" customWidth="1"/>
    <col min="11266" max="11266" width="9.875" style="89" customWidth="1"/>
    <col min="11267" max="11267" width="9" style="89" bestFit="1" customWidth="1"/>
    <col min="11268" max="11512" width="9" style="89"/>
    <col min="11513" max="11513" width="5.875" style="89" customWidth="1"/>
    <col min="11514" max="11514" width="9.875" style="89" customWidth="1"/>
    <col min="11515" max="11515" width="9.75" style="89" customWidth="1"/>
    <col min="11516" max="11516" width="15" style="89" customWidth="1"/>
    <col min="11517" max="11517" width="7.25" style="89" customWidth="1"/>
    <col min="11518" max="11518" width="9.875" style="89" customWidth="1"/>
    <col min="11519" max="11519" width="11.875" style="89" customWidth="1"/>
    <col min="11520" max="11520" width="8.875" style="89" customWidth="1"/>
    <col min="11521" max="11521" width="8.75" style="89" customWidth="1"/>
    <col min="11522" max="11522" width="9.875" style="89" customWidth="1"/>
    <col min="11523" max="11523" width="9" style="89" bestFit="1" customWidth="1"/>
    <col min="11524" max="11768" width="9" style="89"/>
    <col min="11769" max="11769" width="5.875" style="89" customWidth="1"/>
    <col min="11770" max="11770" width="9.875" style="89" customWidth="1"/>
    <col min="11771" max="11771" width="9.75" style="89" customWidth="1"/>
    <col min="11772" max="11772" width="15" style="89" customWidth="1"/>
    <col min="11773" max="11773" width="7.25" style="89" customWidth="1"/>
    <col min="11774" max="11774" width="9.875" style="89" customWidth="1"/>
    <col min="11775" max="11775" width="11.875" style="89" customWidth="1"/>
    <col min="11776" max="11776" width="8.875" style="89" customWidth="1"/>
    <col min="11777" max="11777" width="8.75" style="89" customWidth="1"/>
    <col min="11778" max="11778" width="9.875" style="89" customWidth="1"/>
    <col min="11779" max="11779" width="9" style="89" bestFit="1" customWidth="1"/>
    <col min="11780" max="12024" width="9" style="89"/>
    <col min="12025" max="12025" width="5.875" style="89" customWidth="1"/>
    <col min="12026" max="12026" width="9.875" style="89" customWidth="1"/>
    <col min="12027" max="12027" width="9.75" style="89" customWidth="1"/>
    <col min="12028" max="12028" width="15" style="89" customWidth="1"/>
    <col min="12029" max="12029" width="7.25" style="89" customWidth="1"/>
    <col min="12030" max="12030" width="9.875" style="89" customWidth="1"/>
    <col min="12031" max="12031" width="11.875" style="89" customWidth="1"/>
    <col min="12032" max="12032" width="8.875" style="89" customWidth="1"/>
    <col min="12033" max="12033" width="8.75" style="89" customWidth="1"/>
    <col min="12034" max="12034" width="9.875" style="89" customWidth="1"/>
    <col min="12035" max="12035" width="9" style="89" bestFit="1" customWidth="1"/>
    <col min="12036" max="12280" width="9" style="89"/>
    <col min="12281" max="12281" width="5.875" style="89" customWidth="1"/>
    <col min="12282" max="12282" width="9.875" style="89" customWidth="1"/>
    <col min="12283" max="12283" width="9.75" style="89" customWidth="1"/>
    <col min="12284" max="12284" width="15" style="89" customWidth="1"/>
    <col min="12285" max="12285" width="7.25" style="89" customWidth="1"/>
    <col min="12286" max="12286" width="9.875" style="89" customWidth="1"/>
    <col min="12287" max="12287" width="11.875" style="89" customWidth="1"/>
    <col min="12288" max="12288" width="8.875" style="89" customWidth="1"/>
    <col min="12289" max="12289" width="8.75" style="89" customWidth="1"/>
    <col min="12290" max="12290" width="9.875" style="89" customWidth="1"/>
    <col min="12291" max="12291" width="9" style="89" bestFit="1" customWidth="1"/>
    <col min="12292" max="12536" width="9" style="89"/>
    <col min="12537" max="12537" width="5.875" style="89" customWidth="1"/>
    <col min="12538" max="12538" width="9.875" style="89" customWidth="1"/>
    <col min="12539" max="12539" width="9.75" style="89" customWidth="1"/>
    <col min="12540" max="12540" width="15" style="89" customWidth="1"/>
    <col min="12541" max="12541" width="7.25" style="89" customWidth="1"/>
    <col min="12542" max="12542" width="9.875" style="89" customWidth="1"/>
    <col min="12543" max="12543" width="11.875" style="89" customWidth="1"/>
    <col min="12544" max="12544" width="8.875" style="89" customWidth="1"/>
    <col min="12545" max="12545" width="8.75" style="89" customWidth="1"/>
    <col min="12546" max="12546" width="9.875" style="89" customWidth="1"/>
    <col min="12547" max="12547" width="9" style="89" bestFit="1" customWidth="1"/>
    <col min="12548" max="12792" width="9" style="89"/>
    <col min="12793" max="12793" width="5.875" style="89" customWidth="1"/>
    <col min="12794" max="12794" width="9.875" style="89" customWidth="1"/>
    <col min="12795" max="12795" width="9.75" style="89" customWidth="1"/>
    <col min="12796" max="12796" width="15" style="89" customWidth="1"/>
    <col min="12797" max="12797" width="7.25" style="89" customWidth="1"/>
    <col min="12798" max="12798" width="9.875" style="89" customWidth="1"/>
    <col min="12799" max="12799" width="11.875" style="89" customWidth="1"/>
    <col min="12800" max="12800" width="8.875" style="89" customWidth="1"/>
    <col min="12801" max="12801" width="8.75" style="89" customWidth="1"/>
    <col min="12802" max="12802" width="9.875" style="89" customWidth="1"/>
    <col min="12803" max="12803" width="9" style="89" bestFit="1" customWidth="1"/>
    <col min="12804" max="13048" width="9" style="89"/>
    <col min="13049" max="13049" width="5.875" style="89" customWidth="1"/>
    <col min="13050" max="13050" width="9.875" style="89" customWidth="1"/>
    <col min="13051" max="13051" width="9.75" style="89" customWidth="1"/>
    <col min="13052" max="13052" width="15" style="89" customWidth="1"/>
    <col min="13053" max="13053" width="7.25" style="89" customWidth="1"/>
    <col min="13054" max="13054" width="9.875" style="89" customWidth="1"/>
    <col min="13055" max="13055" width="11.875" style="89" customWidth="1"/>
    <col min="13056" max="13056" width="8.875" style="89" customWidth="1"/>
    <col min="13057" max="13057" width="8.75" style="89" customWidth="1"/>
    <col min="13058" max="13058" width="9.875" style="89" customWidth="1"/>
    <col min="13059" max="13059" width="9" style="89" bestFit="1" customWidth="1"/>
    <col min="13060" max="13304" width="9" style="89"/>
    <col min="13305" max="13305" width="5.875" style="89" customWidth="1"/>
    <col min="13306" max="13306" width="9.875" style="89" customWidth="1"/>
    <col min="13307" max="13307" width="9.75" style="89" customWidth="1"/>
    <col min="13308" max="13308" width="15" style="89" customWidth="1"/>
    <col min="13309" max="13309" width="7.25" style="89" customWidth="1"/>
    <col min="13310" max="13310" width="9.875" style="89" customWidth="1"/>
    <col min="13311" max="13311" width="11.875" style="89" customWidth="1"/>
    <col min="13312" max="13312" width="8.875" style="89" customWidth="1"/>
    <col min="13313" max="13313" width="8.75" style="89" customWidth="1"/>
    <col min="13314" max="13314" width="9.875" style="89" customWidth="1"/>
    <col min="13315" max="13315" width="9" style="89" bestFit="1" customWidth="1"/>
    <col min="13316" max="13560" width="9" style="89"/>
    <col min="13561" max="13561" width="5.875" style="89" customWidth="1"/>
    <col min="13562" max="13562" width="9.875" style="89" customWidth="1"/>
    <col min="13563" max="13563" width="9.75" style="89" customWidth="1"/>
    <col min="13564" max="13564" width="15" style="89" customWidth="1"/>
    <col min="13565" max="13565" width="7.25" style="89" customWidth="1"/>
    <col min="13566" max="13566" width="9.875" style="89" customWidth="1"/>
    <col min="13567" max="13567" width="11.875" style="89" customWidth="1"/>
    <col min="13568" max="13568" width="8.875" style="89" customWidth="1"/>
    <col min="13569" max="13569" width="8.75" style="89" customWidth="1"/>
    <col min="13570" max="13570" width="9.875" style="89" customWidth="1"/>
    <col min="13571" max="13571" width="9" style="89" bestFit="1" customWidth="1"/>
    <col min="13572" max="13816" width="9" style="89"/>
    <col min="13817" max="13817" width="5.875" style="89" customWidth="1"/>
    <col min="13818" max="13818" width="9.875" style="89" customWidth="1"/>
    <col min="13819" max="13819" width="9.75" style="89" customWidth="1"/>
    <col min="13820" max="13820" width="15" style="89" customWidth="1"/>
    <col min="13821" max="13821" width="7.25" style="89" customWidth="1"/>
    <col min="13822" max="13822" width="9.875" style="89" customWidth="1"/>
    <col min="13823" max="13823" width="11.875" style="89" customWidth="1"/>
    <col min="13824" max="13824" width="8.875" style="89" customWidth="1"/>
    <col min="13825" max="13825" width="8.75" style="89" customWidth="1"/>
    <col min="13826" max="13826" width="9.875" style="89" customWidth="1"/>
    <col min="13827" max="13827" width="9" style="89" bestFit="1" customWidth="1"/>
    <col min="13828" max="14072" width="9" style="89"/>
    <col min="14073" max="14073" width="5.875" style="89" customWidth="1"/>
    <col min="14074" max="14074" width="9.875" style="89" customWidth="1"/>
    <col min="14075" max="14075" width="9.75" style="89" customWidth="1"/>
    <col min="14076" max="14076" width="15" style="89" customWidth="1"/>
    <col min="14077" max="14077" width="7.25" style="89" customWidth="1"/>
    <col min="14078" max="14078" width="9.875" style="89" customWidth="1"/>
    <col min="14079" max="14079" width="11.875" style="89" customWidth="1"/>
    <col min="14080" max="14080" width="8.875" style="89" customWidth="1"/>
    <col min="14081" max="14081" width="8.75" style="89" customWidth="1"/>
    <col min="14082" max="14082" width="9.875" style="89" customWidth="1"/>
    <col min="14083" max="14083" width="9" style="89" bestFit="1" customWidth="1"/>
    <col min="14084" max="14328" width="9" style="89"/>
    <col min="14329" max="14329" width="5.875" style="89" customWidth="1"/>
    <col min="14330" max="14330" width="9.875" style="89" customWidth="1"/>
    <col min="14331" max="14331" width="9.75" style="89" customWidth="1"/>
    <col min="14332" max="14332" width="15" style="89" customWidth="1"/>
    <col min="14333" max="14333" width="7.25" style="89" customWidth="1"/>
    <col min="14334" max="14334" width="9.875" style="89" customWidth="1"/>
    <col min="14335" max="14335" width="11.875" style="89" customWidth="1"/>
    <col min="14336" max="14336" width="8.875" style="89" customWidth="1"/>
    <col min="14337" max="14337" width="8.75" style="89" customWidth="1"/>
    <col min="14338" max="14338" width="9.875" style="89" customWidth="1"/>
    <col min="14339" max="14339" width="9" style="89" bestFit="1" customWidth="1"/>
    <col min="14340" max="14584" width="9" style="89"/>
    <col min="14585" max="14585" width="5.875" style="89" customWidth="1"/>
    <col min="14586" max="14586" width="9.875" style="89" customWidth="1"/>
    <col min="14587" max="14587" width="9.75" style="89" customWidth="1"/>
    <col min="14588" max="14588" width="15" style="89" customWidth="1"/>
    <col min="14589" max="14589" width="7.25" style="89" customWidth="1"/>
    <col min="14590" max="14590" width="9.875" style="89" customWidth="1"/>
    <col min="14591" max="14591" width="11.875" style="89" customWidth="1"/>
    <col min="14592" max="14592" width="8.875" style="89" customWidth="1"/>
    <col min="14593" max="14593" width="8.75" style="89" customWidth="1"/>
    <col min="14594" max="14594" width="9.875" style="89" customWidth="1"/>
    <col min="14595" max="14595" width="9" style="89" bestFit="1" customWidth="1"/>
    <col min="14596" max="14840" width="9" style="89"/>
    <col min="14841" max="14841" width="5.875" style="89" customWidth="1"/>
    <col min="14842" max="14842" width="9.875" style="89" customWidth="1"/>
    <col min="14843" max="14843" width="9.75" style="89" customWidth="1"/>
    <col min="14844" max="14844" width="15" style="89" customWidth="1"/>
    <col min="14845" max="14845" width="7.25" style="89" customWidth="1"/>
    <col min="14846" max="14846" width="9.875" style="89" customWidth="1"/>
    <col min="14847" max="14847" width="11.875" style="89" customWidth="1"/>
    <col min="14848" max="14848" width="8.875" style="89" customWidth="1"/>
    <col min="14849" max="14849" width="8.75" style="89" customWidth="1"/>
    <col min="14850" max="14850" width="9.875" style="89" customWidth="1"/>
    <col min="14851" max="14851" width="9" style="89" bestFit="1" customWidth="1"/>
    <col min="14852" max="15096" width="9" style="89"/>
    <col min="15097" max="15097" width="5.875" style="89" customWidth="1"/>
    <col min="15098" max="15098" width="9.875" style="89" customWidth="1"/>
    <col min="15099" max="15099" width="9.75" style="89" customWidth="1"/>
    <col min="15100" max="15100" width="15" style="89" customWidth="1"/>
    <col min="15101" max="15101" width="7.25" style="89" customWidth="1"/>
    <col min="15102" max="15102" width="9.875" style="89" customWidth="1"/>
    <col min="15103" max="15103" width="11.875" style="89" customWidth="1"/>
    <col min="15104" max="15104" width="8.875" style="89" customWidth="1"/>
    <col min="15105" max="15105" width="8.75" style="89" customWidth="1"/>
    <col min="15106" max="15106" width="9.875" style="89" customWidth="1"/>
    <col min="15107" max="15107" width="9" style="89" bestFit="1" customWidth="1"/>
    <col min="15108" max="15352" width="9" style="89"/>
    <col min="15353" max="15353" width="5.875" style="89" customWidth="1"/>
    <col min="15354" max="15354" width="9.875" style="89" customWidth="1"/>
    <col min="15355" max="15355" width="9.75" style="89" customWidth="1"/>
    <col min="15356" max="15356" width="15" style="89" customWidth="1"/>
    <col min="15357" max="15357" width="7.25" style="89" customWidth="1"/>
    <col min="15358" max="15358" width="9.875" style="89" customWidth="1"/>
    <col min="15359" max="15359" width="11.875" style="89" customWidth="1"/>
    <col min="15360" max="15360" width="8.875" style="89" customWidth="1"/>
    <col min="15361" max="15361" width="8.75" style="89" customWidth="1"/>
    <col min="15362" max="15362" width="9.875" style="89" customWidth="1"/>
    <col min="15363" max="15363" width="9" style="89" bestFit="1" customWidth="1"/>
    <col min="15364" max="15608" width="9" style="89"/>
    <col min="15609" max="15609" width="5.875" style="89" customWidth="1"/>
    <col min="15610" max="15610" width="9.875" style="89" customWidth="1"/>
    <col min="15611" max="15611" width="9.75" style="89" customWidth="1"/>
    <col min="15612" max="15612" width="15" style="89" customWidth="1"/>
    <col min="15613" max="15613" width="7.25" style="89" customWidth="1"/>
    <col min="15614" max="15614" width="9.875" style="89" customWidth="1"/>
    <col min="15615" max="15615" width="11.875" style="89" customWidth="1"/>
    <col min="15616" max="15616" width="8.875" style="89" customWidth="1"/>
    <col min="15617" max="15617" width="8.75" style="89" customWidth="1"/>
    <col min="15618" max="15618" width="9.875" style="89" customWidth="1"/>
    <col min="15619" max="15619" width="9" style="89" bestFit="1" customWidth="1"/>
    <col min="15620" max="15864" width="9" style="89"/>
    <col min="15865" max="15865" width="5.875" style="89" customWidth="1"/>
    <col min="15866" max="15866" width="9.875" style="89" customWidth="1"/>
    <col min="15867" max="15867" width="9.75" style="89" customWidth="1"/>
    <col min="15868" max="15868" width="15" style="89" customWidth="1"/>
    <col min="15869" max="15869" width="7.25" style="89" customWidth="1"/>
    <col min="15870" max="15870" width="9.875" style="89" customWidth="1"/>
    <col min="15871" max="15871" width="11.875" style="89" customWidth="1"/>
    <col min="15872" max="15872" width="8.875" style="89" customWidth="1"/>
    <col min="15873" max="15873" width="8.75" style="89" customWidth="1"/>
    <col min="15874" max="15874" width="9.875" style="89" customWidth="1"/>
    <col min="15875" max="15875" width="9" style="89" bestFit="1" customWidth="1"/>
    <col min="15876" max="16120" width="9" style="89"/>
    <col min="16121" max="16121" width="5.875" style="89" customWidth="1"/>
    <col min="16122" max="16122" width="9.875" style="89" customWidth="1"/>
    <col min="16123" max="16123" width="9.75" style="89" customWidth="1"/>
    <col min="16124" max="16124" width="15" style="89" customWidth="1"/>
    <col min="16125" max="16125" width="7.25" style="89" customWidth="1"/>
    <col min="16126" max="16126" width="9.875" style="89" customWidth="1"/>
    <col min="16127" max="16127" width="11.875" style="89" customWidth="1"/>
    <col min="16128" max="16128" width="8.875" style="89" customWidth="1"/>
    <col min="16129" max="16129" width="8.75" style="89" customWidth="1"/>
    <col min="16130" max="16130" width="9.875" style="89" customWidth="1"/>
    <col min="16131" max="16131" width="9" style="89" bestFit="1" customWidth="1"/>
    <col min="16132" max="16384" width="9" style="89"/>
  </cols>
  <sheetData>
    <row r="1" spans="1:85" customFormat="1" ht="16.5">
      <c r="H1" s="59"/>
    </row>
    <row r="2" spans="1:85" customFormat="1" ht="16.5">
      <c r="H2" s="59"/>
    </row>
    <row r="3" spans="1:85" customFormat="1" ht="16.5">
      <c r="H3" s="59"/>
    </row>
    <row r="4" spans="1:85" s="68" customFormat="1" ht="30.75" customHeight="1">
      <c r="A4" s="60" t="s">
        <v>66</v>
      </c>
      <c r="B4" s="61" t="s">
        <v>67</v>
      </c>
      <c r="C4" s="61" t="s">
        <v>68</v>
      </c>
      <c r="D4" s="61" t="s">
        <v>69</v>
      </c>
      <c r="E4" s="61" t="s">
        <v>70</v>
      </c>
      <c r="F4" s="60" t="s">
        <v>71</v>
      </c>
      <c r="G4" s="62" t="s">
        <v>72</v>
      </c>
      <c r="H4" s="62" t="s">
        <v>73</v>
      </c>
      <c r="I4" s="63" t="s">
        <v>74</v>
      </c>
      <c r="J4" s="64" t="s">
        <v>75</v>
      </c>
      <c r="K4" s="64" t="s">
        <v>76</v>
      </c>
      <c r="L4" s="64" t="s">
        <v>77</v>
      </c>
      <c r="M4" s="64" t="s">
        <v>78</v>
      </c>
      <c r="N4" s="65" t="s">
        <v>79</v>
      </c>
      <c r="O4" s="66"/>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row>
    <row r="5" spans="1:85" s="76" customFormat="1" ht="20.25" customHeight="1">
      <c r="A5" s="69"/>
      <c r="B5" s="70" t="s">
        <v>80</v>
      </c>
      <c r="C5" s="71" t="s">
        <v>81</v>
      </c>
      <c r="D5" s="71" t="s">
        <v>82</v>
      </c>
      <c r="E5" s="70" t="s">
        <v>83</v>
      </c>
      <c r="F5" s="72" t="s">
        <v>84</v>
      </c>
      <c r="G5" s="73">
        <v>26</v>
      </c>
      <c r="H5" s="74"/>
      <c r="I5" s="75"/>
      <c r="J5" s="75"/>
      <c r="K5" s="75"/>
      <c r="L5" s="75"/>
      <c r="M5" s="75"/>
      <c r="O5" s="77"/>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row>
    <row r="6" spans="1:85" s="76" customFormat="1" ht="20.25" customHeight="1">
      <c r="A6" s="69"/>
      <c r="B6" s="70" t="s">
        <v>85</v>
      </c>
      <c r="C6" s="71" t="s">
        <v>86</v>
      </c>
      <c r="D6" s="71" t="s">
        <v>87</v>
      </c>
      <c r="E6" s="70" t="s">
        <v>88</v>
      </c>
      <c r="F6" s="72" t="s">
        <v>84</v>
      </c>
      <c r="G6" s="75"/>
      <c r="H6" s="74" t="s">
        <v>89</v>
      </c>
      <c r="I6" s="75" t="s">
        <v>89</v>
      </c>
      <c r="J6" s="75" t="s">
        <v>89</v>
      </c>
      <c r="K6" s="75" t="s">
        <v>89</v>
      </c>
      <c r="L6" s="75" t="s">
        <v>89</v>
      </c>
      <c r="M6" s="75" t="s">
        <v>89</v>
      </c>
      <c r="O6" s="77"/>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row>
    <row r="7" spans="1:85" s="76" customFormat="1" ht="20.25" customHeight="1">
      <c r="A7" s="69"/>
      <c r="B7" s="70" t="s">
        <v>90</v>
      </c>
      <c r="C7" s="71" t="s">
        <v>91</v>
      </c>
      <c r="D7" s="71" t="s">
        <v>92</v>
      </c>
      <c r="E7" s="70" t="s">
        <v>93</v>
      </c>
      <c r="F7" s="72" t="s">
        <v>84</v>
      </c>
      <c r="G7" s="73">
        <v>27</v>
      </c>
      <c r="H7" s="74"/>
      <c r="I7" s="75"/>
      <c r="J7" s="75"/>
      <c r="K7" s="75" t="s">
        <v>89</v>
      </c>
      <c r="L7" s="75"/>
      <c r="M7" s="75"/>
      <c r="O7" s="77"/>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row>
    <row r="8" spans="1:85" s="76" customFormat="1" ht="20.25" customHeight="1">
      <c r="A8" s="69"/>
      <c r="B8" s="70" t="s">
        <v>94</v>
      </c>
      <c r="C8" s="71" t="s">
        <v>95</v>
      </c>
      <c r="D8" s="71" t="s">
        <v>96</v>
      </c>
      <c r="E8" s="70" t="s">
        <v>97</v>
      </c>
      <c r="F8" s="72" t="s">
        <v>84</v>
      </c>
      <c r="G8" s="73">
        <v>100</v>
      </c>
      <c r="H8" s="74"/>
      <c r="I8" s="75"/>
      <c r="J8" s="75"/>
      <c r="K8" s="75"/>
      <c r="L8" s="75"/>
      <c r="M8" s="75"/>
      <c r="O8" s="77"/>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row>
    <row r="9" spans="1:85" s="76" customFormat="1" ht="20.25" customHeight="1">
      <c r="A9" s="69"/>
      <c r="B9" s="70" t="s">
        <v>98</v>
      </c>
      <c r="C9" s="71" t="s">
        <v>99</v>
      </c>
      <c r="D9" s="71" t="s">
        <v>100</v>
      </c>
      <c r="E9" s="70" t="s">
        <v>101</v>
      </c>
      <c r="F9" s="72" t="s">
        <v>84</v>
      </c>
      <c r="G9" s="73"/>
      <c r="H9" s="74"/>
      <c r="I9" s="75"/>
      <c r="J9" s="75"/>
      <c r="K9" s="75"/>
      <c r="L9" s="75"/>
      <c r="M9" s="75" t="s">
        <v>89</v>
      </c>
      <c r="O9" s="77"/>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row>
    <row r="10" spans="1:85" s="76" customFormat="1" ht="20.25" customHeight="1">
      <c r="A10" s="69"/>
      <c r="B10" s="70" t="s">
        <v>102</v>
      </c>
      <c r="C10" s="71" t="s">
        <v>103</v>
      </c>
      <c r="D10" s="71" t="s">
        <v>104</v>
      </c>
      <c r="E10" s="70" t="s">
        <v>105</v>
      </c>
      <c r="F10" s="72" t="s">
        <v>84</v>
      </c>
      <c r="G10" s="73">
        <v>13</v>
      </c>
      <c r="H10" s="74"/>
      <c r="I10" s="75"/>
      <c r="J10" s="75"/>
      <c r="K10" s="75"/>
      <c r="L10" s="75"/>
      <c r="M10" s="75"/>
      <c r="O10" s="77"/>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row>
    <row r="11" spans="1:85" s="76" customFormat="1" ht="20.25" customHeight="1">
      <c r="A11" s="69"/>
      <c r="B11" s="70" t="s">
        <v>106</v>
      </c>
      <c r="C11" s="71" t="s">
        <v>107</v>
      </c>
      <c r="D11" s="71" t="s">
        <v>108</v>
      </c>
      <c r="E11" s="70" t="s">
        <v>109</v>
      </c>
      <c r="F11" s="72" t="s">
        <v>84</v>
      </c>
      <c r="G11" s="73">
        <v>40</v>
      </c>
      <c r="H11" s="74"/>
      <c r="I11" s="75"/>
      <c r="J11" s="75" t="s">
        <v>89</v>
      </c>
      <c r="K11" s="75" t="s">
        <v>89</v>
      </c>
      <c r="L11" s="75"/>
      <c r="M11" s="75" t="s">
        <v>89</v>
      </c>
      <c r="O11" s="77"/>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row>
    <row r="12" spans="1:85" s="76" customFormat="1" ht="20.25" customHeight="1">
      <c r="A12" s="69"/>
      <c r="B12" s="70" t="s">
        <v>110</v>
      </c>
      <c r="C12" s="71" t="s">
        <v>111</v>
      </c>
      <c r="D12" s="71" t="s">
        <v>112</v>
      </c>
      <c r="E12" s="70" t="s">
        <v>113</v>
      </c>
      <c r="F12" s="72" t="s">
        <v>84</v>
      </c>
      <c r="G12" s="73">
        <v>22</v>
      </c>
      <c r="H12" s="74"/>
      <c r="I12" s="75"/>
      <c r="J12" s="75"/>
      <c r="K12" s="75"/>
      <c r="L12" s="75"/>
      <c r="M12" s="75"/>
      <c r="O12" s="77"/>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row>
    <row r="13" spans="1:85" s="76" customFormat="1" ht="20.25" customHeight="1">
      <c r="A13" s="69"/>
      <c r="B13" s="70" t="s">
        <v>114</v>
      </c>
      <c r="C13" s="71" t="s">
        <v>115</v>
      </c>
      <c r="D13" s="71" t="s">
        <v>116</v>
      </c>
      <c r="E13" s="70" t="s">
        <v>117</v>
      </c>
      <c r="F13" s="72" t="s">
        <v>84</v>
      </c>
      <c r="G13" s="75"/>
      <c r="H13" s="74"/>
      <c r="I13" s="75" t="s">
        <v>89</v>
      </c>
      <c r="J13" s="75" t="s">
        <v>89</v>
      </c>
      <c r="K13" s="75" t="s">
        <v>89</v>
      </c>
      <c r="L13" s="75"/>
      <c r="M13" s="75" t="s">
        <v>89</v>
      </c>
      <c r="O13" s="77"/>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row>
    <row r="14" spans="1:85" s="76" customFormat="1" ht="20.25" customHeight="1">
      <c r="A14" s="69"/>
      <c r="B14" s="70" t="s">
        <v>118</v>
      </c>
      <c r="C14" s="71" t="s">
        <v>119</v>
      </c>
      <c r="D14" s="71" t="s">
        <v>116</v>
      </c>
      <c r="E14" s="70" t="s">
        <v>120</v>
      </c>
      <c r="F14" s="72" t="s">
        <v>84</v>
      </c>
      <c r="G14" s="73"/>
      <c r="H14" s="74"/>
      <c r="I14" s="75"/>
      <c r="J14" s="75"/>
      <c r="K14" s="75" t="s">
        <v>89</v>
      </c>
      <c r="L14" s="75"/>
      <c r="M14" s="75"/>
      <c r="O14" s="77"/>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row>
    <row r="15" spans="1:85" s="76" customFormat="1" ht="20.25" customHeight="1">
      <c r="A15" s="69"/>
      <c r="B15" s="70" t="s">
        <v>121</v>
      </c>
      <c r="C15" s="71" t="s">
        <v>122</v>
      </c>
      <c r="D15" s="71" t="s">
        <v>123</v>
      </c>
      <c r="E15" s="70" t="s">
        <v>124</v>
      </c>
      <c r="F15" s="72" t="s">
        <v>84</v>
      </c>
      <c r="G15" s="75"/>
      <c r="H15" s="74"/>
      <c r="I15" s="75"/>
      <c r="J15" s="75"/>
      <c r="K15" s="75"/>
      <c r="L15" s="75"/>
      <c r="M15" s="75" t="s">
        <v>89</v>
      </c>
      <c r="O15" s="77"/>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row>
    <row r="16" spans="1:85" s="76" customFormat="1" ht="20.25" customHeight="1">
      <c r="A16" s="69"/>
      <c r="B16" s="70" t="s">
        <v>125</v>
      </c>
      <c r="C16" s="71" t="s">
        <v>126</v>
      </c>
      <c r="D16" s="71" t="s">
        <v>127</v>
      </c>
      <c r="E16" s="70" t="s">
        <v>128</v>
      </c>
      <c r="F16" s="72" t="s">
        <v>84</v>
      </c>
      <c r="G16" s="73">
        <v>68</v>
      </c>
      <c r="H16" s="74"/>
      <c r="I16" s="75"/>
      <c r="J16" s="75"/>
      <c r="K16" s="75" t="s">
        <v>89</v>
      </c>
      <c r="L16" s="75"/>
      <c r="M16" s="75"/>
      <c r="O16" s="77"/>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row>
    <row r="17" spans="1:85" s="76" customFormat="1" ht="20.25" customHeight="1">
      <c r="A17" s="69"/>
      <c r="B17" s="70" t="s">
        <v>129</v>
      </c>
      <c r="C17" s="71" t="s">
        <v>130</v>
      </c>
      <c r="D17" s="71" t="s">
        <v>131</v>
      </c>
      <c r="E17" s="70" t="s">
        <v>132</v>
      </c>
      <c r="F17" s="72" t="s">
        <v>84</v>
      </c>
      <c r="G17" s="73">
        <v>91</v>
      </c>
      <c r="H17" s="74"/>
      <c r="I17" s="75"/>
      <c r="J17" s="75"/>
      <c r="K17" s="75"/>
      <c r="L17" s="75"/>
      <c r="M17" s="75"/>
      <c r="O17" s="77"/>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row>
    <row r="18" spans="1:85" s="76" customFormat="1" ht="20.25" customHeight="1">
      <c r="A18" s="69"/>
      <c r="B18" s="70" t="s">
        <v>133</v>
      </c>
      <c r="C18" s="71" t="s">
        <v>134</v>
      </c>
      <c r="D18" s="71" t="s">
        <v>135</v>
      </c>
      <c r="E18" s="70" t="s">
        <v>136</v>
      </c>
      <c r="F18" s="72" t="s">
        <v>84</v>
      </c>
      <c r="G18" s="73">
        <v>18</v>
      </c>
      <c r="H18" s="74"/>
      <c r="I18" s="75"/>
      <c r="J18" s="75"/>
      <c r="K18" s="75" t="s">
        <v>89</v>
      </c>
      <c r="L18" s="75"/>
      <c r="M18" s="75"/>
      <c r="O18" s="77"/>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row>
    <row r="19" spans="1:85" s="76" customFormat="1" ht="20.25" customHeight="1">
      <c r="A19" s="69"/>
      <c r="B19" s="70" t="s">
        <v>137</v>
      </c>
      <c r="C19" s="71" t="s">
        <v>138</v>
      </c>
      <c r="D19" s="71" t="s">
        <v>139</v>
      </c>
      <c r="E19" s="70" t="s">
        <v>140</v>
      </c>
      <c r="F19" s="72" t="s">
        <v>84</v>
      </c>
      <c r="G19" s="73"/>
      <c r="H19" s="74"/>
      <c r="I19" s="75"/>
      <c r="J19" s="75"/>
      <c r="K19" s="75"/>
      <c r="L19" s="75"/>
      <c r="M19" s="75"/>
      <c r="O19" s="77"/>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row>
    <row r="20" spans="1:85" s="76" customFormat="1" ht="20.25" customHeight="1">
      <c r="A20" s="69"/>
      <c r="B20" s="70" t="s">
        <v>141</v>
      </c>
      <c r="C20" s="71" t="s">
        <v>142</v>
      </c>
      <c r="D20" s="71" t="s">
        <v>143</v>
      </c>
      <c r="E20" s="70" t="s">
        <v>144</v>
      </c>
      <c r="F20" s="72" t="s">
        <v>84</v>
      </c>
      <c r="G20" s="73">
        <v>42</v>
      </c>
      <c r="H20" s="75"/>
      <c r="I20" s="75"/>
      <c r="J20" s="75" t="s">
        <v>89</v>
      </c>
      <c r="K20" s="75"/>
      <c r="L20" s="75"/>
      <c r="M20" s="75"/>
      <c r="O20" s="77"/>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row>
    <row r="21" spans="1:85" s="76" customFormat="1" ht="20.25" customHeight="1">
      <c r="A21" s="69"/>
      <c r="B21" s="70" t="s">
        <v>145</v>
      </c>
      <c r="C21" s="71" t="s">
        <v>146</v>
      </c>
      <c r="D21" s="71" t="s">
        <v>147</v>
      </c>
      <c r="E21" s="70" t="s">
        <v>148</v>
      </c>
      <c r="F21" s="72" t="s">
        <v>84</v>
      </c>
      <c r="G21" s="73">
        <v>11</v>
      </c>
      <c r="H21" s="75"/>
      <c r="I21" s="75"/>
      <c r="J21" s="75"/>
      <c r="K21" s="75"/>
      <c r="L21" s="75"/>
      <c r="M21" s="75"/>
      <c r="O21" s="77"/>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row>
    <row r="22" spans="1:85" s="81" customFormat="1">
      <c r="A22" s="79"/>
      <c r="B22" s="80"/>
      <c r="F22" s="79"/>
      <c r="G22" s="80"/>
      <c r="H22" s="80"/>
      <c r="I22" s="80"/>
      <c r="J22" s="80"/>
      <c r="K22" s="80"/>
      <c r="L22" s="80"/>
      <c r="M22" s="80"/>
    </row>
    <row r="23" spans="1:85" s="81" customFormat="1">
      <c r="A23" s="79"/>
      <c r="B23" s="80"/>
      <c r="F23" s="79"/>
      <c r="G23" s="80"/>
      <c r="H23" s="80"/>
      <c r="I23" s="80"/>
      <c r="J23" s="80"/>
      <c r="K23" s="80"/>
      <c r="L23" s="80"/>
      <c r="M23" s="80"/>
    </row>
    <row r="24" spans="1:85" s="81" customFormat="1">
      <c r="A24" s="79"/>
      <c r="B24" s="80"/>
      <c r="F24" s="79"/>
      <c r="G24" s="80"/>
      <c r="H24" s="80"/>
      <c r="I24" s="80"/>
      <c r="J24" s="80"/>
      <c r="K24" s="80"/>
      <c r="L24" s="80"/>
      <c r="M24" s="80"/>
    </row>
    <row r="25" spans="1:85" s="81" customFormat="1">
      <c r="A25" s="79"/>
      <c r="B25" s="80"/>
      <c r="F25" s="79"/>
      <c r="G25" s="80"/>
      <c r="H25" s="80"/>
      <c r="I25" s="80"/>
      <c r="J25" s="80"/>
      <c r="K25" s="80"/>
      <c r="L25" s="80"/>
      <c r="M25" s="80"/>
    </row>
    <row r="26" spans="1:85" s="81" customFormat="1">
      <c r="A26" s="79"/>
      <c r="B26" s="80"/>
      <c r="F26" s="79"/>
      <c r="G26" s="80"/>
      <c r="H26" s="80"/>
      <c r="I26" s="80"/>
      <c r="J26" s="80"/>
      <c r="K26" s="80"/>
      <c r="L26" s="80"/>
      <c r="M26" s="80"/>
    </row>
    <row r="27" spans="1:85" s="81" customFormat="1">
      <c r="A27" s="79"/>
      <c r="B27" s="80"/>
      <c r="F27" s="79"/>
      <c r="G27" s="80"/>
      <c r="H27" s="80"/>
      <c r="I27" s="80"/>
      <c r="J27" s="80"/>
      <c r="K27" s="80"/>
      <c r="L27" s="80"/>
      <c r="M27" s="80"/>
    </row>
    <row r="28" spans="1:85" s="81" customFormat="1">
      <c r="A28" s="79"/>
      <c r="B28" s="80"/>
      <c r="F28" s="79"/>
      <c r="G28" s="80"/>
      <c r="H28" s="80"/>
      <c r="I28" s="80"/>
      <c r="J28" s="80"/>
      <c r="K28" s="80"/>
      <c r="L28" s="80"/>
      <c r="M28" s="80"/>
    </row>
    <row r="29" spans="1:85" s="81" customFormat="1">
      <c r="A29" s="79"/>
      <c r="B29" s="80"/>
      <c r="F29" s="79"/>
      <c r="G29" s="80"/>
      <c r="H29" s="80"/>
      <c r="I29" s="80"/>
      <c r="J29" s="80"/>
      <c r="K29" s="80"/>
      <c r="L29" s="80"/>
      <c r="M29" s="80"/>
    </row>
    <row r="30" spans="1:85" s="81" customFormat="1">
      <c r="A30" s="79"/>
      <c r="B30" s="80"/>
      <c r="F30" s="79"/>
      <c r="G30" s="80"/>
      <c r="H30" s="80"/>
      <c r="I30" s="80"/>
      <c r="J30" s="80"/>
      <c r="K30" s="80"/>
      <c r="L30" s="80"/>
      <c r="M30" s="80"/>
    </row>
    <row r="31" spans="1:85" s="81" customFormat="1">
      <c r="A31" s="79"/>
      <c r="B31" s="80"/>
      <c r="F31" s="79"/>
      <c r="G31" s="80"/>
      <c r="H31" s="80"/>
      <c r="I31" s="80"/>
      <c r="J31" s="80"/>
      <c r="K31" s="80"/>
      <c r="L31" s="80"/>
      <c r="M31" s="80"/>
    </row>
    <row r="32" spans="1:85" s="81" customFormat="1">
      <c r="A32" s="79"/>
      <c r="B32" s="80"/>
      <c r="F32" s="79"/>
      <c r="G32" s="80"/>
      <c r="H32" s="80"/>
      <c r="I32" s="80"/>
      <c r="J32" s="80"/>
      <c r="K32" s="80"/>
      <c r="L32" s="80"/>
      <c r="M32" s="80"/>
    </row>
    <row r="33" spans="1:13" s="81" customFormat="1">
      <c r="A33" s="79"/>
      <c r="B33" s="80"/>
      <c r="F33" s="79"/>
      <c r="G33" s="80"/>
      <c r="H33" s="80"/>
      <c r="I33" s="80"/>
      <c r="J33" s="80"/>
      <c r="K33" s="80"/>
      <c r="L33" s="80"/>
      <c r="M33" s="80"/>
    </row>
    <row r="34" spans="1:13" s="81" customFormat="1">
      <c r="A34" s="79"/>
      <c r="B34" s="80"/>
      <c r="F34" s="79"/>
      <c r="G34" s="80"/>
      <c r="H34" s="80"/>
      <c r="I34" s="80"/>
      <c r="J34" s="80"/>
      <c r="K34" s="80"/>
      <c r="L34" s="80"/>
      <c r="M34" s="80"/>
    </row>
    <row r="35" spans="1:13" s="81" customFormat="1">
      <c r="A35" s="79"/>
      <c r="B35" s="80"/>
      <c r="F35" s="79"/>
      <c r="G35" s="80"/>
      <c r="H35" s="80"/>
      <c r="I35" s="80"/>
      <c r="J35" s="80"/>
      <c r="K35" s="80"/>
      <c r="L35" s="80"/>
      <c r="M35" s="80"/>
    </row>
    <row r="36" spans="1:13" s="81" customFormat="1">
      <c r="A36" s="79"/>
      <c r="B36" s="80"/>
      <c r="F36" s="79"/>
      <c r="G36" s="80"/>
      <c r="H36" s="80"/>
      <c r="I36" s="80"/>
      <c r="J36" s="80"/>
      <c r="K36" s="80"/>
      <c r="L36" s="80"/>
      <c r="M36" s="80"/>
    </row>
    <row r="37" spans="1:13" s="81" customFormat="1">
      <c r="A37" s="79"/>
      <c r="B37" s="80"/>
      <c r="F37" s="79"/>
      <c r="G37" s="80"/>
      <c r="H37" s="80"/>
      <c r="I37" s="80"/>
      <c r="J37" s="80"/>
      <c r="K37" s="80"/>
      <c r="L37" s="80"/>
      <c r="M37" s="80"/>
    </row>
    <row r="38" spans="1:13" s="81" customFormat="1">
      <c r="A38" s="79"/>
      <c r="B38" s="80"/>
      <c r="F38" s="79"/>
      <c r="G38" s="80"/>
      <c r="H38" s="80"/>
      <c r="I38" s="80"/>
      <c r="J38" s="80"/>
      <c r="K38" s="80"/>
      <c r="L38" s="80"/>
      <c r="M38" s="80"/>
    </row>
    <row r="39" spans="1:13" s="81" customFormat="1">
      <c r="A39" s="79"/>
      <c r="B39" s="80"/>
      <c r="F39" s="79"/>
      <c r="G39" s="80"/>
      <c r="H39" s="80"/>
      <c r="I39" s="80"/>
      <c r="J39" s="80"/>
      <c r="K39" s="80"/>
      <c r="L39" s="80"/>
      <c r="M39" s="80"/>
    </row>
    <row r="40" spans="1:13" s="81" customFormat="1">
      <c r="A40" s="79"/>
      <c r="B40" s="80"/>
      <c r="F40" s="79"/>
      <c r="G40" s="80"/>
      <c r="H40" s="80"/>
      <c r="I40" s="80"/>
      <c r="J40" s="80"/>
      <c r="K40" s="80"/>
      <c r="L40" s="80"/>
      <c r="M40" s="80"/>
    </row>
    <row r="41" spans="1:13" s="81" customFormat="1">
      <c r="A41" s="79"/>
      <c r="B41" s="80"/>
      <c r="F41" s="79"/>
      <c r="G41" s="80"/>
      <c r="H41" s="80"/>
      <c r="I41" s="80"/>
      <c r="J41" s="80"/>
      <c r="K41" s="80"/>
      <c r="L41" s="80"/>
      <c r="M41" s="80"/>
    </row>
    <row r="42" spans="1:13" s="81" customFormat="1">
      <c r="A42" s="79"/>
      <c r="B42" s="80"/>
      <c r="F42" s="79"/>
      <c r="G42" s="80"/>
      <c r="H42" s="80"/>
      <c r="I42" s="80"/>
      <c r="J42" s="80"/>
      <c r="K42" s="80"/>
      <c r="L42" s="80"/>
      <c r="M42" s="80"/>
    </row>
    <row r="43" spans="1:13" s="81" customFormat="1">
      <c r="A43" s="79"/>
      <c r="B43" s="80"/>
      <c r="F43" s="79"/>
      <c r="G43" s="80"/>
      <c r="H43" s="80"/>
      <c r="I43" s="80"/>
      <c r="J43" s="80"/>
      <c r="K43" s="80"/>
      <c r="L43" s="80"/>
      <c r="M43" s="80"/>
    </row>
    <row r="44" spans="1:13" s="81" customFormat="1">
      <c r="A44" s="79"/>
      <c r="B44" s="80"/>
      <c r="F44" s="79"/>
      <c r="G44" s="80"/>
      <c r="H44" s="80"/>
      <c r="I44" s="80"/>
      <c r="J44" s="80"/>
      <c r="K44" s="80"/>
      <c r="L44" s="80"/>
      <c r="M44" s="80"/>
    </row>
    <row r="45" spans="1:13" s="81" customFormat="1">
      <c r="A45" s="79"/>
      <c r="B45" s="80"/>
      <c r="F45" s="79"/>
      <c r="G45" s="80"/>
      <c r="H45" s="80"/>
      <c r="I45" s="80"/>
      <c r="J45" s="80"/>
      <c r="K45" s="80"/>
      <c r="L45" s="80"/>
      <c r="M45" s="80"/>
    </row>
    <row r="46" spans="1:13" s="81" customFormat="1">
      <c r="A46" s="79"/>
      <c r="B46" s="80"/>
      <c r="F46" s="79"/>
      <c r="G46" s="80"/>
      <c r="H46" s="80"/>
      <c r="I46" s="80"/>
      <c r="J46" s="80"/>
      <c r="K46" s="80"/>
      <c r="L46" s="80"/>
      <c r="M46" s="80"/>
    </row>
    <row r="47" spans="1:13" s="81" customFormat="1">
      <c r="A47" s="79"/>
      <c r="B47" s="80"/>
      <c r="F47" s="79"/>
      <c r="G47" s="80"/>
      <c r="H47" s="80"/>
      <c r="I47" s="80"/>
      <c r="J47" s="80"/>
      <c r="K47" s="80"/>
      <c r="L47" s="80"/>
      <c r="M47" s="80"/>
    </row>
    <row r="48" spans="1:13" s="81" customFormat="1">
      <c r="A48" s="79"/>
      <c r="B48" s="80"/>
      <c r="F48" s="79"/>
      <c r="G48" s="80"/>
      <c r="H48" s="80"/>
      <c r="I48" s="80"/>
      <c r="J48" s="80"/>
      <c r="K48" s="80"/>
      <c r="L48" s="80"/>
      <c r="M48" s="80"/>
    </row>
    <row r="49" spans="1:13" s="81" customFormat="1">
      <c r="A49" s="79"/>
      <c r="B49" s="80"/>
      <c r="F49" s="79"/>
      <c r="G49" s="80"/>
      <c r="H49" s="80"/>
      <c r="I49" s="80"/>
      <c r="J49" s="80"/>
      <c r="K49" s="80"/>
      <c r="L49" s="80"/>
      <c r="M49" s="80"/>
    </row>
    <row r="50" spans="1:13" s="81" customFormat="1">
      <c r="A50" s="79"/>
      <c r="B50" s="80"/>
      <c r="F50" s="79"/>
      <c r="G50" s="80"/>
      <c r="H50" s="80"/>
      <c r="I50" s="80"/>
      <c r="J50" s="80"/>
      <c r="K50" s="80"/>
      <c r="L50" s="80"/>
      <c r="M50" s="80"/>
    </row>
    <row r="51" spans="1:13" s="81" customFormat="1">
      <c r="A51" s="79"/>
      <c r="B51" s="80"/>
      <c r="F51" s="79"/>
      <c r="G51" s="80"/>
      <c r="H51" s="80"/>
      <c r="I51" s="80"/>
      <c r="J51" s="80"/>
      <c r="K51" s="80"/>
      <c r="L51" s="80"/>
      <c r="M51" s="80"/>
    </row>
    <row r="52" spans="1:13" s="81" customFormat="1">
      <c r="A52" s="79"/>
      <c r="B52" s="80"/>
      <c r="F52" s="79"/>
      <c r="G52" s="80"/>
      <c r="H52" s="80"/>
      <c r="I52" s="80"/>
      <c r="J52" s="80"/>
      <c r="K52" s="80"/>
      <c r="L52" s="80"/>
      <c r="M52" s="80"/>
    </row>
    <row r="53" spans="1:13" s="81" customFormat="1">
      <c r="A53" s="79"/>
      <c r="B53" s="80"/>
      <c r="F53" s="79"/>
      <c r="G53" s="80"/>
      <c r="H53" s="80"/>
      <c r="I53" s="80"/>
      <c r="J53" s="80"/>
      <c r="K53" s="80"/>
      <c r="L53" s="80"/>
      <c r="M53" s="80"/>
    </row>
    <row r="54" spans="1:13" s="81" customFormat="1">
      <c r="A54" s="79"/>
      <c r="B54" s="80"/>
      <c r="F54" s="79"/>
      <c r="G54" s="80"/>
      <c r="H54" s="80"/>
      <c r="I54" s="80"/>
      <c r="J54" s="80"/>
      <c r="K54" s="80"/>
      <c r="L54" s="80"/>
      <c r="M54" s="80"/>
    </row>
    <row r="55" spans="1:13" s="81" customFormat="1">
      <c r="A55" s="79"/>
      <c r="B55" s="80"/>
      <c r="F55" s="79"/>
      <c r="G55" s="80"/>
      <c r="H55" s="80"/>
      <c r="I55" s="80"/>
      <c r="J55" s="80"/>
      <c r="K55" s="80"/>
      <c r="L55" s="80"/>
      <c r="M55" s="80"/>
    </row>
    <row r="56" spans="1:13" s="81" customFormat="1">
      <c r="A56" s="79"/>
      <c r="B56" s="80"/>
      <c r="F56" s="79"/>
      <c r="G56" s="80"/>
      <c r="H56" s="80"/>
      <c r="I56" s="80"/>
      <c r="J56" s="80"/>
      <c r="K56" s="80"/>
      <c r="L56" s="80"/>
      <c r="M56" s="80"/>
    </row>
    <row r="57" spans="1:13" s="81" customFormat="1">
      <c r="A57" s="79"/>
      <c r="B57" s="80"/>
      <c r="F57" s="79"/>
      <c r="G57" s="80"/>
      <c r="H57" s="80"/>
      <c r="I57" s="80"/>
      <c r="J57" s="80"/>
      <c r="K57" s="80"/>
      <c r="L57" s="80"/>
      <c r="M57" s="80"/>
    </row>
    <row r="58" spans="1:13" s="81" customFormat="1">
      <c r="A58" s="79"/>
      <c r="B58" s="80"/>
      <c r="F58" s="79"/>
      <c r="G58" s="80"/>
      <c r="H58" s="80"/>
      <c r="I58" s="80"/>
      <c r="J58" s="80"/>
      <c r="K58" s="80"/>
      <c r="L58" s="80"/>
      <c r="M58" s="80"/>
    </row>
    <row r="59" spans="1:13" s="81" customFormat="1">
      <c r="A59" s="79"/>
      <c r="B59" s="80"/>
      <c r="F59" s="79"/>
      <c r="G59" s="80"/>
      <c r="H59" s="80"/>
      <c r="I59" s="80"/>
      <c r="J59" s="80"/>
      <c r="K59" s="80"/>
      <c r="L59" s="80"/>
      <c r="M59" s="80"/>
    </row>
    <row r="60" spans="1:13" s="81" customFormat="1">
      <c r="A60" s="79"/>
      <c r="B60" s="80"/>
      <c r="F60" s="79"/>
      <c r="G60" s="80"/>
      <c r="H60" s="80"/>
      <c r="I60" s="80"/>
      <c r="J60" s="80"/>
      <c r="K60" s="80"/>
      <c r="L60" s="80"/>
      <c r="M60" s="80"/>
    </row>
    <row r="61" spans="1:13" s="81" customFormat="1">
      <c r="A61" s="79"/>
      <c r="B61" s="80"/>
      <c r="F61" s="79"/>
      <c r="G61" s="80"/>
      <c r="H61" s="80"/>
      <c r="I61" s="80"/>
      <c r="J61" s="80"/>
      <c r="K61" s="80"/>
      <c r="L61" s="80"/>
      <c r="M61" s="80"/>
    </row>
    <row r="62" spans="1:13" s="81" customFormat="1">
      <c r="A62" s="79"/>
      <c r="B62" s="80"/>
      <c r="F62" s="79"/>
      <c r="G62" s="80"/>
      <c r="H62" s="80"/>
      <c r="I62" s="80"/>
      <c r="J62" s="80"/>
      <c r="K62" s="80"/>
      <c r="L62" s="80"/>
      <c r="M62" s="80"/>
    </row>
    <row r="63" spans="1:13" s="81" customFormat="1">
      <c r="A63" s="79"/>
      <c r="B63" s="80"/>
      <c r="F63" s="79"/>
      <c r="G63" s="80"/>
      <c r="H63" s="80"/>
      <c r="I63" s="80"/>
      <c r="J63" s="80"/>
      <c r="K63" s="80"/>
      <c r="L63" s="80"/>
      <c r="M63" s="80"/>
    </row>
    <row r="64" spans="1:13" s="81" customFormat="1">
      <c r="A64" s="79"/>
      <c r="B64" s="80"/>
      <c r="F64" s="79"/>
      <c r="G64" s="80"/>
      <c r="H64" s="80"/>
      <c r="I64" s="80"/>
      <c r="J64" s="80"/>
      <c r="K64" s="80"/>
      <c r="L64" s="80"/>
      <c r="M64" s="80"/>
    </row>
    <row r="65" spans="1:13" s="81" customFormat="1">
      <c r="A65" s="79"/>
      <c r="B65" s="80"/>
      <c r="F65" s="79"/>
      <c r="G65" s="80"/>
      <c r="H65" s="80"/>
      <c r="I65" s="80"/>
      <c r="J65" s="80"/>
      <c r="K65" s="80"/>
      <c r="L65" s="80"/>
      <c r="M65" s="80"/>
    </row>
    <row r="66" spans="1:13" s="81" customFormat="1">
      <c r="A66" s="79"/>
      <c r="B66" s="80"/>
      <c r="F66" s="79"/>
      <c r="G66" s="80"/>
      <c r="H66" s="80"/>
      <c r="I66" s="80"/>
      <c r="J66" s="80"/>
      <c r="K66" s="80"/>
      <c r="L66" s="80"/>
      <c r="M66" s="80"/>
    </row>
    <row r="67" spans="1:13" s="81" customFormat="1">
      <c r="A67" s="79"/>
      <c r="B67" s="80"/>
      <c r="F67" s="79"/>
      <c r="G67" s="80"/>
      <c r="H67" s="80"/>
      <c r="I67" s="80"/>
      <c r="J67" s="80"/>
      <c r="K67" s="80"/>
      <c r="L67" s="80"/>
      <c r="M67" s="80"/>
    </row>
    <row r="68" spans="1:13" s="81" customFormat="1">
      <c r="A68" s="79"/>
      <c r="B68" s="80"/>
      <c r="F68" s="79"/>
      <c r="G68" s="80"/>
      <c r="H68" s="80"/>
      <c r="I68" s="80"/>
      <c r="J68" s="80"/>
      <c r="K68" s="80"/>
      <c r="L68" s="80"/>
      <c r="M68" s="80"/>
    </row>
    <row r="69" spans="1:13" s="81" customFormat="1">
      <c r="A69" s="79"/>
      <c r="B69" s="80"/>
      <c r="F69" s="79"/>
      <c r="G69" s="80"/>
      <c r="H69" s="80"/>
      <c r="I69" s="80"/>
      <c r="J69" s="80"/>
      <c r="K69" s="80"/>
      <c r="L69" s="80"/>
      <c r="M69" s="80"/>
    </row>
    <row r="70" spans="1:13" s="81" customFormat="1">
      <c r="A70" s="79"/>
      <c r="B70" s="80"/>
      <c r="F70" s="79"/>
      <c r="G70" s="80"/>
      <c r="H70" s="80"/>
      <c r="I70" s="80"/>
      <c r="J70" s="80"/>
      <c r="K70" s="80"/>
      <c r="L70" s="80"/>
      <c r="M70" s="80"/>
    </row>
    <row r="71" spans="1:13" s="81" customFormat="1">
      <c r="A71" s="79"/>
      <c r="B71" s="80"/>
      <c r="F71" s="79"/>
      <c r="G71" s="80"/>
      <c r="H71" s="80"/>
      <c r="I71" s="80"/>
      <c r="J71" s="80"/>
      <c r="K71" s="80"/>
      <c r="L71" s="80"/>
      <c r="M71" s="80"/>
    </row>
    <row r="72" spans="1:13" s="81" customFormat="1">
      <c r="A72" s="79"/>
      <c r="B72" s="80"/>
      <c r="F72" s="79"/>
      <c r="G72" s="80"/>
      <c r="H72" s="80"/>
      <c r="I72" s="80"/>
      <c r="J72" s="80"/>
      <c r="K72" s="80"/>
      <c r="L72" s="80"/>
      <c r="M72" s="80"/>
    </row>
    <row r="73" spans="1:13" s="81" customFormat="1">
      <c r="A73" s="79"/>
      <c r="B73" s="80"/>
      <c r="F73" s="79"/>
      <c r="G73" s="80"/>
      <c r="H73" s="80"/>
      <c r="I73" s="80"/>
      <c r="J73" s="80"/>
      <c r="K73" s="80"/>
      <c r="L73" s="80"/>
      <c r="M73" s="80"/>
    </row>
    <row r="74" spans="1:13" s="81" customFormat="1">
      <c r="A74" s="79"/>
      <c r="B74" s="80"/>
      <c r="F74" s="79"/>
      <c r="G74" s="80"/>
      <c r="H74" s="80"/>
      <c r="I74" s="80"/>
      <c r="J74" s="80"/>
      <c r="K74" s="80"/>
      <c r="L74" s="80"/>
      <c r="M74" s="80"/>
    </row>
    <row r="75" spans="1:13" s="81" customFormat="1">
      <c r="A75" s="79"/>
      <c r="B75" s="80"/>
      <c r="F75" s="79"/>
      <c r="G75" s="80"/>
      <c r="H75" s="80"/>
      <c r="I75" s="80"/>
      <c r="J75" s="80"/>
      <c r="K75" s="80"/>
      <c r="L75" s="80"/>
      <c r="M75" s="80"/>
    </row>
    <row r="76" spans="1:13" s="81" customFormat="1">
      <c r="A76" s="79"/>
      <c r="B76" s="80"/>
      <c r="F76" s="79"/>
      <c r="G76" s="80"/>
      <c r="H76" s="80"/>
      <c r="I76" s="80"/>
      <c r="J76" s="80"/>
      <c r="K76" s="80"/>
      <c r="L76" s="80"/>
      <c r="M76" s="80"/>
    </row>
    <row r="77" spans="1:13" s="81" customFormat="1">
      <c r="A77" s="79"/>
      <c r="B77" s="80"/>
      <c r="F77" s="79"/>
      <c r="G77" s="80"/>
      <c r="H77" s="80"/>
      <c r="I77" s="80"/>
      <c r="J77" s="80"/>
      <c r="K77" s="80"/>
      <c r="L77" s="80"/>
      <c r="M77" s="80"/>
    </row>
    <row r="78" spans="1:13" s="81" customFormat="1">
      <c r="A78" s="79"/>
      <c r="B78" s="80"/>
      <c r="F78" s="79"/>
      <c r="G78" s="80"/>
      <c r="H78" s="80"/>
      <c r="I78" s="80"/>
      <c r="J78" s="80"/>
      <c r="K78" s="80"/>
      <c r="L78" s="80"/>
      <c r="M78" s="80"/>
    </row>
    <row r="79" spans="1:13" s="81" customFormat="1">
      <c r="A79" s="79"/>
      <c r="B79" s="80"/>
      <c r="F79" s="79"/>
      <c r="G79" s="80"/>
      <c r="H79" s="80"/>
      <c r="I79" s="80"/>
      <c r="J79" s="80"/>
      <c r="K79" s="80"/>
      <c r="L79" s="80"/>
      <c r="M79" s="80"/>
    </row>
    <row r="80" spans="1:13" s="81" customFormat="1">
      <c r="A80" s="79"/>
      <c r="B80" s="80"/>
      <c r="F80" s="79"/>
      <c r="G80" s="80"/>
      <c r="H80" s="80"/>
      <c r="I80" s="80"/>
      <c r="J80" s="80"/>
      <c r="K80" s="80"/>
      <c r="L80" s="80"/>
      <c r="M80" s="80"/>
    </row>
    <row r="81" spans="1:13" s="81" customFormat="1">
      <c r="A81" s="79"/>
      <c r="B81" s="80"/>
      <c r="F81" s="79"/>
      <c r="G81" s="80"/>
      <c r="H81" s="80"/>
      <c r="I81" s="80"/>
      <c r="J81" s="80"/>
      <c r="K81" s="80"/>
      <c r="L81" s="80"/>
      <c r="M81" s="80"/>
    </row>
    <row r="82" spans="1:13" s="81" customFormat="1">
      <c r="A82" s="79"/>
      <c r="B82" s="80"/>
      <c r="F82" s="79"/>
      <c r="G82" s="80"/>
      <c r="H82" s="80"/>
      <c r="I82" s="80"/>
      <c r="J82" s="80"/>
      <c r="K82" s="80"/>
      <c r="L82" s="80"/>
      <c r="M82" s="80"/>
    </row>
    <row r="83" spans="1:13" s="81" customFormat="1">
      <c r="A83" s="79"/>
      <c r="B83" s="80"/>
      <c r="F83" s="79"/>
      <c r="G83" s="80"/>
      <c r="H83" s="80"/>
      <c r="I83" s="80"/>
      <c r="J83" s="80"/>
      <c r="K83" s="80"/>
      <c r="L83" s="80"/>
      <c r="M83" s="80"/>
    </row>
    <row r="84" spans="1:13" s="81" customFormat="1">
      <c r="A84" s="79"/>
      <c r="B84" s="80"/>
      <c r="F84" s="79"/>
      <c r="G84" s="80"/>
      <c r="H84" s="80"/>
      <c r="I84" s="80"/>
      <c r="J84" s="80"/>
      <c r="K84" s="80"/>
      <c r="L84" s="80"/>
      <c r="M84" s="80"/>
    </row>
    <row r="85" spans="1:13" s="81" customFormat="1">
      <c r="A85" s="79"/>
      <c r="B85" s="80"/>
      <c r="F85" s="79"/>
      <c r="G85" s="80"/>
      <c r="H85" s="80"/>
      <c r="I85" s="80"/>
      <c r="J85" s="80"/>
      <c r="K85" s="80"/>
      <c r="L85" s="80"/>
      <c r="M85" s="80"/>
    </row>
    <row r="86" spans="1:13" s="81" customFormat="1">
      <c r="A86" s="79"/>
      <c r="B86" s="80"/>
      <c r="F86" s="79"/>
      <c r="G86" s="80"/>
      <c r="H86" s="80"/>
      <c r="I86" s="80"/>
      <c r="J86" s="80"/>
      <c r="K86" s="80"/>
      <c r="L86" s="80"/>
      <c r="M86" s="80"/>
    </row>
    <row r="87" spans="1:13" s="81" customFormat="1">
      <c r="A87" s="79"/>
      <c r="B87" s="80"/>
      <c r="F87" s="79"/>
      <c r="G87" s="80"/>
      <c r="H87" s="80"/>
      <c r="I87" s="80"/>
      <c r="J87" s="80"/>
      <c r="K87" s="80"/>
      <c r="L87" s="80"/>
      <c r="M87" s="80"/>
    </row>
    <row r="88" spans="1:13" s="81" customFormat="1">
      <c r="A88" s="79"/>
      <c r="B88" s="80"/>
      <c r="F88" s="79"/>
      <c r="G88" s="80"/>
      <c r="H88" s="80"/>
      <c r="I88" s="80"/>
      <c r="J88" s="80"/>
      <c r="K88" s="80"/>
      <c r="L88" s="80"/>
      <c r="M88" s="80"/>
    </row>
    <row r="89" spans="1:13" s="81" customFormat="1">
      <c r="A89" s="79"/>
      <c r="B89" s="80"/>
      <c r="F89" s="79"/>
      <c r="G89" s="80"/>
      <c r="H89" s="80"/>
      <c r="I89" s="80"/>
      <c r="J89" s="80"/>
      <c r="K89" s="80"/>
      <c r="L89" s="80"/>
      <c r="M89" s="80"/>
    </row>
    <row r="90" spans="1:13" s="81" customFormat="1">
      <c r="A90" s="79"/>
      <c r="B90" s="80"/>
      <c r="F90" s="79"/>
      <c r="G90" s="80"/>
      <c r="H90" s="80"/>
      <c r="I90" s="80"/>
      <c r="J90" s="80"/>
      <c r="K90" s="80"/>
      <c r="L90" s="80"/>
      <c r="M90" s="80"/>
    </row>
    <row r="91" spans="1:13" s="81" customFormat="1">
      <c r="A91" s="79"/>
      <c r="B91" s="80"/>
      <c r="F91" s="79"/>
      <c r="G91" s="80"/>
      <c r="H91" s="80"/>
      <c r="I91" s="80"/>
      <c r="J91" s="80"/>
      <c r="K91" s="80"/>
      <c r="L91" s="80"/>
      <c r="M91" s="80"/>
    </row>
    <row r="92" spans="1:13" s="81" customFormat="1">
      <c r="A92" s="79"/>
      <c r="B92" s="80"/>
      <c r="F92" s="79"/>
      <c r="G92" s="80"/>
      <c r="H92" s="80"/>
      <c r="I92" s="80"/>
      <c r="J92" s="80"/>
      <c r="K92" s="80"/>
      <c r="L92" s="80"/>
      <c r="M92" s="80"/>
    </row>
    <row r="93" spans="1:13" s="81" customFormat="1">
      <c r="A93" s="79"/>
      <c r="B93" s="80"/>
      <c r="F93" s="79"/>
      <c r="G93" s="80"/>
      <c r="H93" s="80"/>
      <c r="I93" s="80"/>
      <c r="J93" s="80"/>
      <c r="K93" s="80"/>
      <c r="L93" s="80"/>
      <c r="M93" s="80"/>
    </row>
    <row r="94" spans="1:13" s="81" customFormat="1">
      <c r="A94" s="79"/>
      <c r="B94" s="80"/>
      <c r="F94" s="79"/>
      <c r="G94" s="80"/>
      <c r="H94" s="80"/>
      <c r="I94" s="80"/>
      <c r="J94" s="80"/>
      <c r="K94" s="80"/>
      <c r="L94" s="80"/>
      <c r="M94" s="80"/>
    </row>
    <row r="95" spans="1:13" s="81" customFormat="1">
      <c r="A95" s="79"/>
      <c r="B95" s="80"/>
      <c r="F95" s="79"/>
      <c r="G95" s="80"/>
      <c r="H95" s="80"/>
      <c r="I95" s="80"/>
      <c r="J95" s="80"/>
      <c r="K95" s="80"/>
      <c r="L95" s="80"/>
      <c r="M95" s="80"/>
    </row>
    <row r="96" spans="1:13" s="81" customFormat="1">
      <c r="A96" s="79"/>
      <c r="B96" s="80"/>
      <c r="F96" s="79"/>
      <c r="G96" s="80"/>
      <c r="H96" s="80"/>
      <c r="I96" s="80"/>
      <c r="J96" s="80"/>
      <c r="K96" s="80"/>
      <c r="L96" s="80"/>
      <c r="M96" s="80"/>
    </row>
    <row r="97" spans="1:13" s="81" customFormat="1">
      <c r="A97" s="79"/>
      <c r="B97" s="80"/>
      <c r="F97" s="79"/>
      <c r="G97" s="80"/>
      <c r="H97" s="80"/>
      <c r="I97" s="80"/>
      <c r="J97" s="80"/>
      <c r="K97" s="80"/>
      <c r="L97" s="80"/>
      <c r="M97" s="80"/>
    </row>
    <row r="98" spans="1:13" s="81" customFormat="1">
      <c r="A98" s="79"/>
      <c r="B98" s="80"/>
      <c r="F98" s="79"/>
      <c r="G98" s="80"/>
      <c r="H98" s="80"/>
      <c r="I98" s="80"/>
      <c r="J98" s="80"/>
      <c r="K98" s="80"/>
      <c r="L98" s="80"/>
      <c r="M98" s="80"/>
    </row>
    <row r="99" spans="1:13" s="81" customFormat="1">
      <c r="A99" s="79"/>
      <c r="B99" s="80"/>
      <c r="F99" s="79"/>
      <c r="G99" s="80"/>
      <c r="H99" s="80"/>
      <c r="I99" s="80"/>
      <c r="J99" s="80"/>
      <c r="K99" s="80"/>
      <c r="L99" s="80"/>
      <c r="M99" s="80"/>
    </row>
    <row r="100" spans="1:13" s="81" customFormat="1">
      <c r="A100" s="79"/>
      <c r="B100" s="80"/>
      <c r="F100" s="79"/>
      <c r="G100" s="80"/>
      <c r="H100" s="80"/>
      <c r="I100" s="80"/>
      <c r="J100" s="80"/>
      <c r="K100" s="80"/>
      <c r="L100" s="80"/>
      <c r="M100" s="80"/>
    </row>
    <row r="101" spans="1:13" s="81" customFormat="1">
      <c r="A101" s="79"/>
      <c r="B101" s="80"/>
      <c r="F101" s="79"/>
      <c r="G101" s="80"/>
      <c r="H101" s="80"/>
      <c r="I101" s="80"/>
      <c r="J101" s="80"/>
      <c r="K101" s="80"/>
      <c r="L101" s="80"/>
      <c r="M101" s="80"/>
    </row>
    <row r="102" spans="1:13" s="81" customFormat="1">
      <c r="A102" s="79"/>
      <c r="B102" s="80"/>
      <c r="F102" s="79"/>
      <c r="G102" s="80"/>
      <c r="H102" s="80"/>
      <c r="I102" s="80"/>
      <c r="J102" s="80"/>
      <c r="K102" s="80"/>
      <c r="L102" s="80"/>
      <c r="M102" s="80"/>
    </row>
    <row r="103" spans="1:13" s="81" customFormat="1">
      <c r="A103" s="79"/>
      <c r="B103" s="80"/>
      <c r="F103" s="79"/>
      <c r="G103" s="80"/>
      <c r="H103" s="80"/>
      <c r="I103" s="80"/>
      <c r="J103" s="80"/>
      <c r="K103" s="80"/>
      <c r="L103" s="80"/>
      <c r="M103" s="80"/>
    </row>
    <row r="104" spans="1:13" s="81" customFormat="1">
      <c r="A104" s="79"/>
      <c r="B104" s="80"/>
      <c r="F104" s="79"/>
      <c r="G104" s="80"/>
      <c r="H104" s="80"/>
      <c r="I104" s="80"/>
      <c r="J104" s="80"/>
      <c r="K104" s="80"/>
      <c r="L104" s="80"/>
      <c r="M104" s="80"/>
    </row>
    <row r="105" spans="1:13" s="81" customFormat="1">
      <c r="A105" s="79"/>
      <c r="B105" s="80"/>
      <c r="F105" s="79"/>
      <c r="G105" s="80"/>
      <c r="H105" s="80"/>
      <c r="I105" s="80"/>
      <c r="J105" s="80"/>
      <c r="K105" s="80"/>
      <c r="L105" s="80"/>
      <c r="M105" s="80"/>
    </row>
    <row r="106" spans="1:13" s="81" customFormat="1">
      <c r="A106" s="79"/>
      <c r="B106" s="80"/>
      <c r="F106" s="79"/>
      <c r="G106" s="80"/>
      <c r="H106" s="80"/>
      <c r="I106" s="80"/>
      <c r="J106" s="80"/>
      <c r="K106" s="80"/>
      <c r="L106" s="80"/>
      <c r="M106" s="80"/>
    </row>
    <row r="107" spans="1:13" s="81" customFormat="1">
      <c r="A107" s="79"/>
      <c r="B107" s="80"/>
      <c r="F107" s="79"/>
      <c r="G107" s="80"/>
      <c r="H107" s="80"/>
      <c r="I107" s="80"/>
      <c r="J107" s="80"/>
      <c r="K107" s="80"/>
      <c r="L107" s="80"/>
      <c r="M107" s="80"/>
    </row>
    <row r="108" spans="1:13" s="81" customFormat="1">
      <c r="A108" s="79"/>
      <c r="B108" s="80"/>
      <c r="F108" s="79"/>
      <c r="G108" s="80"/>
      <c r="H108" s="80"/>
      <c r="I108" s="80"/>
      <c r="J108" s="80"/>
      <c r="K108" s="80"/>
      <c r="L108" s="80"/>
      <c r="M108" s="80"/>
    </row>
    <row r="109" spans="1:13" s="81" customFormat="1">
      <c r="A109" s="79"/>
      <c r="B109" s="80"/>
      <c r="F109" s="79"/>
      <c r="G109" s="80"/>
      <c r="H109" s="80"/>
      <c r="I109" s="80"/>
      <c r="J109" s="80"/>
      <c r="K109" s="80"/>
      <c r="L109" s="80"/>
      <c r="M109" s="80"/>
    </row>
    <row r="110" spans="1:13" s="81" customFormat="1">
      <c r="A110" s="79"/>
      <c r="B110" s="80"/>
      <c r="F110" s="79"/>
      <c r="G110" s="80"/>
      <c r="H110" s="80"/>
      <c r="I110" s="80"/>
      <c r="J110" s="80"/>
      <c r="K110" s="80"/>
      <c r="L110" s="80"/>
      <c r="M110" s="80"/>
    </row>
    <row r="111" spans="1:13" s="81" customFormat="1">
      <c r="A111" s="79"/>
      <c r="B111" s="80"/>
      <c r="F111" s="79"/>
      <c r="G111" s="80"/>
      <c r="H111" s="80"/>
      <c r="I111" s="80"/>
      <c r="J111" s="80"/>
      <c r="K111" s="80"/>
      <c r="L111" s="80"/>
      <c r="M111" s="80"/>
    </row>
    <row r="112" spans="1:13" s="81" customFormat="1">
      <c r="A112" s="79"/>
      <c r="B112" s="80"/>
      <c r="F112" s="79"/>
      <c r="G112" s="80"/>
      <c r="H112" s="80"/>
      <c r="I112" s="80"/>
      <c r="J112" s="80"/>
      <c r="K112" s="80"/>
      <c r="L112" s="80"/>
      <c r="M112" s="80"/>
    </row>
    <row r="113" spans="1:85" s="81" customFormat="1">
      <c r="A113" s="79"/>
      <c r="B113" s="80"/>
      <c r="F113" s="79"/>
      <c r="G113" s="80"/>
      <c r="H113" s="80"/>
      <c r="I113" s="80"/>
      <c r="J113" s="80"/>
      <c r="K113" s="80"/>
      <c r="L113" s="80"/>
      <c r="M113" s="80"/>
    </row>
    <row r="114" spans="1:85" s="81" customFormat="1">
      <c r="A114" s="79"/>
      <c r="B114" s="80"/>
      <c r="F114" s="79"/>
      <c r="G114" s="80"/>
      <c r="H114" s="80"/>
      <c r="I114" s="80"/>
      <c r="J114" s="80"/>
      <c r="K114" s="80"/>
      <c r="L114" s="80"/>
      <c r="M114" s="80"/>
    </row>
    <row r="115" spans="1:85" s="81" customFormat="1">
      <c r="A115" s="79"/>
      <c r="B115" s="80"/>
      <c r="F115" s="79"/>
      <c r="G115" s="80"/>
      <c r="H115" s="80"/>
      <c r="I115" s="80"/>
      <c r="J115" s="80"/>
      <c r="K115" s="80"/>
      <c r="L115" s="80"/>
      <c r="M115" s="80"/>
    </row>
    <row r="116" spans="1:85" s="81" customFormat="1">
      <c r="A116" s="79"/>
      <c r="B116" s="80"/>
      <c r="F116" s="79"/>
      <c r="G116" s="80"/>
      <c r="H116" s="80"/>
      <c r="I116" s="80"/>
      <c r="J116" s="80"/>
      <c r="K116" s="80"/>
      <c r="L116" s="80"/>
      <c r="M116" s="80"/>
    </row>
    <row r="117" spans="1:85" s="81" customFormat="1">
      <c r="A117" s="79"/>
      <c r="B117" s="80"/>
      <c r="F117" s="79"/>
      <c r="G117" s="80"/>
      <c r="H117" s="80"/>
      <c r="I117" s="80"/>
      <c r="J117" s="80"/>
      <c r="K117" s="80"/>
      <c r="L117" s="80"/>
      <c r="M117" s="80"/>
    </row>
    <row r="118" spans="1:85" s="81" customFormat="1">
      <c r="A118" s="79"/>
      <c r="B118" s="80"/>
      <c r="F118" s="79"/>
      <c r="G118" s="80"/>
      <c r="H118" s="80"/>
      <c r="I118" s="80"/>
      <c r="J118" s="80"/>
      <c r="K118" s="80"/>
      <c r="L118" s="80"/>
      <c r="M118" s="80"/>
    </row>
    <row r="119" spans="1:85" s="81" customFormat="1">
      <c r="A119" s="79"/>
      <c r="B119" s="80"/>
      <c r="F119" s="79"/>
      <c r="G119" s="80"/>
      <c r="H119" s="80"/>
      <c r="I119" s="80"/>
      <c r="J119" s="80"/>
      <c r="K119" s="80"/>
      <c r="L119" s="80"/>
      <c r="M119" s="80"/>
    </row>
    <row r="120" spans="1:85" s="81" customFormat="1">
      <c r="A120" s="79"/>
      <c r="B120" s="80"/>
      <c r="F120" s="79"/>
      <c r="G120" s="80"/>
      <c r="H120" s="80"/>
      <c r="I120" s="80"/>
      <c r="J120" s="80"/>
      <c r="K120" s="80"/>
      <c r="L120" s="80"/>
      <c r="M120" s="80"/>
    </row>
    <row r="121" spans="1:85" s="81" customFormat="1">
      <c r="A121" s="79"/>
      <c r="B121" s="80"/>
      <c r="F121" s="79"/>
      <c r="G121" s="80"/>
      <c r="H121" s="80"/>
      <c r="I121" s="80"/>
      <c r="J121" s="80"/>
      <c r="K121" s="80"/>
      <c r="L121" s="80"/>
      <c r="M121" s="80"/>
    </row>
    <row r="122" spans="1:85" s="81" customFormat="1">
      <c r="A122" s="79"/>
      <c r="B122" s="80"/>
      <c r="F122" s="79"/>
      <c r="G122" s="80"/>
      <c r="H122" s="80"/>
      <c r="I122" s="80"/>
      <c r="J122" s="80"/>
      <c r="K122" s="80"/>
      <c r="L122" s="80"/>
      <c r="M122" s="80"/>
    </row>
    <row r="123" spans="1:85" s="81" customFormat="1">
      <c r="A123" s="79"/>
      <c r="B123" s="80"/>
      <c r="F123" s="79"/>
      <c r="G123" s="80"/>
      <c r="H123" s="80"/>
      <c r="I123" s="80"/>
      <c r="J123" s="80"/>
      <c r="K123" s="80"/>
      <c r="L123" s="80"/>
      <c r="M123" s="80"/>
    </row>
    <row r="124" spans="1:85" s="81" customFormat="1">
      <c r="A124" s="79"/>
      <c r="B124" s="80"/>
      <c r="F124" s="79"/>
      <c r="G124" s="80"/>
      <c r="H124" s="80"/>
      <c r="I124" s="80"/>
      <c r="J124" s="80"/>
      <c r="K124" s="80"/>
      <c r="L124" s="80"/>
      <c r="M124" s="80"/>
    </row>
    <row r="125" spans="1:85" s="81" customFormat="1">
      <c r="A125" s="79"/>
      <c r="B125" s="80"/>
      <c r="F125" s="79"/>
      <c r="G125" s="80"/>
      <c r="H125" s="80"/>
      <c r="I125" s="80"/>
      <c r="J125" s="80"/>
      <c r="K125" s="80"/>
      <c r="L125" s="80"/>
      <c r="M125" s="80"/>
    </row>
    <row r="126" spans="1:85" s="81" customFormat="1">
      <c r="A126" s="79"/>
      <c r="B126" s="80"/>
      <c r="F126" s="79"/>
      <c r="G126" s="80"/>
      <c r="H126" s="80"/>
      <c r="I126" s="80"/>
      <c r="J126" s="80"/>
      <c r="K126" s="80"/>
      <c r="L126" s="80"/>
      <c r="M126" s="80"/>
    </row>
    <row r="127" spans="1:85" s="81" customFormat="1">
      <c r="A127" s="79"/>
      <c r="B127" s="80"/>
      <c r="F127" s="79"/>
      <c r="G127" s="80"/>
      <c r="H127" s="80"/>
      <c r="I127" s="80"/>
      <c r="J127" s="80"/>
      <c r="K127" s="80"/>
      <c r="L127" s="80"/>
      <c r="M127" s="80"/>
    </row>
    <row r="128" spans="1:85" s="84" customFormat="1">
      <c r="A128" s="82"/>
      <c r="B128" s="83"/>
      <c r="F128" s="85"/>
      <c r="G128" s="83"/>
      <c r="H128" s="83"/>
      <c r="I128" s="83"/>
      <c r="J128" s="83"/>
      <c r="K128" s="83"/>
      <c r="L128" s="83"/>
      <c r="M128" s="83"/>
      <c r="O128" s="86"/>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c r="CB128" s="81"/>
      <c r="CC128" s="81"/>
      <c r="CD128" s="81"/>
      <c r="CE128" s="81"/>
      <c r="CF128" s="81"/>
      <c r="CG128" s="81"/>
    </row>
    <row r="129" spans="1:85" s="84" customFormat="1">
      <c r="A129" s="82"/>
      <c r="B129" s="83"/>
      <c r="F129" s="85"/>
      <c r="G129" s="83"/>
      <c r="H129" s="83"/>
      <c r="I129" s="83"/>
      <c r="J129" s="83"/>
      <c r="K129" s="83"/>
      <c r="L129" s="83"/>
      <c r="M129" s="83"/>
      <c r="O129" s="86"/>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c r="CB129" s="81"/>
      <c r="CC129" s="81"/>
      <c r="CD129" s="81"/>
      <c r="CE129" s="81"/>
      <c r="CF129" s="81"/>
      <c r="CG129" s="81"/>
    </row>
    <row r="130" spans="1:85" s="84" customFormat="1">
      <c r="A130" s="82"/>
      <c r="B130" s="83"/>
      <c r="F130" s="85"/>
      <c r="G130" s="83"/>
      <c r="H130" s="83"/>
      <c r="I130" s="83"/>
      <c r="J130" s="83"/>
      <c r="K130" s="83"/>
      <c r="L130" s="83"/>
      <c r="M130" s="83"/>
      <c r="O130" s="86"/>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c r="CB130" s="81"/>
      <c r="CC130" s="81"/>
      <c r="CD130" s="81"/>
      <c r="CE130" s="81"/>
      <c r="CF130" s="81"/>
      <c r="CG130" s="81"/>
    </row>
    <row r="131" spans="1:85" s="84" customFormat="1">
      <c r="A131" s="82"/>
      <c r="B131" s="83"/>
      <c r="F131" s="85"/>
      <c r="G131" s="83"/>
      <c r="H131" s="83"/>
      <c r="I131" s="83"/>
      <c r="J131" s="83"/>
      <c r="K131" s="83"/>
      <c r="L131" s="83"/>
      <c r="M131" s="83"/>
      <c r="O131" s="86"/>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c r="CB131" s="81"/>
      <c r="CC131" s="81"/>
      <c r="CD131" s="81"/>
      <c r="CE131" s="81"/>
      <c r="CF131" s="81"/>
      <c r="CG131" s="81"/>
    </row>
    <row r="132" spans="1:85" s="84" customFormat="1">
      <c r="A132" s="82"/>
      <c r="B132" s="83"/>
      <c r="F132" s="85"/>
      <c r="G132" s="83"/>
      <c r="H132" s="83"/>
      <c r="I132" s="83"/>
      <c r="J132" s="83"/>
      <c r="K132" s="83"/>
      <c r="L132" s="83"/>
      <c r="M132" s="83"/>
      <c r="O132" s="86"/>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c r="CF132" s="81"/>
      <c r="CG132" s="81"/>
    </row>
    <row r="133" spans="1:85" s="84" customFormat="1">
      <c r="A133" s="82"/>
      <c r="B133" s="83"/>
      <c r="F133" s="85"/>
      <c r="G133" s="83"/>
      <c r="H133" s="83"/>
      <c r="I133" s="83"/>
      <c r="J133" s="83"/>
      <c r="K133" s="83"/>
      <c r="L133" s="83"/>
      <c r="M133" s="83"/>
      <c r="O133" s="86"/>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c r="CD133" s="81"/>
      <c r="CE133" s="81"/>
      <c r="CF133" s="81"/>
      <c r="CG133" s="81"/>
    </row>
    <row r="134" spans="1:85" s="84" customFormat="1">
      <c r="A134" s="82"/>
      <c r="B134" s="83"/>
      <c r="F134" s="85"/>
      <c r="G134" s="83"/>
      <c r="H134" s="83"/>
      <c r="I134" s="83"/>
      <c r="J134" s="83"/>
      <c r="K134" s="83"/>
      <c r="L134" s="83"/>
      <c r="M134" s="83"/>
      <c r="O134" s="86"/>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c r="CD134" s="81"/>
      <c r="CE134" s="81"/>
      <c r="CF134" s="81"/>
      <c r="CG134" s="81"/>
    </row>
    <row r="135" spans="1:85" s="84" customFormat="1">
      <c r="A135" s="82"/>
      <c r="B135" s="83"/>
      <c r="F135" s="85"/>
      <c r="G135" s="83"/>
      <c r="H135" s="83"/>
      <c r="I135" s="83"/>
      <c r="J135" s="83"/>
      <c r="K135" s="83"/>
      <c r="L135" s="83"/>
      <c r="M135" s="83"/>
      <c r="O135" s="86"/>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c r="CD135" s="81"/>
      <c r="CE135" s="81"/>
      <c r="CF135" s="81"/>
      <c r="CG135" s="81"/>
    </row>
    <row r="136" spans="1:85" s="84" customFormat="1">
      <c r="A136" s="82"/>
      <c r="B136" s="83"/>
      <c r="F136" s="85"/>
      <c r="G136" s="83"/>
      <c r="H136" s="83"/>
      <c r="I136" s="83"/>
      <c r="J136" s="83"/>
      <c r="K136" s="83"/>
      <c r="L136" s="83"/>
      <c r="M136" s="83"/>
      <c r="O136" s="86"/>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c r="CD136" s="81"/>
      <c r="CE136" s="81"/>
      <c r="CF136" s="81"/>
      <c r="CG136" s="81"/>
    </row>
    <row r="137" spans="1:85" s="84" customFormat="1">
      <c r="A137" s="82"/>
      <c r="B137" s="83"/>
      <c r="F137" s="85"/>
      <c r="G137" s="83"/>
      <c r="H137" s="83"/>
      <c r="I137" s="83"/>
      <c r="J137" s="83"/>
      <c r="K137" s="83"/>
      <c r="L137" s="83"/>
      <c r="M137" s="83"/>
      <c r="O137" s="86"/>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c r="CD137" s="81"/>
      <c r="CE137" s="81"/>
      <c r="CF137" s="81"/>
      <c r="CG137" s="81"/>
    </row>
    <row r="138" spans="1:85" s="84" customFormat="1">
      <c r="A138" s="82"/>
      <c r="B138" s="83"/>
      <c r="F138" s="85"/>
      <c r="G138" s="83"/>
      <c r="H138" s="83"/>
      <c r="I138" s="83"/>
      <c r="J138" s="83"/>
      <c r="K138" s="83"/>
      <c r="L138" s="83"/>
      <c r="M138" s="83"/>
      <c r="O138" s="86"/>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c r="CD138" s="81"/>
      <c r="CE138" s="81"/>
      <c r="CF138" s="81"/>
      <c r="CG138" s="81"/>
    </row>
    <row r="139" spans="1:85" s="84" customFormat="1">
      <c r="A139" s="82"/>
      <c r="B139" s="83"/>
      <c r="F139" s="85"/>
      <c r="G139" s="83"/>
      <c r="H139" s="83"/>
      <c r="I139" s="83"/>
      <c r="J139" s="83"/>
      <c r="K139" s="83"/>
      <c r="L139" s="83"/>
      <c r="M139" s="83"/>
      <c r="O139" s="86"/>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c r="CD139" s="81"/>
      <c r="CE139" s="81"/>
      <c r="CF139" s="81"/>
      <c r="CG139" s="81"/>
    </row>
    <row r="140" spans="1:85" s="84" customFormat="1">
      <c r="A140" s="82"/>
      <c r="B140" s="83"/>
      <c r="F140" s="85"/>
      <c r="G140" s="83"/>
      <c r="H140" s="83"/>
      <c r="I140" s="83"/>
      <c r="J140" s="83"/>
      <c r="K140" s="83"/>
      <c r="L140" s="83"/>
      <c r="M140" s="83"/>
      <c r="O140" s="86"/>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c r="CD140" s="81"/>
      <c r="CE140" s="81"/>
      <c r="CF140" s="81"/>
      <c r="CG140" s="81"/>
    </row>
    <row r="141" spans="1:85" s="84" customFormat="1">
      <c r="A141" s="82"/>
      <c r="B141" s="83"/>
      <c r="F141" s="85"/>
      <c r="G141" s="83"/>
      <c r="H141" s="83"/>
      <c r="I141" s="83"/>
      <c r="J141" s="83"/>
      <c r="K141" s="83"/>
      <c r="L141" s="83"/>
      <c r="M141" s="83"/>
      <c r="O141" s="86"/>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c r="CE141" s="81"/>
      <c r="CF141" s="81"/>
      <c r="CG141" s="81"/>
    </row>
    <row r="142" spans="1:85" s="84" customFormat="1">
      <c r="A142" s="82"/>
      <c r="B142" s="83"/>
      <c r="F142" s="85"/>
      <c r="G142" s="83"/>
      <c r="H142" s="83"/>
      <c r="I142" s="83"/>
      <c r="J142" s="83"/>
      <c r="K142" s="83"/>
      <c r="L142" s="83"/>
      <c r="M142" s="83"/>
      <c r="O142" s="86"/>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c r="CE142" s="81"/>
      <c r="CF142" s="81"/>
      <c r="CG142" s="81"/>
    </row>
    <row r="143" spans="1:85" s="84" customFormat="1">
      <c r="A143" s="82"/>
      <c r="B143" s="83"/>
      <c r="F143" s="85"/>
      <c r="G143" s="83"/>
      <c r="H143" s="83"/>
      <c r="I143" s="83"/>
      <c r="J143" s="83"/>
      <c r="K143" s="83"/>
      <c r="L143" s="83"/>
      <c r="M143" s="83"/>
      <c r="O143" s="86"/>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c r="CE143" s="81"/>
      <c r="CF143" s="81"/>
      <c r="CG143" s="81"/>
    </row>
    <row r="144" spans="1:85" s="84" customFormat="1">
      <c r="A144" s="82"/>
      <c r="B144" s="83"/>
      <c r="F144" s="85"/>
      <c r="G144" s="83"/>
      <c r="H144" s="83"/>
      <c r="I144" s="83"/>
      <c r="J144" s="83"/>
      <c r="K144" s="83"/>
      <c r="L144" s="83"/>
      <c r="M144" s="83"/>
      <c r="O144" s="86"/>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c r="CE144" s="81"/>
      <c r="CF144" s="81"/>
      <c r="CG144" s="81"/>
    </row>
    <row r="145" spans="1:85" s="84" customFormat="1">
      <c r="A145" s="82"/>
      <c r="B145" s="83"/>
      <c r="F145" s="85"/>
      <c r="G145" s="83"/>
      <c r="H145" s="83"/>
      <c r="I145" s="83"/>
      <c r="J145" s="83"/>
      <c r="K145" s="83"/>
      <c r="L145" s="83"/>
      <c r="M145" s="83"/>
      <c r="O145" s="86"/>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c r="CE145" s="81"/>
      <c r="CF145" s="81"/>
      <c r="CG145" s="81"/>
    </row>
    <row r="146" spans="1:85" s="84" customFormat="1">
      <c r="A146" s="82"/>
      <c r="B146" s="83"/>
      <c r="F146" s="85"/>
      <c r="G146" s="83"/>
      <c r="H146" s="83"/>
      <c r="I146" s="83"/>
      <c r="J146" s="83"/>
      <c r="K146" s="83"/>
      <c r="L146" s="83"/>
      <c r="M146" s="83"/>
      <c r="O146" s="86"/>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c r="CE146" s="81"/>
      <c r="CF146" s="81"/>
      <c r="CG146" s="81"/>
    </row>
    <row r="147" spans="1:85" s="84" customFormat="1">
      <c r="A147" s="82"/>
      <c r="B147" s="83"/>
      <c r="F147" s="85"/>
      <c r="G147" s="83"/>
      <c r="H147" s="83"/>
      <c r="I147" s="83"/>
      <c r="J147" s="83"/>
      <c r="K147" s="83"/>
      <c r="L147" s="83"/>
      <c r="M147" s="83"/>
      <c r="O147" s="86"/>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c r="CE147" s="81"/>
      <c r="CF147" s="81"/>
      <c r="CG147" s="81"/>
    </row>
    <row r="148" spans="1:85" s="84" customFormat="1">
      <c r="A148" s="82"/>
      <c r="B148" s="83"/>
      <c r="F148" s="85"/>
      <c r="G148" s="83"/>
      <c r="H148" s="83"/>
      <c r="I148" s="83"/>
      <c r="J148" s="83"/>
      <c r="K148" s="83"/>
      <c r="L148" s="83"/>
      <c r="M148" s="83"/>
      <c r="O148" s="86"/>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c r="CE148" s="81"/>
      <c r="CF148" s="81"/>
      <c r="CG148" s="81"/>
    </row>
    <row r="149" spans="1:85" s="84" customFormat="1">
      <c r="A149" s="82"/>
      <c r="B149" s="83"/>
      <c r="F149" s="85"/>
      <c r="G149" s="83"/>
      <c r="H149" s="83"/>
      <c r="I149" s="83"/>
      <c r="J149" s="83"/>
      <c r="K149" s="83"/>
      <c r="L149" s="83"/>
      <c r="M149" s="83"/>
      <c r="O149" s="86"/>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c r="CE149" s="81"/>
      <c r="CF149" s="81"/>
      <c r="CG149" s="81"/>
    </row>
    <row r="150" spans="1:85" s="84" customFormat="1">
      <c r="A150" s="82"/>
      <c r="B150" s="83"/>
      <c r="F150" s="85"/>
      <c r="G150" s="83"/>
      <c r="H150" s="83"/>
      <c r="I150" s="83"/>
      <c r="J150" s="83"/>
      <c r="K150" s="83"/>
      <c r="L150" s="83"/>
      <c r="M150" s="83"/>
      <c r="O150" s="86"/>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c r="CF150" s="81"/>
      <c r="CG150" s="81"/>
    </row>
    <row r="151" spans="1:85" s="84" customFormat="1">
      <c r="A151" s="82"/>
      <c r="B151" s="83"/>
      <c r="F151" s="85"/>
      <c r="G151" s="83"/>
      <c r="H151" s="83"/>
      <c r="I151" s="83"/>
      <c r="J151" s="83"/>
      <c r="K151" s="83"/>
      <c r="L151" s="83"/>
      <c r="M151" s="83"/>
      <c r="O151" s="86"/>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c r="CD151" s="81"/>
      <c r="CE151" s="81"/>
      <c r="CF151" s="81"/>
      <c r="CG151" s="81"/>
    </row>
    <row r="152" spans="1:85" s="84" customFormat="1">
      <c r="A152" s="82"/>
      <c r="B152" s="83"/>
      <c r="F152" s="85"/>
      <c r="G152" s="83"/>
      <c r="H152" s="83"/>
      <c r="I152" s="83"/>
      <c r="J152" s="83"/>
      <c r="K152" s="83"/>
      <c r="L152" s="83"/>
      <c r="M152" s="83"/>
      <c r="O152" s="86"/>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c r="CD152" s="81"/>
      <c r="CE152" s="81"/>
      <c r="CF152" s="81"/>
      <c r="CG152" s="81"/>
    </row>
    <row r="153" spans="1:85" s="84" customFormat="1">
      <c r="A153" s="82"/>
      <c r="B153" s="83"/>
      <c r="F153" s="85"/>
      <c r="G153" s="83"/>
      <c r="H153" s="83"/>
      <c r="I153" s="83"/>
      <c r="J153" s="83"/>
      <c r="K153" s="83"/>
      <c r="L153" s="83"/>
      <c r="M153" s="83"/>
      <c r="O153" s="86"/>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c r="CD153" s="81"/>
      <c r="CE153" s="81"/>
      <c r="CF153" s="81"/>
      <c r="CG153" s="81"/>
    </row>
    <row r="154" spans="1:85" s="84" customFormat="1">
      <c r="A154" s="82"/>
      <c r="B154" s="83"/>
      <c r="F154" s="85"/>
      <c r="G154" s="83"/>
      <c r="H154" s="83"/>
      <c r="I154" s="83"/>
      <c r="J154" s="83"/>
      <c r="K154" s="83"/>
      <c r="L154" s="83"/>
      <c r="M154" s="83"/>
      <c r="O154" s="86"/>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c r="CF154" s="81"/>
      <c r="CG154" s="81"/>
    </row>
    <row r="155" spans="1:85" s="84" customFormat="1">
      <c r="A155" s="82"/>
      <c r="B155" s="83"/>
      <c r="F155" s="85"/>
      <c r="G155" s="83"/>
      <c r="H155" s="83"/>
      <c r="I155" s="83"/>
      <c r="J155" s="83"/>
      <c r="K155" s="83"/>
      <c r="L155" s="83"/>
      <c r="M155" s="83"/>
      <c r="O155" s="86"/>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c r="CE155" s="81"/>
      <c r="CF155" s="81"/>
      <c r="CG155" s="81"/>
    </row>
    <row r="156" spans="1:85" s="84" customFormat="1">
      <c r="A156" s="82"/>
      <c r="B156" s="83"/>
      <c r="F156" s="85"/>
      <c r="G156" s="83"/>
      <c r="H156" s="83"/>
      <c r="I156" s="83"/>
      <c r="J156" s="83"/>
      <c r="K156" s="83"/>
      <c r="L156" s="83"/>
      <c r="M156" s="83"/>
      <c r="O156" s="86"/>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c r="CF156" s="81"/>
      <c r="CG156" s="81"/>
    </row>
    <row r="157" spans="1:85" s="84" customFormat="1">
      <c r="A157" s="82"/>
      <c r="B157" s="83"/>
      <c r="F157" s="85"/>
      <c r="G157" s="83"/>
      <c r="H157" s="83"/>
      <c r="I157" s="83"/>
      <c r="J157" s="83"/>
      <c r="K157" s="83"/>
      <c r="L157" s="83"/>
      <c r="M157" s="83"/>
      <c r="O157" s="86"/>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c r="CF157" s="81"/>
      <c r="CG157" s="81"/>
    </row>
    <row r="158" spans="1:85" s="84" customFormat="1">
      <c r="A158" s="82"/>
      <c r="B158" s="83"/>
      <c r="F158" s="85"/>
      <c r="G158" s="83"/>
      <c r="H158" s="83"/>
      <c r="I158" s="83"/>
      <c r="J158" s="83"/>
      <c r="K158" s="83"/>
      <c r="L158" s="83"/>
      <c r="M158" s="83"/>
      <c r="O158" s="86"/>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c r="CF158" s="81"/>
      <c r="CG158" s="81"/>
    </row>
    <row r="159" spans="1:85" s="84" customFormat="1">
      <c r="A159" s="82"/>
      <c r="B159" s="83"/>
      <c r="F159" s="85"/>
      <c r="G159" s="83"/>
      <c r="H159" s="83"/>
      <c r="I159" s="83"/>
      <c r="J159" s="83"/>
      <c r="K159" s="83"/>
      <c r="L159" s="83"/>
      <c r="M159" s="83"/>
      <c r="O159" s="86"/>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c r="CF159" s="81"/>
      <c r="CG159" s="81"/>
    </row>
    <row r="160" spans="1:85" s="84" customFormat="1">
      <c r="A160" s="82"/>
      <c r="B160" s="83"/>
      <c r="F160" s="85"/>
      <c r="G160" s="83"/>
      <c r="H160" s="83"/>
      <c r="I160" s="83"/>
      <c r="J160" s="83"/>
      <c r="K160" s="83"/>
      <c r="L160" s="83"/>
      <c r="M160" s="83"/>
      <c r="O160" s="86"/>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c r="CE160" s="81"/>
      <c r="CF160" s="81"/>
      <c r="CG160" s="81"/>
    </row>
    <row r="161" spans="1:85" s="84" customFormat="1">
      <c r="A161" s="82"/>
      <c r="B161" s="83"/>
      <c r="F161" s="85"/>
      <c r="G161" s="83"/>
      <c r="H161" s="83"/>
      <c r="I161" s="83"/>
      <c r="J161" s="83"/>
      <c r="K161" s="83"/>
      <c r="L161" s="83"/>
      <c r="M161" s="83"/>
      <c r="O161" s="86"/>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c r="CE161" s="81"/>
      <c r="CF161" s="81"/>
      <c r="CG161" s="81"/>
    </row>
    <row r="162" spans="1:85" s="84" customFormat="1">
      <c r="A162" s="82"/>
      <c r="B162" s="83"/>
      <c r="F162" s="85"/>
      <c r="G162" s="83"/>
      <c r="H162" s="83"/>
      <c r="I162" s="83"/>
      <c r="J162" s="83"/>
      <c r="K162" s="83"/>
      <c r="L162" s="83"/>
      <c r="M162" s="83"/>
      <c r="O162" s="86"/>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c r="CF162" s="81"/>
      <c r="CG162" s="81"/>
    </row>
    <row r="163" spans="1:85" s="84" customFormat="1">
      <c r="A163" s="82"/>
      <c r="B163" s="83"/>
      <c r="F163" s="85"/>
      <c r="G163" s="83"/>
      <c r="H163" s="83"/>
      <c r="I163" s="83"/>
      <c r="J163" s="83"/>
      <c r="K163" s="83"/>
      <c r="L163" s="83"/>
      <c r="M163" s="83"/>
      <c r="O163" s="86"/>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c r="CF163" s="81"/>
      <c r="CG163" s="81"/>
    </row>
    <row r="164" spans="1:85" s="84" customFormat="1">
      <c r="A164" s="82"/>
      <c r="B164" s="83"/>
      <c r="F164" s="85"/>
      <c r="G164" s="83"/>
      <c r="H164" s="83"/>
      <c r="I164" s="83"/>
      <c r="J164" s="83"/>
      <c r="K164" s="83"/>
      <c r="L164" s="83"/>
      <c r="M164" s="83"/>
      <c r="O164" s="86"/>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c r="CF164" s="81"/>
      <c r="CG164" s="81"/>
    </row>
    <row r="165" spans="1:85" s="84" customFormat="1">
      <c r="A165" s="82"/>
      <c r="B165" s="83"/>
      <c r="F165" s="85"/>
      <c r="G165" s="83"/>
      <c r="H165" s="83"/>
      <c r="I165" s="83"/>
      <c r="J165" s="83"/>
      <c r="K165" s="83"/>
      <c r="L165" s="83"/>
      <c r="M165" s="83"/>
      <c r="O165" s="86"/>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c r="CF165" s="81"/>
      <c r="CG165" s="81"/>
    </row>
    <row r="166" spans="1:85" s="84" customFormat="1">
      <c r="A166" s="82"/>
      <c r="B166" s="83"/>
      <c r="F166" s="85"/>
      <c r="G166" s="83"/>
      <c r="H166" s="83"/>
      <c r="I166" s="83"/>
      <c r="J166" s="83"/>
      <c r="K166" s="83"/>
      <c r="L166" s="83"/>
      <c r="M166" s="83"/>
      <c r="O166" s="86"/>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c r="CF166" s="81"/>
      <c r="CG166" s="81"/>
    </row>
    <row r="167" spans="1:85" s="84" customFormat="1">
      <c r="A167" s="82"/>
      <c r="B167" s="83"/>
      <c r="F167" s="85"/>
      <c r="G167" s="83"/>
      <c r="H167" s="83"/>
      <c r="I167" s="83"/>
      <c r="J167" s="83"/>
      <c r="K167" s="83"/>
      <c r="L167" s="83"/>
      <c r="M167" s="83"/>
      <c r="O167" s="86"/>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c r="CF167" s="81"/>
      <c r="CG167" s="81"/>
    </row>
    <row r="168" spans="1:85" s="84" customFormat="1">
      <c r="A168" s="82"/>
      <c r="B168" s="83"/>
      <c r="F168" s="85"/>
      <c r="G168" s="83"/>
      <c r="H168" s="83"/>
      <c r="I168" s="83"/>
      <c r="J168" s="83"/>
      <c r="K168" s="83"/>
      <c r="L168" s="83"/>
      <c r="M168" s="83"/>
      <c r="O168" s="86"/>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c r="CF168" s="81"/>
      <c r="CG168" s="81"/>
    </row>
    <row r="169" spans="1:85" s="84" customFormat="1">
      <c r="A169" s="82"/>
      <c r="B169" s="83"/>
      <c r="F169" s="85"/>
      <c r="G169" s="83"/>
      <c r="H169" s="83"/>
      <c r="I169" s="83"/>
      <c r="J169" s="83"/>
      <c r="K169" s="83"/>
      <c r="L169" s="83"/>
      <c r="M169" s="83"/>
      <c r="O169" s="86"/>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c r="CF169" s="81"/>
      <c r="CG169" s="81"/>
    </row>
    <row r="170" spans="1:85" s="84" customFormat="1">
      <c r="A170" s="82"/>
      <c r="B170" s="83"/>
      <c r="F170" s="85"/>
      <c r="G170" s="83"/>
      <c r="H170" s="83"/>
      <c r="I170" s="83"/>
      <c r="J170" s="83"/>
      <c r="K170" s="83"/>
      <c r="L170" s="83"/>
      <c r="M170" s="83"/>
      <c r="O170" s="86"/>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c r="CF170" s="81"/>
      <c r="CG170" s="81"/>
    </row>
    <row r="171" spans="1:85" s="84" customFormat="1">
      <c r="A171" s="82"/>
      <c r="B171" s="83"/>
      <c r="F171" s="85"/>
      <c r="G171" s="83"/>
      <c r="H171" s="83"/>
      <c r="I171" s="83"/>
      <c r="J171" s="83"/>
      <c r="K171" s="83"/>
      <c r="L171" s="83"/>
      <c r="M171" s="83"/>
      <c r="O171" s="86"/>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c r="CF171" s="81"/>
      <c r="CG171" s="81"/>
    </row>
    <row r="172" spans="1:85" s="84" customFormat="1">
      <c r="A172" s="82"/>
      <c r="B172" s="83"/>
      <c r="F172" s="85"/>
      <c r="G172" s="83"/>
      <c r="H172" s="83"/>
      <c r="I172" s="83"/>
      <c r="J172" s="83"/>
      <c r="K172" s="83"/>
      <c r="L172" s="83"/>
      <c r="M172" s="83"/>
      <c r="O172" s="86"/>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c r="CF172" s="81"/>
      <c r="CG172" s="81"/>
    </row>
    <row r="173" spans="1:85" s="84" customFormat="1">
      <c r="A173" s="82"/>
      <c r="B173" s="83"/>
      <c r="F173" s="85"/>
      <c r="G173" s="83"/>
      <c r="H173" s="83"/>
      <c r="I173" s="83"/>
      <c r="J173" s="83"/>
      <c r="K173" s="83"/>
      <c r="L173" s="83"/>
      <c r="M173" s="83"/>
      <c r="O173" s="86"/>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c r="CF173" s="81"/>
      <c r="CG173" s="81"/>
    </row>
    <row r="174" spans="1:85" s="84" customFormat="1">
      <c r="A174" s="82"/>
      <c r="B174" s="83"/>
      <c r="F174" s="85"/>
      <c r="G174" s="83"/>
      <c r="H174" s="83"/>
      <c r="I174" s="83"/>
      <c r="J174" s="83"/>
      <c r="K174" s="83"/>
      <c r="L174" s="83"/>
      <c r="M174" s="83"/>
      <c r="O174" s="86"/>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c r="CF174" s="81"/>
      <c r="CG174" s="81"/>
    </row>
    <row r="175" spans="1:85" s="84" customFormat="1">
      <c r="A175" s="82"/>
      <c r="B175" s="83"/>
      <c r="F175" s="85"/>
      <c r="G175" s="83"/>
      <c r="H175" s="83"/>
      <c r="I175" s="83"/>
      <c r="J175" s="83"/>
      <c r="K175" s="83"/>
      <c r="L175" s="83"/>
      <c r="M175" s="83"/>
      <c r="O175" s="86"/>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c r="CF175" s="81"/>
      <c r="CG175" s="81"/>
    </row>
    <row r="176" spans="1:85" s="84" customFormat="1">
      <c r="A176" s="82"/>
      <c r="B176" s="83"/>
      <c r="F176" s="85"/>
      <c r="G176" s="83"/>
      <c r="H176" s="83"/>
      <c r="I176" s="83"/>
      <c r="J176" s="83"/>
      <c r="K176" s="83"/>
      <c r="L176" s="83"/>
      <c r="M176" s="83"/>
      <c r="O176" s="86"/>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c r="CF176" s="81"/>
      <c r="CG176" s="81"/>
    </row>
    <row r="177" spans="1:85" s="84" customFormat="1">
      <c r="A177" s="82"/>
      <c r="B177" s="83"/>
      <c r="F177" s="85"/>
      <c r="G177" s="83"/>
      <c r="H177" s="83"/>
      <c r="I177" s="83"/>
      <c r="J177" s="83"/>
      <c r="K177" s="83"/>
      <c r="L177" s="83"/>
      <c r="M177" s="83"/>
      <c r="O177" s="86"/>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c r="CF177" s="81"/>
      <c r="CG177" s="81"/>
    </row>
    <row r="178" spans="1:85" s="84" customFormat="1">
      <c r="A178" s="82"/>
      <c r="B178" s="83"/>
      <c r="F178" s="85"/>
      <c r="G178" s="83"/>
      <c r="H178" s="83"/>
      <c r="I178" s="83"/>
      <c r="J178" s="83"/>
      <c r="K178" s="83"/>
      <c r="L178" s="83"/>
      <c r="M178" s="83"/>
      <c r="O178" s="86"/>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c r="CF178" s="81"/>
      <c r="CG178" s="81"/>
    </row>
    <row r="179" spans="1:85" s="84" customFormat="1">
      <c r="A179" s="82"/>
      <c r="B179" s="83"/>
      <c r="F179" s="85"/>
      <c r="G179" s="83"/>
      <c r="H179" s="83"/>
      <c r="I179" s="83"/>
      <c r="J179" s="83"/>
      <c r="K179" s="83"/>
      <c r="L179" s="83"/>
      <c r="M179" s="83"/>
      <c r="O179" s="86"/>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c r="CF179" s="81"/>
      <c r="CG179" s="81"/>
    </row>
    <row r="180" spans="1:85" s="84" customFormat="1">
      <c r="A180" s="82"/>
      <c r="B180" s="83"/>
      <c r="F180" s="85"/>
      <c r="G180" s="83"/>
      <c r="H180" s="83"/>
      <c r="I180" s="83"/>
      <c r="J180" s="83"/>
      <c r="K180" s="83"/>
      <c r="L180" s="83"/>
      <c r="M180" s="83"/>
      <c r="O180" s="86"/>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c r="CF180" s="81"/>
      <c r="CG180" s="81"/>
    </row>
    <row r="181" spans="1:85" s="84" customFormat="1">
      <c r="A181" s="82"/>
      <c r="B181" s="83"/>
      <c r="F181" s="85"/>
      <c r="G181" s="83"/>
      <c r="H181" s="83"/>
      <c r="I181" s="83"/>
      <c r="J181" s="83"/>
      <c r="K181" s="83"/>
      <c r="L181" s="83"/>
      <c r="M181" s="83"/>
      <c r="O181" s="86"/>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c r="CF181" s="81"/>
      <c r="CG181" s="81"/>
    </row>
    <row r="182" spans="1:85" s="84" customFormat="1">
      <c r="A182" s="82"/>
      <c r="B182" s="83"/>
      <c r="F182" s="85"/>
      <c r="G182" s="83"/>
      <c r="H182" s="83"/>
      <c r="I182" s="83"/>
      <c r="J182" s="83"/>
      <c r="K182" s="83"/>
      <c r="L182" s="83"/>
      <c r="M182" s="83"/>
      <c r="O182" s="86"/>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c r="CF182" s="81"/>
      <c r="CG182" s="81"/>
    </row>
    <row r="183" spans="1:85" s="84" customFormat="1">
      <c r="A183" s="82"/>
      <c r="B183" s="83"/>
      <c r="F183" s="85"/>
      <c r="G183" s="83"/>
      <c r="H183" s="83"/>
      <c r="I183" s="83"/>
      <c r="J183" s="83"/>
      <c r="K183" s="83"/>
      <c r="L183" s="83"/>
      <c r="M183" s="83"/>
      <c r="O183" s="86"/>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c r="CF183" s="81"/>
      <c r="CG183" s="81"/>
    </row>
    <row r="184" spans="1:85" s="84" customFormat="1">
      <c r="A184" s="82"/>
      <c r="B184" s="83"/>
      <c r="F184" s="85"/>
      <c r="G184" s="83"/>
      <c r="H184" s="83"/>
      <c r="I184" s="83"/>
      <c r="J184" s="83"/>
      <c r="K184" s="83"/>
      <c r="L184" s="83"/>
      <c r="M184" s="83"/>
      <c r="O184" s="86"/>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c r="CF184" s="81"/>
      <c r="CG184" s="81"/>
    </row>
    <row r="185" spans="1:85" s="84" customFormat="1">
      <c r="A185" s="82"/>
      <c r="B185" s="83"/>
      <c r="F185" s="85"/>
      <c r="G185" s="83"/>
      <c r="H185" s="83"/>
      <c r="I185" s="83"/>
      <c r="J185" s="83"/>
      <c r="K185" s="83"/>
      <c r="L185" s="83"/>
      <c r="M185" s="83"/>
      <c r="O185" s="86"/>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c r="CF185" s="81"/>
      <c r="CG185" s="81"/>
    </row>
    <row r="186" spans="1:85" s="84" customFormat="1">
      <c r="A186" s="82"/>
      <c r="B186" s="83"/>
      <c r="F186" s="85"/>
      <c r="G186" s="83"/>
      <c r="H186" s="83"/>
      <c r="I186" s="83"/>
      <c r="J186" s="83"/>
      <c r="K186" s="83"/>
      <c r="L186" s="83"/>
      <c r="M186" s="83"/>
      <c r="O186" s="86"/>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c r="CF186" s="81"/>
      <c r="CG186" s="81"/>
    </row>
    <row r="187" spans="1:85" s="84" customFormat="1">
      <c r="A187" s="82"/>
      <c r="B187" s="83"/>
      <c r="F187" s="85"/>
      <c r="G187" s="83"/>
      <c r="H187" s="83"/>
      <c r="I187" s="83"/>
      <c r="J187" s="83"/>
      <c r="K187" s="83"/>
      <c r="L187" s="83"/>
      <c r="M187" s="83"/>
      <c r="O187" s="86"/>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c r="CF187" s="81"/>
      <c r="CG187" s="81"/>
    </row>
    <row r="188" spans="1:85" s="84" customFormat="1">
      <c r="A188" s="82"/>
      <c r="B188" s="83"/>
      <c r="F188" s="85"/>
      <c r="G188" s="83"/>
      <c r="H188" s="83"/>
      <c r="I188" s="83"/>
      <c r="J188" s="83"/>
      <c r="K188" s="83"/>
      <c r="L188" s="83"/>
      <c r="M188" s="83"/>
      <c r="O188" s="86"/>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c r="CF188" s="81"/>
      <c r="CG188" s="81"/>
    </row>
    <row r="189" spans="1:85" s="84" customFormat="1">
      <c r="A189" s="82"/>
      <c r="B189" s="83"/>
      <c r="F189" s="85"/>
      <c r="G189" s="83"/>
      <c r="H189" s="83"/>
      <c r="I189" s="83"/>
      <c r="J189" s="83"/>
      <c r="K189" s="83"/>
      <c r="L189" s="83"/>
      <c r="M189" s="83"/>
      <c r="O189" s="86"/>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c r="CF189" s="81"/>
      <c r="CG189" s="81"/>
    </row>
    <row r="190" spans="1:85" s="84" customFormat="1">
      <c r="A190" s="82"/>
      <c r="B190" s="83"/>
      <c r="F190" s="85"/>
      <c r="G190" s="83"/>
      <c r="H190" s="83"/>
      <c r="I190" s="83"/>
      <c r="J190" s="83"/>
      <c r="K190" s="83"/>
      <c r="L190" s="83"/>
      <c r="M190" s="83"/>
      <c r="O190" s="86"/>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c r="CF190" s="81"/>
      <c r="CG190" s="81"/>
    </row>
    <row r="191" spans="1:85" s="84" customFormat="1">
      <c r="A191" s="82"/>
      <c r="B191" s="83"/>
      <c r="F191" s="85"/>
      <c r="G191" s="83"/>
      <c r="H191" s="83"/>
      <c r="I191" s="83"/>
      <c r="J191" s="83"/>
      <c r="K191" s="83"/>
      <c r="L191" s="83"/>
      <c r="M191" s="83"/>
      <c r="O191" s="86"/>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c r="CF191" s="81"/>
      <c r="CG191" s="81"/>
    </row>
    <row r="192" spans="1:85" s="84" customFormat="1">
      <c r="A192" s="82"/>
      <c r="B192" s="83"/>
      <c r="F192" s="85"/>
      <c r="G192" s="83"/>
      <c r="H192" s="83"/>
      <c r="I192" s="83"/>
      <c r="J192" s="83"/>
      <c r="K192" s="83"/>
      <c r="L192" s="83"/>
      <c r="M192" s="83"/>
      <c r="O192" s="86"/>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c r="CF192" s="81"/>
      <c r="CG192" s="81"/>
    </row>
    <row r="193" spans="1:85" s="84" customFormat="1">
      <c r="A193" s="82"/>
      <c r="B193" s="83"/>
      <c r="F193" s="85"/>
      <c r="G193" s="83"/>
      <c r="H193" s="83"/>
      <c r="I193" s="83"/>
      <c r="J193" s="83"/>
      <c r="K193" s="83"/>
      <c r="L193" s="83"/>
      <c r="M193" s="83"/>
      <c r="O193" s="86"/>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c r="CF193" s="81"/>
      <c r="CG193" s="81"/>
    </row>
    <row r="194" spans="1:85" s="84" customFormat="1">
      <c r="A194" s="82"/>
      <c r="B194" s="83"/>
      <c r="F194" s="85"/>
      <c r="G194" s="83"/>
      <c r="H194" s="83"/>
      <c r="I194" s="83"/>
      <c r="J194" s="83"/>
      <c r="K194" s="83"/>
      <c r="L194" s="83"/>
      <c r="M194" s="83"/>
      <c r="O194" s="86"/>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c r="CF194" s="81"/>
      <c r="CG194" s="81"/>
    </row>
    <row r="195" spans="1:85" s="84" customFormat="1">
      <c r="A195" s="82"/>
      <c r="B195" s="83"/>
      <c r="F195" s="85"/>
      <c r="G195" s="83"/>
      <c r="H195" s="83"/>
      <c r="I195" s="83"/>
      <c r="J195" s="83"/>
      <c r="K195" s="83"/>
      <c r="L195" s="83"/>
      <c r="M195" s="83"/>
      <c r="O195" s="86"/>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c r="CF195" s="81"/>
      <c r="CG195" s="81"/>
    </row>
    <row r="196" spans="1:85" s="84" customFormat="1">
      <c r="A196" s="82"/>
      <c r="B196" s="83"/>
      <c r="F196" s="85"/>
      <c r="G196" s="83"/>
      <c r="H196" s="83"/>
      <c r="I196" s="83"/>
      <c r="J196" s="83"/>
      <c r="K196" s="83"/>
      <c r="L196" s="83"/>
      <c r="M196" s="83"/>
      <c r="O196" s="86"/>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c r="CF196" s="81"/>
      <c r="CG196" s="81"/>
    </row>
    <row r="197" spans="1:85" s="84" customFormat="1">
      <c r="A197" s="82"/>
      <c r="B197" s="83"/>
      <c r="F197" s="85"/>
      <c r="G197" s="83"/>
      <c r="H197" s="83"/>
      <c r="I197" s="83"/>
      <c r="J197" s="83"/>
      <c r="K197" s="83"/>
      <c r="L197" s="83"/>
      <c r="M197" s="83"/>
      <c r="O197" s="86"/>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c r="CF197" s="81"/>
      <c r="CG197" s="81"/>
    </row>
    <row r="198" spans="1:85" s="84" customFormat="1">
      <c r="A198" s="82"/>
      <c r="B198" s="83"/>
      <c r="F198" s="85"/>
      <c r="G198" s="83"/>
      <c r="H198" s="83"/>
      <c r="I198" s="83"/>
      <c r="J198" s="83"/>
      <c r="K198" s="83"/>
      <c r="L198" s="83"/>
      <c r="M198" s="83"/>
      <c r="O198" s="86"/>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c r="CF198" s="81"/>
      <c r="CG198" s="81"/>
    </row>
    <row r="199" spans="1:85" s="84" customFormat="1">
      <c r="A199" s="82"/>
      <c r="B199" s="83"/>
      <c r="F199" s="85"/>
      <c r="G199" s="83"/>
      <c r="H199" s="83"/>
      <c r="I199" s="83"/>
      <c r="J199" s="83"/>
      <c r="K199" s="83"/>
      <c r="L199" s="83"/>
      <c r="M199" s="83"/>
      <c r="O199" s="86"/>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c r="CF199" s="81"/>
      <c r="CG199" s="81"/>
    </row>
    <row r="200" spans="1:85" s="84" customFormat="1">
      <c r="A200" s="82"/>
      <c r="B200" s="83"/>
      <c r="F200" s="85"/>
      <c r="G200" s="83"/>
      <c r="H200" s="83"/>
      <c r="I200" s="83"/>
      <c r="J200" s="83"/>
      <c r="K200" s="83"/>
      <c r="L200" s="83"/>
      <c r="M200" s="83"/>
      <c r="O200" s="86"/>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c r="CF200" s="81"/>
      <c r="CG200" s="81"/>
    </row>
    <row r="201" spans="1:85" s="84" customFormat="1">
      <c r="A201" s="82"/>
      <c r="B201" s="83"/>
      <c r="F201" s="85"/>
      <c r="G201" s="83"/>
      <c r="H201" s="83"/>
      <c r="I201" s="83"/>
      <c r="J201" s="83"/>
      <c r="K201" s="83"/>
      <c r="L201" s="83"/>
      <c r="M201" s="83"/>
      <c r="O201" s="86"/>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c r="CF201" s="81"/>
      <c r="CG201" s="81"/>
    </row>
    <row r="202" spans="1:85" s="84" customFormat="1">
      <c r="A202" s="82"/>
      <c r="B202" s="83"/>
      <c r="F202" s="85"/>
      <c r="G202" s="83"/>
      <c r="H202" s="83"/>
      <c r="I202" s="83"/>
      <c r="J202" s="83"/>
      <c r="K202" s="83"/>
      <c r="L202" s="83"/>
      <c r="M202" s="83"/>
      <c r="O202" s="86"/>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c r="CF202" s="81"/>
      <c r="CG202" s="81"/>
    </row>
    <row r="203" spans="1:85" s="84" customFormat="1">
      <c r="A203" s="82"/>
      <c r="B203" s="83"/>
      <c r="F203" s="85"/>
      <c r="G203" s="83"/>
      <c r="H203" s="83"/>
      <c r="I203" s="83"/>
      <c r="J203" s="83"/>
      <c r="K203" s="83"/>
      <c r="L203" s="83"/>
      <c r="M203" s="83"/>
      <c r="O203" s="86"/>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c r="CF203" s="81"/>
      <c r="CG203" s="81"/>
    </row>
    <row r="204" spans="1:85" s="84" customFormat="1">
      <c r="A204" s="82"/>
      <c r="B204" s="83"/>
      <c r="F204" s="85"/>
      <c r="G204" s="83"/>
      <c r="H204" s="83"/>
      <c r="I204" s="83"/>
      <c r="J204" s="83"/>
      <c r="K204" s="83"/>
      <c r="L204" s="83"/>
      <c r="M204" s="83"/>
      <c r="O204" s="86"/>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c r="CF204" s="81"/>
      <c r="CG204" s="81"/>
    </row>
    <row r="205" spans="1:85" s="84" customFormat="1">
      <c r="A205" s="82"/>
      <c r="B205" s="83"/>
      <c r="F205" s="85"/>
      <c r="G205" s="83"/>
      <c r="H205" s="83"/>
      <c r="I205" s="83"/>
      <c r="J205" s="83"/>
      <c r="K205" s="83"/>
      <c r="L205" s="83"/>
      <c r="M205" s="83"/>
      <c r="O205" s="86"/>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c r="CF205" s="81"/>
      <c r="CG205" s="81"/>
    </row>
    <row r="206" spans="1:85" s="84" customFormat="1">
      <c r="A206" s="82"/>
      <c r="B206" s="83"/>
      <c r="F206" s="85"/>
      <c r="G206" s="83"/>
      <c r="H206" s="83"/>
      <c r="I206" s="83"/>
      <c r="J206" s="83"/>
      <c r="K206" s="83"/>
      <c r="L206" s="83"/>
      <c r="M206" s="83"/>
      <c r="O206" s="86"/>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c r="CF206" s="81"/>
      <c r="CG206" s="81"/>
    </row>
    <row r="207" spans="1:85" s="84" customFormat="1">
      <c r="A207" s="82"/>
      <c r="B207" s="83"/>
      <c r="F207" s="85"/>
      <c r="G207" s="83"/>
      <c r="H207" s="83"/>
      <c r="I207" s="83"/>
      <c r="J207" s="83"/>
      <c r="K207" s="83"/>
      <c r="L207" s="83"/>
      <c r="M207" s="83"/>
      <c r="O207" s="86"/>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c r="CF207" s="81"/>
      <c r="CG207" s="81"/>
    </row>
    <row r="208" spans="1:85" s="84" customFormat="1">
      <c r="A208" s="82"/>
      <c r="B208" s="83"/>
      <c r="F208" s="85"/>
      <c r="G208" s="83"/>
      <c r="H208" s="83"/>
      <c r="I208" s="83"/>
      <c r="J208" s="83"/>
      <c r="K208" s="83"/>
      <c r="L208" s="83"/>
      <c r="M208" s="83"/>
      <c r="O208" s="86"/>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c r="CF208" s="81"/>
      <c r="CG208" s="81"/>
    </row>
    <row r="209" spans="1:85" s="84" customFormat="1">
      <c r="A209" s="82"/>
      <c r="B209" s="83"/>
      <c r="F209" s="85"/>
      <c r="G209" s="83"/>
      <c r="H209" s="83"/>
      <c r="I209" s="83"/>
      <c r="J209" s="83"/>
      <c r="K209" s="83"/>
      <c r="L209" s="83"/>
      <c r="M209" s="83"/>
      <c r="O209" s="86"/>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c r="CF209" s="81"/>
      <c r="CG209" s="81"/>
    </row>
    <row r="210" spans="1:85" s="84" customFormat="1">
      <c r="A210" s="82"/>
      <c r="B210" s="83"/>
      <c r="F210" s="85"/>
      <c r="G210" s="83"/>
      <c r="H210" s="83"/>
      <c r="I210" s="83"/>
      <c r="J210" s="83"/>
      <c r="K210" s="83"/>
      <c r="L210" s="83"/>
      <c r="M210" s="83"/>
      <c r="O210" s="86"/>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c r="CF210" s="81"/>
      <c r="CG210" s="81"/>
    </row>
    <row r="211" spans="1:85" s="84" customFormat="1">
      <c r="A211" s="82"/>
      <c r="B211" s="83"/>
      <c r="F211" s="85"/>
      <c r="G211" s="83"/>
      <c r="H211" s="83"/>
      <c r="I211" s="83"/>
      <c r="J211" s="83"/>
      <c r="K211" s="83"/>
      <c r="L211" s="83"/>
      <c r="M211" s="83"/>
      <c r="O211" s="86"/>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c r="CF211" s="81"/>
      <c r="CG211" s="81"/>
    </row>
    <row r="212" spans="1:85" s="84" customFormat="1">
      <c r="A212" s="82"/>
      <c r="B212" s="83"/>
      <c r="F212" s="85"/>
      <c r="G212" s="83"/>
      <c r="H212" s="83"/>
      <c r="I212" s="83"/>
      <c r="J212" s="83"/>
      <c r="K212" s="83"/>
      <c r="L212" s="83"/>
      <c r="M212" s="83"/>
      <c r="O212" s="86"/>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c r="CF212" s="81"/>
      <c r="CG212" s="81"/>
    </row>
    <row r="213" spans="1:85" s="84" customFormat="1">
      <c r="A213" s="82"/>
      <c r="B213" s="83"/>
      <c r="F213" s="85"/>
      <c r="G213" s="83"/>
      <c r="H213" s="83"/>
      <c r="I213" s="83"/>
      <c r="J213" s="83"/>
      <c r="K213" s="83"/>
      <c r="L213" s="83"/>
      <c r="M213" s="83"/>
      <c r="O213" s="86"/>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c r="CF213" s="81"/>
      <c r="CG213" s="81"/>
    </row>
    <row r="214" spans="1:85" s="84" customFormat="1">
      <c r="A214" s="82"/>
      <c r="B214" s="83"/>
      <c r="F214" s="85"/>
      <c r="G214" s="83"/>
      <c r="H214" s="83"/>
      <c r="I214" s="83"/>
      <c r="J214" s="83"/>
      <c r="K214" s="83"/>
      <c r="L214" s="83"/>
      <c r="M214" s="83"/>
      <c r="O214" s="86"/>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c r="CF214" s="81"/>
      <c r="CG214" s="81"/>
    </row>
    <row r="215" spans="1:85" s="84" customFormat="1">
      <c r="A215" s="82"/>
      <c r="B215" s="83"/>
      <c r="F215" s="85"/>
      <c r="G215" s="83"/>
      <c r="H215" s="83"/>
      <c r="I215" s="83"/>
      <c r="J215" s="83"/>
      <c r="K215" s="83"/>
      <c r="L215" s="83"/>
      <c r="M215" s="83"/>
      <c r="O215" s="86"/>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c r="CF215" s="81"/>
      <c r="CG215" s="81"/>
    </row>
    <row r="216" spans="1:85" s="84" customFormat="1">
      <c r="A216" s="82"/>
      <c r="B216" s="83"/>
      <c r="F216" s="85"/>
      <c r="G216" s="83"/>
      <c r="H216" s="83"/>
      <c r="I216" s="83"/>
      <c r="J216" s="83"/>
      <c r="K216" s="83"/>
      <c r="L216" s="83"/>
      <c r="M216" s="83"/>
      <c r="O216" s="86"/>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c r="CF216" s="81"/>
      <c r="CG216" s="81"/>
    </row>
    <row r="217" spans="1:85" s="84" customFormat="1">
      <c r="A217" s="82"/>
      <c r="B217" s="83"/>
      <c r="F217" s="85"/>
      <c r="G217" s="83"/>
      <c r="H217" s="83"/>
      <c r="I217" s="83"/>
      <c r="J217" s="83"/>
      <c r="K217" s="83"/>
      <c r="L217" s="83"/>
      <c r="M217" s="83"/>
      <c r="O217" s="86"/>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c r="CF217" s="81"/>
      <c r="CG217" s="81"/>
    </row>
    <row r="218" spans="1:85" s="84" customFormat="1">
      <c r="A218" s="82"/>
      <c r="B218" s="83"/>
      <c r="F218" s="85"/>
      <c r="G218" s="83"/>
      <c r="H218" s="83"/>
      <c r="I218" s="83"/>
      <c r="J218" s="83"/>
      <c r="K218" s="83"/>
      <c r="L218" s="83"/>
      <c r="M218" s="83"/>
      <c r="O218" s="86"/>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c r="CF218" s="81"/>
      <c r="CG218" s="81"/>
    </row>
    <row r="219" spans="1:85" s="84" customFormat="1">
      <c r="A219" s="82"/>
      <c r="B219" s="83"/>
      <c r="F219" s="85"/>
      <c r="G219" s="83"/>
      <c r="H219" s="83"/>
      <c r="I219" s="83"/>
      <c r="J219" s="83"/>
      <c r="K219" s="83"/>
      <c r="L219" s="83"/>
      <c r="M219" s="83"/>
      <c r="O219" s="86"/>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c r="CF219" s="81"/>
      <c r="CG219" s="81"/>
    </row>
    <row r="220" spans="1:85" s="84" customFormat="1">
      <c r="A220" s="82"/>
      <c r="B220" s="83"/>
      <c r="F220" s="85"/>
      <c r="G220" s="83"/>
      <c r="H220" s="83"/>
      <c r="I220" s="83"/>
      <c r="J220" s="83"/>
      <c r="K220" s="83"/>
      <c r="L220" s="83"/>
      <c r="M220" s="83"/>
      <c r="O220" s="86"/>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c r="CF220" s="81"/>
      <c r="CG220" s="81"/>
    </row>
    <row r="221" spans="1:85" s="84" customFormat="1">
      <c r="A221" s="82"/>
      <c r="B221" s="83"/>
      <c r="F221" s="85"/>
      <c r="G221" s="83"/>
      <c r="H221" s="83"/>
      <c r="I221" s="83"/>
      <c r="J221" s="83"/>
      <c r="K221" s="83"/>
      <c r="L221" s="83"/>
      <c r="M221" s="83"/>
      <c r="O221" s="86"/>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c r="CF221" s="81"/>
      <c r="CG221" s="81"/>
    </row>
    <row r="222" spans="1:85" s="84" customFormat="1">
      <c r="A222" s="82"/>
      <c r="B222" s="83"/>
      <c r="F222" s="85"/>
      <c r="G222" s="83"/>
      <c r="H222" s="83"/>
      <c r="I222" s="83"/>
      <c r="J222" s="83"/>
      <c r="K222" s="83"/>
      <c r="L222" s="83"/>
      <c r="M222" s="83"/>
      <c r="O222" s="86"/>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c r="CF222" s="81"/>
      <c r="CG222" s="81"/>
    </row>
    <row r="223" spans="1:85" s="84" customFormat="1">
      <c r="A223" s="82"/>
      <c r="B223" s="83"/>
      <c r="F223" s="85"/>
      <c r="G223" s="83"/>
      <c r="H223" s="83"/>
      <c r="I223" s="83"/>
      <c r="J223" s="83"/>
      <c r="K223" s="83"/>
      <c r="L223" s="83"/>
      <c r="M223" s="83"/>
      <c r="O223" s="86"/>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c r="CF223" s="81"/>
      <c r="CG223" s="81"/>
    </row>
    <row r="224" spans="1:85" s="84" customFormat="1">
      <c r="A224" s="82"/>
      <c r="B224" s="83"/>
      <c r="F224" s="85"/>
      <c r="G224" s="83"/>
      <c r="H224" s="83"/>
      <c r="I224" s="83"/>
      <c r="J224" s="83"/>
      <c r="K224" s="83"/>
      <c r="L224" s="83"/>
      <c r="M224" s="83"/>
      <c r="O224" s="86"/>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c r="CF224" s="81"/>
      <c r="CG224" s="81"/>
    </row>
    <row r="225" spans="1:85" s="84" customFormat="1">
      <c r="A225" s="82"/>
      <c r="B225" s="83"/>
      <c r="F225" s="85"/>
      <c r="G225" s="83"/>
      <c r="H225" s="83"/>
      <c r="I225" s="83"/>
      <c r="J225" s="83"/>
      <c r="K225" s="83"/>
      <c r="L225" s="83"/>
      <c r="M225" s="83"/>
      <c r="O225" s="86"/>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c r="CF225" s="81"/>
      <c r="CG225" s="81"/>
    </row>
    <row r="226" spans="1:85" s="84" customFormat="1">
      <c r="A226" s="82"/>
      <c r="B226" s="83"/>
      <c r="F226" s="85"/>
      <c r="G226" s="83"/>
      <c r="H226" s="83"/>
      <c r="I226" s="83"/>
      <c r="J226" s="83"/>
      <c r="K226" s="83"/>
      <c r="L226" s="83"/>
      <c r="M226" s="83"/>
      <c r="O226" s="86"/>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c r="CF226" s="81"/>
      <c r="CG226" s="81"/>
    </row>
    <row r="227" spans="1:85" s="84" customFormat="1">
      <c r="A227" s="82"/>
      <c r="B227" s="83"/>
      <c r="F227" s="85"/>
      <c r="G227" s="83"/>
      <c r="H227" s="83"/>
      <c r="I227" s="83"/>
      <c r="J227" s="83"/>
      <c r="K227" s="83"/>
      <c r="L227" s="83"/>
      <c r="M227" s="83"/>
      <c r="O227" s="86"/>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c r="CF227" s="81"/>
      <c r="CG227" s="81"/>
    </row>
    <row r="228" spans="1:85" s="84" customFormat="1">
      <c r="A228" s="82"/>
      <c r="B228" s="83"/>
      <c r="F228" s="85"/>
      <c r="G228" s="83"/>
      <c r="H228" s="83"/>
      <c r="I228" s="83"/>
      <c r="J228" s="83"/>
      <c r="K228" s="83"/>
      <c r="L228" s="83"/>
      <c r="M228" s="83"/>
      <c r="O228" s="86"/>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c r="CF228" s="81"/>
      <c r="CG228" s="81"/>
    </row>
    <row r="229" spans="1:85" s="84" customFormat="1">
      <c r="A229" s="82"/>
      <c r="B229" s="83"/>
      <c r="F229" s="85"/>
      <c r="G229" s="83"/>
      <c r="H229" s="83"/>
      <c r="I229" s="83"/>
      <c r="J229" s="83"/>
      <c r="K229" s="83"/>
      <c r="L229" s="83"/>
      <c r="M229" s="83"/>
      <c r="O229" s="86"/>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c r="CF229" s="81"/>
      <c r="CG229" s="81"/>
    </row>
    <row r="230" spans="1:85" s="84" customFormat="1">
      <c r="A230" s="82"/>
      <c r="B230" s="83"/>
      <c r="F230" s="85"/>
      <c r="G230" s="83"/>
      <c r="H230" s="83"/>
      <c r="I230" s="83"/>
      <c r="J230" s="83"/>
      <c r="K230" s="83"/>
      <c r="L230" s="83"/>
      <c r="M230" s="83"/>
      <c r="O230" s="86"/>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c r="CF230" s="81"/>
      <c r="CG230" s="81"/>
    </row>
    <row r="231" spans="1:85" s="84" customFormat="1">
      <c r="A231" s="82"/>
      <c r="B231" s="83"/>
      <c r="F231" s="85"/>
      <c r="G231" s="83"/>
      <c r="H231" s="83"/>
      <c r="I231" s="83"/>
      <c r="J231" s="83"/>
      <c r="K231" s="83"/>
      <c r="L231" s="83"/>
      <c r="M231" s="83"/>
      <c r="O231" s="86"/>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c r="CF231" s="81"/>
      <c r="CG231" s="81"/>
    </row>
    <row r="232" spans="1:85" s="84" customFormat="1">
      <c r="A232" s="82"/>
      <c r="B232" s="83"/>
      <c r="F232" s="85"/>
      <c r="G232" s="83"/>
      <c r="H232" s="83"/>
      <c r="I232" s="83"/>
      <c r="J232" s="83"/>
      <c r="K232" s="83"/>
      <c r="L232" s="83"/>
      <c r="M232" s="83"/>
      <c r="O232" s="86"/>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c r="CF232" s="81"/>
      <c r="CG232" s="81"/>
    </row>
    <row r="233" spans="1:85" s="84" customFormat="1">
      <c r="A233" s="82"/>
      <c r="B233" s="83"/>
      <c r="F233" s="85"/>
      <c r="G233" s="83"/>
      <c r="H233" s="83"/>
      <c r="I233" s="83"/>
      <c r="J233" s="83"/>
      <c r="K233" s="83"/>
      <c r="L233" s="83"/>
      <c r="M233" s="83"/>
      <c r="O233" s="86"/>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c r="CF233" s="81"/>
      <c r="CG233" s="81"/>
    </row>
    <row r="234" spans="1:85" s="84" customFormat="1">
      <c r="A234" s="82"/>
      <c r="B234" s="83"/>
      <c r="F234" s="85"/>
      <c r="G234" s="83"/>
      <c r="H234" s="83"/>
      <c r="I234" s="83"/>
      <c r="J234" s="83"/>
      <c r="K234" s="83"/>
      <c r="L234" s="83"/>
      <c r="M234" s="83"/>
      <c r="O234" s="86"/>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c r="CF234" s="81"/>
      <c r="CG234" s="81"/>
    </row>
    <row r="235" spans="1:85" s="84" customFormat="1">
      <c r="A235" s="82"/>
      <c r="B235" s="83"/>
      <c r="F235" s="85"/>
      <c r="G235" s="83"/>
      <c r="H235" s="83"/>
      <c r="I235" s="83"/>
      <c r="J235" s="83"/>
      <c r="K235" s="83"/>
      <c r="L235" s="83"/>
      <c r="M235" s="83"/>
      <c r="O235" s="86"/>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c r="CF235" s="81"/>
      <c r="CG235" s="81"/>
    </row>
    <row r="236" spans="1:85" s="84" customFormat="1">
      <c r="A236" s="82"/>
      <c r="B236" s="83"/>
      <c r="F236" s="85"/>
      <c r="G236" s="83"/>
      <c r="H236" s="83"/>
      <c r="I236" s="83"/>
      <c r="J236" s="83"/>
      <c r="K236" s="83"/>
      <c r="L236" s="83"/>
      <c r="M236" s="83"/>
      <c r="O236" s="86"/>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c r="CF236" s="81"/>
      <c r="CG236" s="81"/>
    </row>
    <row r="237" spans="1:85" s="84" customFormat="1">
      <c r="A237" s="82"/>
      <c r="B237" s="83"/>
      <c r="F237" s="85"/>
      <c r="G237" s="83"/>
      <c r="H237" s="83"/>
      <c r="I237" s="83"/>
      <c r="J237" s="83"/>
      <c r="K237" s="83"/>
      <c r="L237" s="83"/>
      <c r="M237" s="83"/>
      <c r="O237" s="86"/>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c r="CF237" s="81"/>
      <c r="CG237" s="81"/>
    </row>
    <row r="238" spans="1:85" s="84" customFormat="1">
      <c r="A238" s="82"/>
      <c r="B238" s="83"/>
      <c r="F238" s="85"/>
      <c r="G238" s="83"/>
      <c r="H238" s="83"/>
      <c r="I238" s="83"/>
      <c r="J238" s="83"/>
      <c r="K238" s="83"/>
      <c r="L238" s="83"/>
      <c r="M238" s="83"/>
      <c r="O238" s="86"/>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c r="CF238" s="81"/>
      <c r="CG238" s="81"/>
    </row>
    <row r="239" spans="1:85" s="84" customFormat="1">
      <c r="A239" s="82"/>
      <c r="B239" s="83"/>
      <c r="F239" s="85"/>
      <c r="G239" s="83"/>
      <c r="H239" s="83"/>
      <c r="I239" s="83"/>
      <c r="J239" s="83"/>
      <c r="K239" s="83"/>
      <c r="L239" s="83"/>
      <c r="M239" s="83"/>
      <c r="O239" s="86"/>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c r="CF239" s="81"/>
      <c r="CG239" s="81"/>
    </row>
    <row r="240" spans="1:85" s="84" customFormat="1">
      <c r="A240" s="82"/>
      <c r="B240" s="83"/>
      <c r="F240" s="85"/>
      <c r="G240" s="83"/>
      <c r="H240" s="83"/>
      <c r="I240" s="83"/>
      <c r="J240" s="83"/>
      <c r="K240" s="83"/>
      <c r="L240" s="83"/>
      <c r="M240" s="83"/>
      <c r="O240" s="86"/>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c r="CF240" s="81"/>
      <c r="CG240" s="81"/>
    </row>
    <row r="241" spans="1:85" s="84" customFormat="1">
      <c r="A241" s="82"/>
      <c r="B241" s="83"/>
      <c r="F241" s="85"/>
      <c r="G241" s="83"/>
      <c r="H241" s="83"/>
      <c r="I241" s="83"/>
      <c r="J241" s="83"/>
      <c r="K241" s="83"/>
      <c r="L241" s="83"/>
      <c r="M241" s="83"/>
      <c r="O241" s="86"/>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c r="CF241" s="81"/>
      <c r="CG241" s="81"/>
    </row>
    <row r="242" spans="1:85" s="84" customFormat="1">
      <c r="A242" s="82"/>
      <c r="B242" s="83"/>
      <c r="F242" s="85"/>
      <c r="G242" s="83"/>
      <c r="H242" s="83"/>
      <c r="I242" s="83"/>
      <c r="J242" s="83"/>
      <c r="K242" s="83"/>
      <c r="L242" s="83"/>
      <c r="M242" s="83"/>
      <c r="O242" s="86"/>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c r="CF242" s="81"/>
      <c r="CG242" s="81"/>
    </row>
    <row r="243" spans="1:85" s="84" customFormat="1">
      <c r="A243" s="82"/>
      <c r="B243" s="83"/>
      <c r="F243" s="85"/>
      <c r="G243" s="83"/>
      <c r="H243" s="83"/>
      <c r="I243" s="83"/>
      <c r="J243" s="83"/>
      <c r="K243" s="83"/>
      <c r="L243" s="83"/>
      <c r="M243" s="83"/>
      <c r="O243" s="86"/>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c r="CF243" s="81"/>
      <c r="CG243" s="81"/>
    </row>
    <row r="244" spans="1:85" s="84" customFormat="1">
      <c r="A244" s="82"/>
      <c r="B244" s="83"/>
      <c r="F244" s="85"/>
      <c r="G244" s="83"/>
      <c r="H244" s="83"/>
      <c r="I244" s="83"/>
      <c r="J244" s="83"/>
      <c r="K244" s="83"/>
      <c r="L244" s="83"/>
      <c r="M244" s="83"/>
      <c r="O244" s="86"/>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c r="CF244" s="81"/>
      <c r="CG244" s="81"/>
    </row>
    <row r="245" spans="1:85" s="84" customFormat="1">
      <c r="A245" s="82"/>
      <c r="B245" s="83"/>
      <c r="F245" s="85"/>
      <c r="G245" s="83"/>
      <c r="H245" s="83"/>
      <c r="I245" s="83"/>
      <c r="J245" s="83"/>
      <c r="K245" s="83"/>
      <c r="L245" s="83"/>
      <c r="M245" s="83"/>
      <c r="O245" s="86"/>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c r="CF245" s="81"/>
      <c r="CG245" s="81"/>
    </row>
    <row r="246" spans="1:85" s="84" customFormat="1">
      <c r="A246" s="82"/>
      <c r="B246" s="83"/>
      <c r="F246" s="85"/>
      <c r="G246" s="83"/>
      <c r="H246" s="83"/>
      <c r="I246" s="83"/>
      <c r="J246" s="83"/>
      <c r="K246" s="83"/>
      <c r="L246" s="83"/>
      <c r="M246" s="83"/>
      <c r="O246" s="86"/>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c r="CF246" s="81"/>
      <c r="CG246" s="81"/>
    </row>
    <row r="247" spans="1:85" s="84" customFormat="1">
      <c r="A247" s="82"/>
      <c r="B247" s="83"/>
      <c r="F247" s="85"/>
      <c r="G247" s="83"/>
      <c r="H247" s="83"/>
      <c r="I247" s="83"/>
      <c r="J247" s="83"/>
      <c r="K247" s="83"/>
      <c r="L247" s="83"/>
      <c r="M247" s="83"/>
      <c r="O247" s="86"/>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c r="CF247" s="81"/>
      <c r="CG247" s="81"/>
    </row>
    <row r="248" spans="1:85" s="84" customFormat="1">
      <c r="A248" s="82"/>
      <c r="B248" s="83"/>
      <c r="F248" s="85"/>
      <c r="G248" s="83"/>
      <c r="H248" s="83"/>
      <c r="I248" s="83"/>
      <c r="J248" s="83"/>
      <c r="K248" s="83"/>
      <c r="L248" s="83"/>
      <c r="M248" s="83"/>
      <c r="O248" s="86"/>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c r="CF248" s="81"/>
      <c r="CG248" s="81"/>
    </row>
    <row r="249" spans="1:85" s="84" customFormat="1">
      <c r="A249" s="82"/>
      <c r="B249" s="83"/>
      <c r="F249" s="85"/>
      <c r="G249" s="83"/>
      <c r="H249" s="83"/>
      <c r="I249" s="83"/>
      <c r="J249" s="83"/>
      <c r="K249" s="83"/>
      <c r="L249" s="83"/>
      <c r="M249" s="83"/>
      <c r="O249" s="86"/>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c r="CF249" s="81"/>
      <c r="CG249" s="81"/>
    </row>
    <row r="250" spans="1:85" s="84" customFormat="1">
      <c r="A250" s="82"/>
      <c r="B250" s="83"/>
      <c r="F250" s="85"/>
      <c r="G250" s="83"/>
      <c r="H250" s="83"/>
      <c r="I250" s="83"/>
      <c r="J250" s="83"/>
      <c r="K250" s="83"/>
      <c r="L250" s="83"/>
      <c r="M250" s="83"/>
      <c r="O250" s="86"/>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c r="CF250" s="81"/>
      <c r="CG250" s="81"/>
    </row>
    <row r="251" spans="1:85" s="84" customFormat="1">
      <c r="A251" s="82"/>
      <c r="B251" s="83"/>
      <c r="F251" s="85"/>
      <c r="G251" s="83"/>
      <c r="H251" s="83"/>
      <c r="I251" s="83"/>
      <c r="J251" s="83"/>
      <c r="K251" s="83"/>
      <c r="L251" s="83"/>
      <c r="M251" s="83"/>
      <c r="O251" s="86"/>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c r="CF251" s="81"/>
      <c r="CG251" s="81"/>
    </row>
    <row r="252" spans="1:85" s="84" customFormat="1">
      <c r="A252" s="82"/>
      <c r="B252" s="83"/>
      <c r="F252" s="85"/>
      <c r="G252" s="83"/>
      <c r="H252" s="83"/>
      <c r="I252" s="83"/>
      <c r="J252" s="83"/>
      <c r="K252" s="83"/>
      <c r="L252" s="83"/>
      <c r="M252" s="83"/>
      <c r="O252" s="86"/>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c r="CF252" s="81"/>
      <c r="CG252" s="81"/>
    </row>
    <row r="253" spans="1:85" s="84" customFormat="1">
      <c r="A253" s="82"/>
      <c r="B253" s="83"/>
      <c r="F253" s="85"/>
      <c r="G253" s="83"/>
      <c r="H253" s="83"/>
      <c r="I253" s="83"/>
      <c r="J253" s="83"/>
      <c r="K253" s="83"/>
      <c r="L253" s="83"/>
      <c r="M253" s="83"/>
      <c r="O253" s="86"/>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c r="CF253" s="81"/>
      <c r="CG253" s="81"/>
    </row>
    <row r="254" spans="1:85" s="84" customFormat="1">
      <c r="A254" s="82"/>
      <c r="B254" s="83"/>
      <c r="F254" s="85"/>
      <c r="G254" s="83"/>
      <c r="H254" s="83"/>
      <c r="I254" s="83"/>
      <c r="J254" s="83"/>
      <c r="K254" s="83"/>
      <c r="L254" s="83"/>
      <c r="M254" s="83"/>
      <c r="O254" s="86"/>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c r="CF254" s="81"/>
      <c r="CG254" s="81"/>
    </row>
    <row r="255" spans="1:85" s="84" customFormat="1">
      <c r="A255" s="82"/>
      <c r="B255" s="83"/>
      <c r="F255" s="85"/>
      <c r="G255" s="83"/>
      <c r="H255" s="83"/>
      <c r="I255" s="83"/>
      <c r="J255" s="83"/>
      <c r="K255" s="83"/>
      <c r="L255" s="83"/>
      <c r="M255" s="83"/>
      <c r="O255" s="86"/>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c r="CF255" s="81"/>
      <c r="CG255" s="81"/>
    </row>
    <row r="256" spans="1:85" s="84" customFormat="1">
      <c r="A256" s="82"/>
      <c r="B256" s="83"/>
      <c r="F256" s="85"/>
      <c r="G256" s="83"/>
      <c r="H256" s="83"/>
      <c r="I256" s="83"/>
      <c r="J256" s="83"/>
      <c r="K256" s="83"/>
      <c r="L256" s="83"/>
      <c r="M256" s="83"/>
      <c r="O256" s="86"/>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c r="CF256" s="81"/>
      <c r="CG256" s="81"/>
    </row>
    <row r="257" spans="1:85" s="84" customFormat="1">
      <c r="A257" s="82"/>
      <c r="B257" s="83"/>
      <c r="F257" s="85"/>
      <c r="G257" s="83"/>
      <c r="H257" s="83"/>
      <c r="I257" s="83"/>
      <c r="J257" s="83"/>
      <c r="K257" s="83"/>
      <c r="L257" s="83"/>
      <c r="M257" s="83"/>
      <c r="O257" s="86"/>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c r="CF257" s="81"/>
      <c r="CG257" s="81"/>
    </row>
    <row r="258" spans="1:85" s="84" customFormat="1">
      <c r="A258" s="82"/>
      <c r="B258" s="83"/>
      <c r="F258" s="85"/>
      <c r="G258" s="83"/>
      <c r="H258" s="83"/>
      <c r="I258" s="83"/>
      <c r="J258" s="83"/>
      <c r="K258" s="83"/>
      <c r="L258" s="83"/>
      <c r="M258" s="83"/>
      <c r="O258" s="86"/>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c r="CF258" s="81"/>
      <c r="CG258" s="81"/>
    </row>
    <row r="259" spans="1:85" s="84" customFormat="1">
      <c r="A259" s="82"/>
      <c r="B259" s="83"/>
      <c r="F259" s="85"/>
      <c r="G259" s="83"/>
      <c r="H259" s="83"/>
      <c r="I259" s="83"/>
      <c r="J259" s="83"/>
      <c r="K259" s="83"/>
      <c r="L259" s="83"/>
      <c r="M259" s="83"/>
      <c r="O259" s="86"/>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c r="CF259" s="81"/>
      <c r="CG259" s="81"/>
    </row>
    <row r="260" spans="1:85" s="84" customFormat="1">
      <c r="A260" s="82"/>
      <c r="B260" s="83"/>
      <c r="F260" s="85"/>
      <c r="G260" s="83"/>
      <c r="H260" s="83"/>
      <c r="I260" s="83"/>
      <c r="J260" s="83"/>
      <c r="K260" s="83"/>
      <c r="L260" s="83"/>
      <c r="M260" s="83"/>
      <c r="O260" s="86"/>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c r="CF260" s="81"/>
      <c r="CG260" s="81"/>
    </row>
    <row r="261" spans="1:85" s="84" customFormat="1">
      <c r="A261" s="82"/>
      <c r="B261" s="83"/>
      <c r="F261" s="85"/>
      <c r="G261" s="83"/>
      <c r="H261" s="83"/>
      <c r="I261" s="83"/>
      <c r="J261" s="83"/>
      <c r="K261" s="83"/>
      <c r="L261" s="83"/>
      <c r="M261" s="83"/>
      <c r="O261" s="86"/>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c r="CF261" s="81"/>
      <c r="CG261" s="81"/>
    </row>
    <row r="262" spans="1:85" s="84" customFormat="1">
      <c r="A262" s="82"/>
      <c r="B262" s="83"/>
      <c r="F262" s="85"/>
      <c r="G262" s="83"/>
      <c r="H262" s="83"/>
      <c r="I262" s="83"/>
      <c r="J262" s="83"/>
      <c r="K262" s="83"/>
      <c r="L262" s="83"/>
      <c r="M262" s="83"/>
      <c r="O262" s="86"/>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c r="CF262" s="81"/>
      <c r="CG262" s="81"/>
    </row>
    <row r="263" spans="1:85" s="84" customFormat="1">
      <c r="A263" s="82"/>
      <c r="B263" s="83"/>
      <c r="F263" s="85"/>
      <c r="G263" s="83"/>
      <c r="H263" s="83"/>
      <c r="I263" s="83"/>
      <c r="J263" s="83"/>
      <c r="K263" s="83"/>
      <c r="L263" s="83"/>
      <c r="M263" s="83"/>
      <c r="O263" s="86"/>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c r="CF263" s="81"/>
      <c r="CG263" s="81"/>
    </row>
    <row r="264" spans="1:85" s="84" customFormat="1">
      <c r="A264" s="82"/>
      <c r="B264" s="83"/>
      <c r="F264" s="85"/>
      <c r="G264" s="83"/>
      <c r="H264" s="83"/>
      <c r="I264" s="83"/>
      <c r="J264" s="83"/>
      <c r="K264" s="83"/>
      <c r="L264" s="83"/>
      <c r="M264" s="83"/>
      <c r="O264" s="86"/>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c r="CF264" s="81"/>
      <c r="CG264" s="81"/>
    </row>
    <row r="265" spans="1:85" s="84" customFormat="1">
      <c r="A265" s="82"/>
      <c r="B265" s="83"/>
      <c r="F265" s="85"/>
      <c r="G265" s="83"/>
      <c r="H265" s="83"/>
      <c r="I265" s="83"/>
      <c r="J265" s="83"/>
      <c r="K265" s="83"/>
      <c r="L265" s="83"/>
      <c r="M265" s="83"/>
      <c r="O265" s="86"/>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c r="CF265" s="81"/>
      <c r="CG265" s="81"/>
    </row>
    <row r="266" spans="1:85" s="84" customFormat="1">
      <c r="A266" s="82"/>
      <c r="B266" s="83"/>
      <c r="F266" s="85"/>
      <c r="G266" s="83"/>
      <c r="H266" s="83"/>
      <c r="I266" s="83"/>
      <c r="J266" s="83"/>
      <c r="K266" s="83"/>
      <c r="L266" s="83"/>
      <c r="M266" s="83"/>
      <c r="O266" s="86"/>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c r="CF266" s="81"/>
      <c r="CG266" s="81"/>
    </row>
    <row r="267" spans="1:85" s="84" customFormat="1">
      <c r="A267" s="82"/>
      <c r="B267" s="83"/>
      <c r="F267" s="85"/>
      <c r="G267" s="83"/>
      <c r="H267" s="83"/>
      <c r="I267" s="83"/>
      <c r="J267" s="83"/>
      <c r="K267" s="83"/>
      <c r="L267" s="83"/>
      <c r="M267" s="83"/>
      <c r="O267" s="86"/>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c r="CF267" s="81"/>
      <c r="CG267" s="81"/>
    </row>
    <row r="268" spans="1:85" s="84" customFormat="1">
      <c r="A268" s="82"/>
      <c r="B268" s="83"/>
      <c r="F268" s="85"/>
      <c r="G268" s="83"/>
      <c r="H268" s="83"/>
      <c r="I268" s="83"/>
      <c r="J268" s="83"/>
      <c r="K268" s="83"/>
      <c r="L268" s="83"/>
      <c r="M268" s="83"/>
      <c r="O268" s="86"/>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c r="CF268" s="81"/>
      <c r="CG268" s="81"/>
    </row>
    <row r="269" spans="1:85" s="84" customFormat="1">
      <c r="A269" s="82"/>
      <c r="B269" s="83"/>
      <c r="F269" s="85"/>
      <c r="G269" s="83"/>
      <c r="H269" s="83"/>
      <c r="I269" s="83"/>
      <c r="J269" s="83"/>
      <c r="K269" s="83"/>
      <c r="L269" s="83"/>
      <c r="M269" s="83"/>
      <c r="O269" s="86"/>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c r="CF269" s="81"/>
      <c r="CG269" s="81"/>
    </row>
    <row r="270" spans="1:85" s="84" customFormat="1">
      <c r="A270" s="82"/>
      <c r="B270" s="83"/>
      <c r="F270" s="85"/>
      <c r="G270" s="83"/>
      <c r="H270" s="83"/>
      <c r="I270" s="83"/>
      <c r="J270" s="83"/>
      <c r="K270" s="83"/>
      <c r="L270" s="83"/>
      <c r="M270" s="83"/>
      <c r="O270" s="86"/>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c r="CF270" s="81"/>
      <c r="CG270" s="81"/>
    </row>
    <row r="271" spans="1:85" s="84" customFormat="1">
      <c r="A271" s="82"/>
      <c r="B271" s="83"/>
      <c r="F271" s="85"/>
      <c r="G271" s="83"/>
      <c r="H271" s="83"/>
      <c r="I271" s="83"/>
      <c r="J271" s="83"/>
      <c r="K271" s="83"/>
      <c r="L271" s="83"/>
      <c r="M271" s="83"/>
      <c r="O271" s="86"/>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c r="CF271" s="81"/>
      <c r="CG271" s="81"/>
    </row>
    <row r="272" spans="1:85" s="84" customFormat="1">
      <c r="A272" s="82"/>
      <c r="B272" s="83"/>
      <c r="F272" s="85"/>
      <c r="G272" s="83"/>
      <c r="H272" s="83"/>
      <c r="I272" s="83"/>
      <c r="J272" s="83"/>
      <c r="K272" s="83"/>
      <c r="L272" s="83"/>
      <c r="M272" s="83"/>
      <c r="O272" s="86"/>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c r="CF272" s="81"/>
      <c r="CG272" s="81"/>
    </row>
    <row r="273" spans="1:85" s="84" customFormat="1">
      <c r="A273" s="82"/>
      <c r="B273" s="83"/>
      <c r="F273" s="85"/>
      <c r="G273" s="83"/>
      <c r="H273" s="83"/>
      <c r="I273" s="83"/>
      <c r="J273" s="83"/>
      <c r="K273" s="83"/>
      <c r="L273" s="83"/>
      <c r="M273" s="83"/>
      <c r="O273" s="86"/>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c r="CF273" s="81"/>
      <c r="CG273" s="81"/>
    </row>
    <row r="274" spans="1:85" s="84" customFormat="1">
      <c r="A274" s="82"/>
      <c r="B274" s="83"/>
      <c r="F274" s="85"/>
      <c r="G274" s="83"/>
      <c r="H274" s="83"/>
      <c r="I274" s="83"/>
      <c r="J274" s="83"/>
      <c r="K274" s="83"/>
      <c r="L274" s="83"/>
      <c r="M274" s="83"/>
      <c r="O274" s="86"/>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c r="CF274" s="81"/>
      <c r="CG274" s="81"/>
    </row>
    <row r="275" spans="1:85" s="84" customFormat="1">
      <c r="A275" s="82"/>
      <c r="B275" s="83"/>
      <c r="F275" s="85"/>
      <c r="G275" s="83"/>
      <c r="H275" s="83"/>
      <c r="I275" s="83"/>
      <c r="J275" s="83"/>
      <c r="K275" s="83"/>
      <c r="L275" s="83"/>
      <c r="M275" s="83"/>
      <c r="O275" s="86"/>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c r="CF275" s="81"/>
      <c r="CG275" s="81"/>
    </row>
    <row r="276" spans="1:85" s="84" customFormat="1">
      <c r="A276" s="82"/>
      <c r="B276" s="83"/>
      <c r="F276" s="85"/>
      <c r="G276" s="83"/>
      <c r="H276" s="83"/>
      <c r="I276" s="83"/>
      <c r="J276" s="83"/>
      <c r="K276" s="83"/>
      <c r="L276" s="83"/>
      <c r="M276" s="83"/>
      <c r="O276" s="86"/>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c r="CF276" s="81"/>
      <c r="CG276" s="81"/>
    </row>
    <row r="277" spans="1:85" s="84" customFormat="1">
      <c r="A277" s="82"/>
      <c r="B277" s="83"/>
      <c r="F277" s="85"/>
      <c r="G277" s="83"/>
      <c r="H277" s="83"/>
      <c r="I277" s="83"/>
      <c r="J277" s="83"/>
      <c r="K277" s="83"/>
      <c r="L277" s="83"/>
      <c r="M277" s="83"/>
      <c r="O277" s="86"/>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c r="CF277" s="81"/>
      <c r="CG277" s="81"/>
    </row>
    <row r="278" spans="1:85" s="84" customFormat="1">
      <c r="A278" s="82"/>
      <c r="B278" s="83"/>
      <c r="F278" s="85"/>
      <c r="G278" s="83"/>
      <c r="H278" s="83"/>
      <c r="I278" s="83"/>
      <c r="J278" s="83"/>
      <c r="K278" s="83"/>
      <c r="L278" s="83"/>
      <c r="M278" s="83"/>
      <c r="O278" s="86"/>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c r="CF278" s="81"/>
      <c r="CG278" s="81"/>
    </row>
    <row r="279" spans="1:85" s="84" customFormat="1">
      <c r="A279" s="82"/>
      <c r="B279" s="83"/>
      <c r="F279" s="85"/>
      <c r="G279" s="83"/>
      <c r="H279" s="83"/>
      <c r="I279" s="83"/>
      <c r="J279" s="83"/>
      <c r="K279" s="83"/>
      <c r="L279" s="83"/>
      <c r="M279" s="83"/>
      <c r="O279" s="86"/>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c r="CF279" s="81"/>
      <c r="CG279" s="81"/>
    </row>
    <row r="280" spans="1:85" s="84" customFormat="1">
      <c r="A280" s="82"/>
      <c r="B280" s="83"/>
      <c r="F280" s="85"/>
      <c r="G280" s="83"/>
      <c r="H280" s="83"/>
      <c r="I280" s="83"/>
      <c r="J280" s="83"/>
      <c r="K280" s="83"/>
      <c r="L280" s="83"/>
      <c r="M280" s="83"/>
      <c r="O280" s="86"/>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c r="CF280" s="81"/>
      <c r="CG280" s="81"/>
    </row>
    <row r="281" spans="1:85" s="84" customFormat="1">
      <c r="A281" s="82"/>
      <c r="B281" s="83"/>
      <c r="F281" s="85"/>
      <c r="G281" s="83"/>
      <c r="H281" s="83"/>
      <c r="I281" s="83"/>
      <c r="J281" s="83"/>
      <c r="K281" s="83"/>
      <c r="L281" s="83"/>
      <c r="M281" s="83"/>
      <c r="O281" s="86"/>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c r="CF281" s="81"/>
      <c r="CG281" s="81"/>
    </row>
    <row r="282" spans="1:85" s="84" customFormat="1">
      <c r="A282" s="82"/>
      <c r="B282" s="83"/>
      <c r="F282" s="85"/>
      <c r="G282" s="83"/>
      <c r="H282" s="83"/>
      <c r="I282" s="83"/>
      <c r="J282" s="83"/>
      <c r="K282" s="83"/>
      <c r="L282" s="83"/>
      <c r="M282" s="83"/>
      <c r="O282" s="86"/>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row>
    <row r="283" spans="1:85" s="84" customFormat="1">
      <c r="A283" s="82"/>
      <c r="B283" s="83"/>
      <c r="F283" s="85"/>
      <c r="G283" s="83"/>
      <c r="H283" s="83"/>
      <c r="I283" s="83"/>
      <c r="J283" s="83"/>
      <c r="K283" s="83"/>
      <c r="L283" s="83"/>
      <c r="M283" s="83"/>
      <c r="O283" s="86"/>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row>
    <row r="284" spans="1:85" s="84" customFormat="1">
      <c r="A284" s="82"/>
      <c r="B284" s="83"/>
      <c r="F284" s="85"/>
      <c r="G284" s="83"/>
      <c r="H284" s="83"/>
      <c r="I284" s="83"/>
      <c r="J284" s="83"/>
      <c r="K284" s="83"/>
      <c r="L284" s="83"/>
      <c r="M284" s="83"/>
      <c r="O284" s="86"/>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c r="CF284" s="81"/>
      <c r="CG284" s="81"/>
    </row>
    <row r="285" spans="1:85" s="84" customFormat="1">
      <c r="A285" s="82"/>
      <c r="B285" s="83"/>
      <c r="F285" s="85"/>
      <c r="G285" s="83"/>
      <c r="H285" s="83"/>
      <c r="I285" s="83"/>
      <c r="J285" s="83"/>
      <c r="K285" s="83"/>
      <c r="L285" s="83"/>
      <c r="M285" s="83"/>
      <c r="O285" s="86"/>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c r="CF285" s="81"/>
      <c r="CG285" s="81"/>
    </row>
    <row r="286" spans="1:85" s="84" customFormat="1">
      <c r="A286" s="82"/>
      <c r="B286" s="83"/>
      <c r="F286" s="85"/>
      <c r="G286" s="83"/>
      <c r="H286" s="83"/>
      <c r="I286" s="83"/>
      <c r="J286" s="83"/>
      <c r="K286" s="83"/>
      <c r="L286" s="83"/>
      <c r="M286" s="83"/>
      <c r="O286" s="86"/>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c r="CF286" s="81"/>
      <c r="CG286" s="81"/>
    </row>
    <row r="287" spans="1:85" s="84" customFormat="1">
      <c r="A287" s="82"/>
      <c r="B287" s="83"/>
      <c r="F287" s="85"/>
      <c r="G287" s="83"/>
      <c r="H287" s="83"/>
      <c r="I287" s="83"/>
      <c r="J287" s="83"/>
      <c r="K287" s="83"/>
      <c r="L287" s="83"/>
      <c r="M287" s="83"/>
      <c r="O287" s="86"/>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c r="CF287" s="81"/>
      <c r="CG287" s="81"/>
    </row>
    <row r="288" spans="1:85" s="84" customFormat="1">
      <c r="A288" s="82"/>
      <c r="B288" s="83"/>
      <c r="F288" s="85"/>
      <c r="G288" s="83"/>
      <c r="H288" s="83"/>
      <c r="I288" s="83"/>
      <c r="J288" s="83"/>
      <c r="K288" s="83"/>
      <c r="L288" s="83"/>
      <c r="M288" s="83"/>
      <c r="O288" s="86"/>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c r="CF288" s="81"/>
      <c r="CG288" s="81"/>
    </row>
    <row r="289" spans="1:85" s="84" customFormat="1">
      <c r="A289" s="82"/>
      <c r="B289" s="83"/>
      <c r="F289" s="85"/>
      <c r="G289" s="83"/>
      <c r="H289" s="83"/>
      <c r="I289" s="83"/>
      <c r="J289" s="83"/>
      <c r="K289" s="83"/>
      <c r="L289" s="83"/>
      <c r="M289" s="83"/>
      <c r="O289" s="86"/>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c r="CF289" s="81"/>
      <c r="CG289" s="81"/>
    </row>
    <row r="290" spans="1:85" s="84" customFormat="1">
      <c r="A290" s="82"/>
      <c r="B290" s="83"/>
      <c r="F290" s="85"/>
      <c r="G290" s="83"/>
      <c r="H290" s="83"/>
      <c r="I290" s="83"/>
      <c r="J290" s="83"/>
      <c r="K290" s="83"/>
      <c r="L290" s="83"/>
      <c r="M290" s="83"/>
      <c r="O290" s="86"/>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c r="CF290" s="81"/>
      <c r="CG290" s="81"/>
    </row>
    <row r="291" spans="1:85" s="84" customFormat="1">
      <c r="A291" s="82"/>
      <c r="B291" s="83"/>
      <c r="F291" s="85"/>
      <c r="G291" s="83"/>
      <c r="H291" s="83"/>
      <c r="I291" s="83"/>
      <c r="J291" s="83"/>
      <c r="K291" s="83"/>
      <c r="L291" s="83"/>
      <c r="M291" s="83"/>
      <c r="O291" s="86"/>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c r="CF291" s="81"/>
      <c r="CG291" s="81"/>
    </row>
    <row r="292" spans="1:85" s="84" customFormat="1">
      <c r="A292" s="82"/>
      <c r="B292" s="83"/>
      <c r="F292" s="85"/>
      <c r="G292" s="83"/>
      <c r="H292" s="83"/>
      <c r="I292" s="83"/>
      <c r="J292" s="83"/>
      <c r="K292" s="83"/>
      <c r="L292" s="83"/>
      <c r="M292" s="83"/>
      <c r="O292" s="86"/>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c r="CF292" s="81"/>
      <c r="CG292" s="81"/>
    </row>
    <row r="293" spans="1:85" s="84" customFormat="1">
      <c r="A293" s="82"/>
      <c r="B293" s="83"/>
      <c r="F293" s="85"/>
      <c r="G293" s="83"/>
      <c r="H293" s="83"/>
      <c r="I293" s="83"/>
      <c r="J293" s="83"/>
      <c r="K293" s="83"/>
      <c r="L293" s="83"/>
      <c r="M293" s="83"/>
      <c r="O293" s="86"/>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c r="CF293" s="81"/>
      <c r="CG293" s="81"/>
    </row>
    <row r="294" spans="1:85" s="84" customFormat="1">
      <c r="A294" s="82"/>
      <c r="B294" s="83"/>
      <c r="F294" s="85"/>
      <c r="G294" s="83"/>
      <c r="H294" s="83"/>
      <c r="I294" s="83"/>
      <c r="J294" s="83"/>
      <c r="K294" s="83"/>
      <c r="L294" s="83"/>
      <c r="M294" s="83"/>
      <c r="O294" s="86"/>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c r="CF294" s="81"/>
      <c r="CG294" s="81"/>
    </row>
    <row r="295" spans="1:85" s="84" customFormat="1">
      <c r="A295" s="82"/>
      <c r="B295" s="83"/>
      <c r="F295" s="85"/>
      <c r="G295" s="83"/>
      <c r="H295" s="83"/>
      <c r="I295" s="83"/>
      <c r="J295" s="83"/>
      <c r="K295" s="83"/>
      <c r="L295" s="83"/>
      <c r="M295" s="83"/>
      <c r="O295" s="86"/>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c r="CF295" s="81"/>
      <c r="CG295" s="81"/>
    </row>
    <row r="296" spans="1:85" s="84" customFormat="1">
      <c r="A296" s="82"/>
      <c r="B296" s="83"/>
      <c r="F296" s="85"/>
      <c r="G296" s="83"/>
      <c r="H296" s="83"/>
      <c r="I296" s="83"/>
      <c r="J296" s="83"/>
      <c r="K296" s="83"/>
      <c r="L296" s="83"/>
      <c r="M296" s="83"/>
      <c r="O296" s="86"/>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c r="CF296" s="81"/>
      <c r="CG296" s="81"/>
    </row>
    <row r="297" spans="1:85" s="84" customFormat="1">
      <c r="A297" s="82"/>
      <c r="B297" s="83"/>
      <c r="F297" s="85"/>
      <c r="G297" s="83"/>
      <c r="H297" s="83"/>
      <c r="I297" s="83"/>
      <c r="J297" s="83"/>
      <c r="K297" s="83"/>
      <c r="L297" s="83"/>
      <c r="M297" s="83"/>
      <c r="O297" s="86"/>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c r="CF297" s="81"/>
      <c r="CG297" s="81"/>
    </row>
    <row r="298" spans="1:85" s="84" customFormat="1">
      <c r="A298" s="82"/>
      <c r="B298" s="83"/>
      <c r="F298" s="85"/>
      <c r="G298" s="83"/>
      <c r="H298" s="83"/>
      <c r="I298" s="83"/>
      <c r="J298" s="83"/>
      <c r="K298" s="83"/>
      <c r="L298" s="83"/>
      <c r="M298" s="83"/>
      <c r="O298" s="86"/>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c r="CF298" s="81"/>
      <c r="CG298" s="81"/>
    </row>
    <row r="299" spans="1:85" s="84" customFormat="1">
      <c r="A299" s="82"/>
      <c r="B299" s="83"/>
      <c r="F299" s="85"/>
      <c r="G299" s="83"/>
      <c r="H299" s="83"/>
      <c r="I299" s="83"/>
      <c r="J299" s="83"/>
      <c r="K299" s="83"/>
      <c r="L299" s="83"/>
      <c r="M299" s="83"/>
      <c r="O299" s="86"/>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c r="CF299" s="81"/>
      <c r="CG299" s="81"/>
    </row>
    <row r="300" spans="1:85" s="84" customFormat="1">
      <c r="A300" s="82"/>
      <c r="B300" s="83"/>
      <c r="F300" s="85"/>
      <c r="G300" s="83"/>
      <c r="H300" s="83"/>
      <c r="I300" s="83"/>
      <c r="J300" s="83"/>
      <c r="K300" s="83"/>
      <c r="L300" s="83"/>
      <c r="M300" s="83"/>
      <c r="O300" s="86"/>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c r="CF300" s="81"/>
      <c r="CG300" s="81"/>
    </row>
    <row r="301" spans="1:85" s="84" customFormat="1">
      <c r="A301" s="82"/>
      <c r="B301" s="83"/>
      <c r="F301" s="85"/>
      <c r="G301" s="83"/>
      <c r="H301" s="83"/>
      <c r="I301" s="83"/>
      <c r="J301" s="83"/>
      <c r="K301" s="83"/>
      <c r="L301" s="83"/>
      <c r="M301" s="83"/>
      <c r="O301" s="86"/>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c r="CF301" s="81"/>
      <c r="CG301" s="81"/>
    </row>
    <row r="302" spans="1:85" s="84" customFormat="1">
      <c r="A302" s="82"/>
      <c r="B302" s="83"/>
      <c r="F302" s="85"/>
      <c r="G302" s="83"/>
      <c r="H302" s="83"/>
      <c r="I302" s="83"/>
      <c r="J302" s="83"/>
      <c r="K302" s="83"/>
      <c r="L302" s="83"/>
      <c r="M302" s="83"/>
      <c r="O302" s="86"/>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c r="CF302" s="81"/>
      <c r="CG302" s="81"/>
    </row>
    <row r="303" spans="1:85" s="84" customFormat="1">
      <c r="A303" s="82"/>
      <c r="B303" s="83"/>
      <c r="F303" s="85"/>
      <c r="G303" s="83"/>
      <c r="H303" s="83"/>
      <c r="I303" s="83"/>
      <c r="J303" s="83"/>
      <c r="K303" s="83"/>
      <c r="L303" s="83"/>
      <c r="M303" s="83"/>
      <c r="O303" s="86"/>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c r="CF303" s="81"/>
      <c r="CG303" s="81"/>
    </row>
    <row r="304" spans="1:85" s="84" customFormat="1">
      <c r="A304" s="82"/>
      <c r="B304" s="83"/>
      <c r="F304" s="85"/>
      <c r="G304" s="83"/>
      <c r="H304" s="83"/>
      <c r="I304" s="83"/>
      <c r="J304" s="83"/>
      <c r="K304" s="83"/>
      <c r="L304" s="83"/>
      <c r="M304" s="83"/>
      <c r="O304" s="86"/>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c r="CF304" s="81"/>
      <c r="CG304" s="81"/>
    </row>
    <row r="305" spans="1:85" s="84" customFormat="1">
      <c r="A305" s="82"/>
      <c r="B305" s="83"/>
      <c r="F305" s="85"/>
      <c r="G305" s="83"/>
      <c r="H305" s="83"/>
      <c r="I305" s="83"/>
      <c r="J305" s="83"/>
      <c r="K305" s="83"/>
      <c r="L305" s="83"/>
      <c r="M305" s="83"/>
      <c r="O305" s="86"/>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c r="CF305" s="81"/>
      <c r="CG305" s="81"/>
    </row>
    <row r="306" spans="1:85" s="84" customFormat="1">
      <c r="A306" s="82"/>
      <c r="B306" s="83"/>
      <c r="F306" s="85"/>
      <c r="G306" s="83"/>
      <c r="H306" s="83"/>
      <c r="I306" s="83"/>
      <c r="J306" s="83"/>
      <c r="K306" s="83"/>
      <c r="L306" s="83"/>
      <c r="M306" s="83"/>
      <c r="O306" s="86"/>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c r="CF306" s="81"/>
      <c r="CG306" s="81"/>
    </row>
    <row r="307" spans="1:85" s="84" customFormat="1">
      <c r="A307" s="82"/>
      <c r="B307" s="83"/>
      <c r="F307" s="85"/>
      <c r="G307" s="83"/>
      <c r="H307" s="83"/>
      <c r="I307" s="83"/>
      <c r="J307" s="83"/>
      <c r="K307" s="83"/>
      <c r="L307" s="83"/>
      <c r="M307" s="83"/>
      <c r="O307" s="86"/>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c r="CF307" s="81"/>
      <c r="CG307" s="81"/>
    </row>
    <row r="308" spans="1:85" s="84" customFormat="1">
      <c r="A308" s="82"/>
      <c r="B308" s="83"/>
      <c r="F308" s="85"/>
      <c r="G308" s="83"/>
      <c r="H308" s="83"/>
      <c r="I308" s="83"/>
      <c r="J308" s="83"/>
      <c r="K308" s="83"/>
      <c r="L308" s="83"/>
      <c r="M308" s="83"/>
      <c r="O308" s="86"/>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c r="CF308" s="81"/>
      <c r="CG308" s="81"/>
    </row>
    <row r="309" spans="1:85" s="84" customFormat="1">
      <c r="A309" s="82"/>
      <c r="B309" s="83"/>
      <c r="F309" s="85"/>
      <c r="G309" s="83"/>
      <c r="H309" s="83"/>
      <c r="I309" s="83"/>
      <c r="J309" s="83"/>
      <c r="K309" s="83"/>
      <c r="L309" s="83"/>
      <c r="M309" s="83"/>
      <c r="O309" s="86"/>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c r="CF309" s="81"/>
      <c r="CG309" s="81"/>
    </row>
    <row r="310" spans="1:85" s="84" customFormat="1">
      <c r="A310" s="82"/>
      <c r="B310" s="83"/>
      <c r="F310" s="85"/>
      <c r="G310" s="83"/>
      <c r="H310" s="83"/>
      <c r="I310" s="83"/>
      <c r="J310" s="83"/>
      <c r="K310" s="83"/>
      <c r="L310" s="83"/>
      <c r="M310" s="83"/>
      <c r="O310" s="86"/>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c r="CF310" s="81"/>
      <c r="CG310" s="81"/>
    </row>
    <row r="311" spans="1:85" s="84" customFormat="1">
      <c r="A311" s="82"/>
      <c r="B311" s="83"/>
      <c r="F311" s="85"/>
      <c r="G311" s="83"/>
      <c r="H311" s="83"/>
      <c r="I311" s="83"/>
      <c r="J311" s="83"/>
      <c r="K311" s="83"/>
      <c r="L311" s="83"/>
      <c r="M311" s="83"/>
      <c r="O311" s="86"/>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c r="CF311" s="81"/>
      <c r="CG311" s="81"/>
    </row>
    <row r="312" spans="1:85" s="84" customFormat="1">
      <c r="A312" s="82"/>
      <c r="B312" s="83"/>
      <c r="F312" s="85"/>
      <c r="G312" s="83"/>
      <c r="H312" s="83"/>
      <c r="I312" s="83"/>
      <c r="J312" s="83"/>
      <c r="K312" s="83"/>
      <c r="L312" s="83"/>
      <c r="M312" s="83"/>
      <c r="O312" s="86"/>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c r="CF312" s="81"/>
      <c r="CG312" s="81"/>
    </row>
    <row r="313" spans="1:85" s="84" customFormat="1">
      <c r="A313" s="82"/>
      <c r="B313" s="83"/>
      <c r="F313" s="85"/>
      <c r="G313" s="83"/>
      <c r="H313" s="83"/>
      <c r="I313" s="83"/>
      <c r="J313" s="83"/>
      <c r="K313" s="83"/>
      <c r="L313" s="83"/>
      <c r="M313" s="83"/>
      <c r="O313" s="86"/>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c r="CF313" s="81"/>
      <c r="CG313" s="81"/>
    </row>
    <row r="314" spans="1:85" s="84" customFormat="1">
      <c r="A314" s="82"/>
      <c r="B314" s="83"/>
      <c r="F314" s="85"/>
      <c r="G314" s="83"/>
      <c r="H314" s="83"/>
      <c r="I314" s="83"/>
      <c r="J314" s="83"/>
      <c r="K314" s="83"/>
      <c r="L314" s="83"/>
      <c r="M314" s="83"/>
      <c r="O314" s="86"/>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c r="CF314" s="81"/>
      <c r="CG314" s="81"/>
    </row>
    <row r="315" spans="1:85" s="84" customFormat="1">
      <c r="A315" s="82"/>
      <c r="B315" s="83"/>
      <c r="F315" s="85"/>
      <c r="G315" s="83"/>
      <c r="H315" s="83"/>
      <c r="I315" s="83"/>
      <c r="J315" s="83"/>
      <c r="K315" s="83"/>
      <c r="L315" s="83"/>
      <c r="M315" s="83"/>
      <c r="O315" s="86"/>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c r="CF315" s="81"/>
      <c r="CG315" s="81"/>
    </row>
    <row r="316" spans="1:85" s="84" customFormat="1">
      <c r="A316" s="82"/>
      <c r="B316" s="83"/>
      <c r="F316" s="85"/>
      <c r="G316" s="83"/>
      <c r="H316" s="83"/>
      <c r="I316" s="83"/>
      <c r="J316" s="83"/>
      <c r="K316" s="83"/>
      <c r="L316" s="83"/>
      <c r="M316" s="83"/>
      <c r="O316" s="86"/>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c r="CF316" s="81"/>
      <c r="CG316" s="81"/>
    </row>
    <row r="317" spans="1:85" s="84" customFormat="1">
      <c r="A317" s="82"/>
      <c r="B317" s="83"/>
      <c r="F317" s="85"/>
      <c r="G317" s="83"/>
      <c r="H317" s="83"/>
      <c r="I317" s="83"/>
      <c r="J317" s="83"/>
      <c r="K317" s="83"/>
      <c r="L317" s="83"/>
      <c r="M317" s="83"/>
      <c r="O317" s="86"/>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c r="CF317" s="81"/>
      <c r="CG317" s="81"/>
    </row>
    <row r="318" spans="1:85" s="84" customFormat="1">
      <c r="A318" s="82"/>
      <c r="B318" s="83"/>
      <c r="F318" s="85"/>
      <c r="G318" s="83"/>
      <c r="H318" s="83"/>
      <c r="I318" s="83"/>
      <c r="J318" s="83"/>
      <c r="K318" s="83"/>
      <c r="L318" s="83"/>
      <c r="M318" s="83"/>
      <c r="O318" s="86"/>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c r="CF318" s="81"/>
      <c r="CG318" s="81"/>
    </row>
    <row r="319" spans="1:85" s="84" customFormat="1">
      <c r="A319" s="82"/>
      <c r="B319" s="83"/>
      <c r="F319" s="85"/>
      <c r="G319" s="83"/>
      <c r="H319" s="83"/>
      <c r="I319" s="83"/>
      <c r="J319" s="83"/>
      <c r="K319" s="83"/>
      <c r="L319" s="83"/>
      <c r="M319" s="83"/>
      <c r="O319" s="86"/>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c r="CF319" s="81"/>
      <c r="CG319" s="81"/>
    </row>
    <row r="320" spans="1:85" s="84" customFormat="1">
      <c r="A320" s="82"/>
      <c r="B320" s="83"/>
      <c r="F320" s="85"/>
      <c r="G320" s="83"/>
      <c r="H320" s="83"/>
      <c r="I320" s="83"/>
      <c r="J320" s="83"/>
      <c r="K320" s="83"/>
      <c r="L320" s="83"/>
      <c r="M320" s="83"/>
      <c r="O320" s="86"/>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c r="CF320" s="81"/>
      <c r="CG320" s="81"/>
    </row>
    <row r="321" spans="1:85" s="84" customFormat="1">
      <c r="A321" s="82"/>
      <c r="B321" s="83"/>
      <c r="F321" s="85"/>
      <c r="G321" s="83"/>
      <c r="H321" s="83"/>
      <c r="I321" s="83"/>
      <c r="J321" s="83"/>
      <c r="K321" s="83"/>
      <c r="L321" s="83"/>
      <c r="M321" s="83"/>
      <c r="O321" s="86"/>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c r="CF321" s="81"/>
      <c r="CG321" s="81"/>
    </row>
    <row r="322" spans="1:85" s="84" customFormat="1">
      <c r="A322" s="82"/>
      <c r="B322" s="83"/>
      <c r="F322" s="85"/>
      <c r="G322" s="83"/>
      <c r="H322" s="83"/>
      <c r="I322" s="83"/>
      <c r="J322" s="83"/>
      <c r="K322" s="83"/>
      <c r="L322" s="83"/>
      <c r="M322" s="83"/>
      <c r="O322" s="86"/>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c r="CF322" s="81"/>
      <c r="CG322" s="81"/>
    </row>
    <row r="323" spans="1:85" s="84" customFormat="1">
      <c r="A323" s="82"/>
      <c r="B323" s="83"/>
      <c r="F323" s="85"/>
      <c r="G323" s="83"/>
      <c r="H323" s="83"/>
      <c r="I323" s="83"/>
      <c r="J323" s="83"/>
      <c r="K323" s="83"/>
      <c r="L323" s="83"/>
      <c r="M323" s="83"/>
      <c r="O323" s="86"/>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c r="CF323" s="81"/>
      <c r="CG323" s="81"/>
    </row>
    <row r="324" spans="1:85" s="84" customFormat="1">
      <c r="A324" s="82"/>
      <c r="B324" s="83"/>
      <c r="F324" s="85"/>
      <c r="G324" s="83"/>
      <c r="H324" s="83"/>
      <c r="I324" s="83"/>
      <c r="J324" s="83"/>
      <c r="K324" s="83"/>
      <c r="L324" s="83"/>
      <c r="M324" s="83"/>
      <c r="O324" s="86"/>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c r="CF324" s="81"/>
      <c r="CG324" s="81"/>
    </row>
    <row r="325" spans="1:85" s="84" customFormat="1">
      <c r="A325" s="82"/>
      <c r="B325" s="83"/>
      <c r="F325" s="85"/>
      <c r="G325" s="83"/>
      <c r="H325" s="83"/>
      <c r="I325" s="83"/>
      <c r="J325" s="83"/>
      <c r="K325" s="83"/>
      <c r="L325" s="83"/>
      <c r="M325" s="83"/>
      <c r="O325" s="86"/>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c r="CF325" s="81"/>
      <c r="CG325" s="81"/>
    </row>
    <row r="326" spans="1:85" s="84" customFormat="1">
      <c r="A326" s="82"/>
      <c r="B326" s="83"/>
      <c r="F326" s="85"/>
      <c r="G326" s="83"/>
      <c r="H326" s="83"/>
      <c r="I326" s="83"/>
      <c r="J326" s="83"/>
      <c r="K326" s="83"/>
      <c r="L326" s="83"/>
      <c r="M326" s="83"/>
      <c r="O326" s="86"/>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c r="CF326" s="81"/>
      <c r="CG326" s="81"/>
    </row>
    <row r="327" spans="1:85" s="84" customFormat="1">
      <c r="A327" s="82"/>
      <c r="B327" s="83"/>
      <c r="F327" s="85"/>
      <c r="G327" s="83"/>
      <c r="H327" s="83"/>
      <c r="I327" s="83"/>
      <c r="J327" s="83"/>
      <c r="K327" s="83"/>
      <c r="L327" s="83"/>
      <c r="M327" s="83"/>
      <c r="O327" s="86"/>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c r="CF327" s="81"/>
      <c r="CG327" s="81"/>
    </row>
    <row r="328" spans="1:85" s="84" customFormat="1">
      <c r="A328" s="82"/>
      <c r="B328" s="83"/>
      <c r="F328" s="85"/>
      <c r="G328" s="83"/>
      <c r="H328" s="83"/>
      <c r="I328" s="83"/>
      <c r="J328" s="83"/>
      <c r="K328" s="83"/>
      <c r="L328" s="83"/>
      <c r="M328" s="83"/>
      <c r="O328" s="86"/>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c r="CF328" s="81"/>
      <c r="CG328" s="81"/>
    </row>
    <row r="329" spans="1:85" s="84" customFormat="1">
      <c r="A329" s="82"/>
      <c r="B329" s="83"/>
      <c r="F329" s="85"/>
      <c r="G329" s="83"/>
      <c r="H329" s="83"/>
      <c r="I329" s="83"/>
      <c r="J329" s="83"/>
      <c r="K329" s="83"/>
      <c r="L329" s="83"/>
      <c r="M329" s="83"/>
      <c r="O329" s="86"/>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c r="CF329" s="81"/>
      <c r="CG329" s="81"/>
    </row>
    <row r="330" spans="1:85" s="84" customFormat="1">
      <c r="A330" s="82"/>
      <c r="B330" s="83"/>
      <c r="F330" s="85"/>
      <c r="G330" s="83"/>
      <c r="H330" s="83"/>
      <c r="I330" s="83"/>
      <c r="J330" s="83"/>
      <c r="K330" s="83"/>
      <c r="L330" s="83"/>
      <c r="M330" s="83"/>
      <c r="O330" s="86"/>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c r="CF330" s="81"/>
      <c r="CG330" s="81"/>
    </row>
    <row r="331" spans="1:85" s="84" customFormat="1">
      <c r="A331" s="82"/>
      <c r="B331" s="83"/>
      <c r="F331" s="85"/>
      <c r="G331" s="83"/>
      <c r="H331" s="83"/>
      <c r="I331" s="83"/>
      <c r="J331" s="83"/>
      <c r="K331" s="83"/>
      <c r="L331" s="83"/>
      <c r="M331" s="83"/>
      <c r="O331" s="86"/>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c r="CF331" s="81"/>
      <c r="CG331" s="81"/>
    </row>
    <row r="332" spans="1:85" s="84" customFormat="1">
      <c r="A332" s="82"/>
      <c r="B332" s="83"/>
      <c r="F332" s="85"/>
      <c r="G332" s="83"/>
      <c r="H332" s="83"/>
      <c r="I332" s="83"/>
      <c r="J332" s="83"/>
      <c r="K332" s="83"/>
      <c r="L332" s="83"/>
      <c r="M332" s="83"/>
      <c r="O332" s="86"/>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c r="CF332" s="81"/>
      <c r="CG332" s="81"/>
    </row>
    <row r="333" spans="1:85" s="84" customFormat="1">
      <c r="A333" s="82"/>
      <c r="B333" s="83"/>
      <c r="F333" s="85"/>
      <c r="G333" s="83"/>
      <c r="H333" s="83"/>
      <c r="I333" s="83"/>
      <c r="J333" s="83"/>
      <c r="K333" s="83"/>
      <c r="L333" s="83"/>
      <c r="M333" s="83"/>
      <c r="O333" s="86"/>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c r="CF333" s="81"/>
      <c r="CG333" s="81"/>
    </row>
    <row r="334" spans="1:85" s="84" customFormat="1">
      <c r="A334" s="82"/>
      <c r="B334" s="83"/>
      <c r="F334" s="85"/>
      <c r="G334" s="83"/>
      <c r="H334" s="83"/>
      <c r="I334" s="83"/>
      <c r="J334" s="83"/>
      <c r="K334" s="83"/>
      <c r="L334" s="83"/>
      <c r="M334" s="83"/>
      <c r="O334" s="86"/>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c r="CF334" s="81"/>
      <c r="CG334" s="81"/>
    </row>
    <row r="335" spans="1:85" s="84" customFormat="1">
      <c r="A335" s="82"/>
      <c r="B335" s="83"/>
      <c r="F335" s="85"/>
      <c r="G335" s="83"/>
      <c r="H335" s="83"/>
      <c r="I335" s="83"/>
      <c r="J335" s="83"/>
      <c r="K335" s="83"/>
      <c r="L335" s="83"/>
      <c r="M335" s="83"/>
      <c r="O335" s="86"/>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c r="CF335" s="81"/>
      <c r="CG335" s="81"/>
    </row>
    <row r="336" spans="1:85" s="84" customFormat="1">
      <c r="A336" s="82"/>
      <c r="B336" s="83"/>
      <c r="F336" s="85"/>
      <c r="G336" s="83"/>
      <c r="H336" s="83"/>
      <c r="I336" s="83"/>
      <c r="J336" s="83"/>
      <c r="K336" s="83"/>
      <c r="L336" s="83"/>
      <c r="M336" s="83"/>
      <c r="O336" s="86"/>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c r="CF336" s="81"/>
      <c r="CG336" s="81"/>
    </row>
    <row r="337" spans="1:85" s="84" customFormat="1">
      <c r="A337" s="82"/>
      <c r="B337" s="83"/>
      <c r="F337" s="85"/>
      <c r="G337" s="83"/>
      <c r="H337" s="83"/>
      <c r="I337" s="83"/>
      <c r="J337" s="83"/>
      <c r="K337" s="83"/>
      <c r="L337" s="83"/>
      <c r="M337" s="83"/>
      <c r="O337" s="86"/>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c r="CF337" s="81"/>
      <c r="CG337" s="81"/>
    </row>
    <row r="338" spans="1:85" s="84" customFormat="1">
      <c r="A338" s="82"/>
      <c r="B338" s="83"/>
      <c r="F338" s="85"/>
      <c r="G338" s="83"/>
      <c r="H338" s="83"/>
      <c r="I338" s="83"/>
      <c r="J338" s="83"/>
      <c r="K338" s="83"/>
      <c r="L338" s="83"/>
      <c r="M338" s="83"/>
      <c r="O338" s="86"/>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c r="CF338" s="81"/>
      <c r="CG338" s="81"/>
    </row>
    <row r="339" spans="1:85" s="84" customFormat="1">
      <c r="A339" s="82"/>
      <c r="B339" s="83"/>
      <c r="F339" s="85"/>
      <c r="G339" s="83"/>
      <c r="H339" s="83"/>
      <c r="I339" s="83"/>
      <c r="J339" s="83"/>
      <c r="K339" s="83"/>
      <c r="L339" s="83"/>
      <c r="M339" s="83"/>
      <c r="O339" s="86"/>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c r="CF339" s="81"/>
      <c r="CG339" s="81"/>
    </row>
    <row r="340" spans="1:85" s="84" customFormat="1">
      <c r="A340" s="82"/>
      <c r="B340" s="83"/>
      <c r="F340" s="85"/>
      <c r="G340" s="83"/>
      <c r="H340" s="83"/>
      <c r="I340" s="83"/>
      <c r="J340" s="83"/>
      <c r="K340" s="83"/>
      <c r="L340" s="83"/>
      <c r="M340" s="83"/>
      <c r="O340" s="86"/>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c r="CF340" s="81"/>
      <c r="CG340" s="81"/>
    </row>
    <row r="341" spans="1:85" s="84" customFormat="1">
      <c r="A341" s="82"/>
      <c r="B341" s="83"/>
      <c r="F341" s="85"/>
      <c r="G341" s="83"/>
      <c r="H341" s="83"/>
      <c r="I341" s="83"/>
      <c r="J341" s="83"/>
      <c r="K341" s="83"/>
      <c r="L341" s="83"/>
      <c r="M341" s="83"/>
      <c r="O341" s="86"/>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c r="CF341" s="81"/>
      <c r="CG341" s="81"/>
    </row>
    <row r="342" spans="1:85" s="84" customFormat="1">
      <c r="A342" s="82"/>
      <c r="B342" s="83"/>
      <c r="F342" s="85"/>
      <c r="G342" s="83"/>
      <c r="H342" s="83"/>
      <c r="I342" s="83"/>
      <c r="J342" s="83"/>
      <c r="K342" s="83"/>
      <c r="L342" s="83"/>
      <c r="M342" s="83"/>
      <c r="O342" s="86"/>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c r="CF342" s="81"/>
      <c r="CG342" s="81"/>
    </row>
    <row r="343" spans="1:85" s="84" customFormat="1">
      <c r="A343" s="82"/>
      <c r="B343" s="83"/>
      <c r="F343" s="85"/>
      <c r="G343" s="83"/>
      <c r="H343" s="83"/>
      <c r="I343" s="83"/>
      <c r="J343" s="83"/>
      <c r="K343" s="83"/>
      <c r="L343" s="83"/>
      <c r="M343" s="83"/>
      <c r="O343" s="86"/>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c r="CF343" s="81"/>
      <c r="CG343" s="81"/>
    </row>
    <row r="344" spans="1:85" s="84" customFormat="1">
      <c r="A344" s="82"/>
      <c r="B344" s="83"/>
      <c r="F344" s="85"/>
      <c r="G344" s="83"/>
      <c r="H344" s="83"/>
      <c r="I344" s="83"/>
      <c r="J344" s="83"/>
      <c r="K344" s="83"/>
      <c r="L344" s="83"/>
      <c r="M344" s="83"/>
      <c r="O344" s="86"/>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c r="CF344" s="81"/>
      <c r="CG344" s="81"/>
    </row>
    <row r="345" spans="1:85" s="84" customFormat="1">
      <c r="A345" s="82"/>
      <c r="B345" s="83"/>
      <c r="F345" s="85"/>
      <c r="G345" s="83"/>
      <c r="H345" s="83"/>
      <c r="I345" s="83"/>
      <c r="J345" s="83"/>
      <c r="K345" s="83"/>
      <c r="L345" s="83"/>
      <c r="M345" s="83"/>
      <c r="O345" s="86"/>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c r="CF345" s="81"/>
      <c r="CG345" s="81"/>
    </row>
    <row r="346" spans="1:85" s="84" customFormat="1">
      <c r="A346" s="82"/>
      <c r="B346" s="83"/>
      <c r="F346" s="85"/>
      <c r="G346" s="83"/>
      <c r="H346" s="83"/>
      <c r="I346" s="83"/>
      <c r="J346" s="83"/>
      <c r="K346" s="83"/>
      <c r="L346" s="83"/>
      <c r="M346" s="83"/>
      <c r="O346" s="86"/>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c r="CF346" s="81"/>
      <c r="CG346" s="81"/>
    </row>
    <row r="347" spans="1:85" s="84" customFormat="1">
      <c r="A347" s="82"/>
      <c r="B347" s="83"/>
      <c r="F347" s="85"/>
      <c r="G347" s="83"/>
      <c r="H347" s="83"/>
      <c r="I347" s="83"/>
      <c r="J347" s="83"/>
      <c r="K347" s="83"/>
      <c r="L347" s="83"/>
      <c r="M347" s="83"/>
      <c r="O347" s="86"/>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c r="CF347" s="81"/>
      <c r="CG347" s="81"/>
    </row>
    <row r="348" spans="1:85" s="84" customFormat="1">
      <c r="A348" s="82"/>
      <c r="B348" s="83"/>
      <c r="F348" s="85"/>
      <c r="G348" s="83"/>
      <c r="H348" s="83"/>
      <c r="I348" s="83"/>
      <c r="J348" s="83"/>
      <c r="K348" s="83"/>
      <c r="L348" s="83"/>
      <c r="M348" s="83"/>
      <c r="O348" s="86"/>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c r="CF348" s="81"/>
      <c r="CG348" s="81"/>
    </row>
    <row r="349" spans="1:85" s="84" customFormat="1">
      <c r="A349" s="82"/>
      <c r="B349" s="83"/>
      <c r="F349" s="85"/>
      <c r="G349" s="83"/>
      <c r="H349" s="83"/>
      <c r="I349" s="83"/>
      <c r="J349" s="83"/>
      <c r="K349" s="83"/>
      <c r="L349" s="83"/>
      <c r="M349" s="83"/>
      <c r="O349" s="86"/>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c r="CF349" s="81"/>
      <c r="CG349" s="81"/>
    </row>
    <row r="350" spans="1:85" s="84" customFormat="1">
      <c r="A350" s="82"/>
      <c r="B350" s="83"/>
      <c r="F350" s="85"/>
      <c r="G350" s="83"/>
      <c r="H350" s="83"/>
      <c r="I350" s="83"/>
      <c r="J350" s="83"/>
      <c r="K350" s="83"/>
      <c r="L350" s="83"/>
      <c r="M350" s="83"/>
      <c r="O350" s="86"/>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c r="CF350" s="81"/>
      <c r="CG350" s="81"/>
    </row>
    <row r="351" spans="1:85" s="84" customFormat="1">
      <c r="A351" s="82"/>
      <c r="B351" s="83"/>
      <c r="F351" s="85"/>
      <c r="G351" s="83"/>
      <c r="H351" s="83"/>
      <c r="I351" s="83"/>
      <c r="J351" s="83"/>
      <c r="K351" s="83"/>
      <c r="L351" s="83"/>
      <c r="M351" s="83"/>
      <c r="O351" s="86"/>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c r="CF351" s="81"/>
      <c r="CG351" s="81"/>
    </row>
    <row r="352" spans="1:85" s="84" customFormat="1">
      <c r="A352" s="82"/>
      <c r="B352" s="83"/>
      <c r="F352" s="85"/>
      <c r="G352" s="83"/>
      <c r="H352" s="83"/>
      <c r="I352" s="83"/>
      <c r="J352" s="83"/>
      <c r="K352" s="83"/>
      <c r="L352" s="83"/>
      <c r="M352" s="83"/>
      <c r="O352" s="86"/>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c r="CF352" s="81"/>
      <c r="CG352" s="81"/>
    </row>
    <row r="353" spans="1:85" s="84" customFormat="1">
      <c r="A353" s="82"/>
      <c r="B353" s="83"/>
      <c r="F353" s="85"/>
      <c r="G353" s="83"/>
      <c r="H353" s="83"/>
      <c r="I353" s="83"/>
      <c r="J353" s="83"/>
      <c r="K353" s="83"/>
      <c r="L353" s="83"/>
      <c r="M353" s="83"/>
      <c r="O353" s="86"/>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c r="CF353" s="81"/>
      <c r="CG353" s="81"/>
    </row>
    <row r="354" spans="1:85" s="84" customFormat="1">
      <c r="A354" s="82"/>
      <c r="B354" s="83"/>
      <c r="F354" s="85"/>
      <c r="G354" s="83"/>
      <c r="H354" s="83"/>
      <c r="I354" s="83"/>
      <c r="J354" s="83"/>
      <c r="K354" s="83"/>
      <c r="L354" s="83"/>
      <c r="M354" s="83"/>
      <c r="O354" s="86"/>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c r="CF354" s="81"/>
      <c r="CG354" s="81"/>
    </row>
    <row r="355" spans="1:85" s="84" customFormat="1">
      <c r="A355" s="82"/>
      <c r="B355" s="83"/>
      <c r="F355" s="85"/>
      <c r="G355" s="83"/>
      <c r="H355" s="83"/>
      <c r="I355" s="83"/>
      <c r="J355" s="83"/>
      <c r="K355" s="83"/>
      <c r="L355" s="83"/>
      <c r="M355" s="83"/>
      <c r="O355" s="86"/>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c r="CF355" s="81"/>
      <c r="CG355" s="81"/>
    </row>
    <row r="356" spans="1:85" s="84" customFormat="1">
      <c r="A356" s="82"/>
      <c r="B356" s="83"/>
      <c r="F356" s="85"/>
      <c r="G356" s="83"/>
      <c r="H356" s="83"/>
      <c r="I356" s="83"/>
      <c r="J356" s="83"/>
      <c r="K356" s="83"/>
      <c r="L356" s="83"/>
      <c r="M356" s="83"/>
      <c r="O356" s="86"/>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c r="CF356" s="81"/>
      <c r="CG356" s="81"/>
    </row>
    <row r="357" spans="1:85" s="84" customFormat="1">
      <c r="A357" s="82"/>
      <c r="B357" s="83"/>
      <c r="F357" s="85"/>
      <c r="G357" s="83"/>
      <c r="H357" s="83"/>
      <c r="I357" s="83"/>
      <c r="J357" s="83"/>
      <c r="K357" s="83"/>
      <c r="L357" s="83"/>
      <c r="M357" s="83"/>
      <c r="O357" s="86"/>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c r="CF357" s="81"/>
      <c r="CG357" s="81"/>
    </row>
    <row r="358" spans="1:85" s="84" customFormat="1">
      <c r="A358" s="82"/>
      <c r="B358" s="83"/>
      <c r="F358" s="85"/>
      <c r="G358" s="83"/>
      <c r="H358" s="83"/>
      <c r="I358" s="83"/>
      <c r="J358" s="83"/>
      <c r="K358" s="83"/>
      <c r="L358" s="83"/>
      <c r="M358" s="83"/>
      <c r="O358" s="86"/>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c r="CF358" s="81"/>
      <c r="CG358" s="81"/>
    </row>
    <row r="359" spans="1:85" s="84" customFormat="1">
      <c r="A359" s="82"/>
      <c r="B359" s="83"/>
      <c r="F359" s="85"/>
      <c r="G359" s="83"/>
      <c r="H359" s="83"/>
      <c r="I359" s="83"/>
      <c r="J359" s="83"/>
      <c r="K359" s="83"/>
      <c r="L359" s="83"/>
      <c r="M359" s="83"/>
      <c r="O359" s="86"/>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c r="CF359" s="81"/>
      <c r="CG359" s="81"/>
    </row>
    <row r="360" spans="1:85" s="84" customFormat="1">
      <c r="A360" s="82"/>
      <c r="B360" s="83"/>
      <c r="F360" s="85"/>
      <c r="G360" s="83"/>
      <c r="H360" s="83"/>
      <c r="I360" s="83"/>
      <c r="J360" s="83"/>
      <c r="K360" s="83"/>
      <c r="L360" s="83"/>
      <c r="M360" s="83"/>
      <c r="O360" s="86"/>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c r="CF360" s="81"/>
      <c r="CG360" s="81"/>
    </row>
    <row r="361" spans="1:85" s="84" customFormat="1">
      <c r="A361" s="82"/>
      <c r="B361" s="83"/>
      <c r="F361" s="85"/>
      <c r="G361" s="83"/>
      <c r="H361" s="83"/>
      <c r="I361" s="83"/>
      <c r="J361" s="83"/>
      <c r="K361" s="83"/>
      <c r="L361" s="83"/>
      <c r="M361" s="83"/>
      <c r="O361" s="86"/>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c r="CF361" s="81"/>
      <c r="CG361" s="81"/>
    </row>
    <row r="362" spans="1:85" s="84" customFormat="1">
      <c r="A362" s="82"/>
      <c r="B362" s="83"/>
      <c r="F362" s="85"/>
      <c r="G362" s="83"/>
      <c r="H362" s="83"/>
      <c r="I362" s="83"/>
      <c r="J362" s="83"/>
      <c r="K362" s="83"/>
      <c r="L362" s="83"/>
      <c r="M362" s="83"/>
      <c r="O362" s="86"/>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c r="CF362" s="81"/>
      <c r="CG362" s="81"/>
    </row>
    <row r="363" spans="1:85" s="84" customFormat="1">
      <c r="A363" s="82"/>
      <c r="B363" s="83"/>
      <c r="F363" s="85"/>
      <c r="G363" s="83"/>
      <c r="H363" s="83"/>
      <c r="I363" s="83"/>
      <c r="J363" s="83"/>
      <c r="K363" s="83"/>
      <c r="L363" s="83"/>
      <c r="M363" s="83"/>
      <c r="O363" s="86"/>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c r="CF363" s="81"/>
      <c r="CG363" s="81"/>
    </row>
    <row r="364" spans="1:85" s="84" customFormat="1">
      <c r="A364" s="82"/>
      <c r="B364" s="83"/>
      <c r="F364" s="85"/>
      <c r="G364" s="83"/>
      <c r="H364" s="83"/>
      <c r="I364" s="83"/>
      <c r="J364" s="83"/>
      <c r="K364" s="83"/>
      <c r="L364" s="83"/>
      <c r="M364" s="83"/>
      <c r="O364" s="86"/>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c r="CF364" s="81"/>
      <c r="CG364" s="81"/>
    </row>
    <row r="365" spans="1:85" s="84" customFormat="1">
      <c r="A365" s="82"/>
      <c r="B365" s="83"/>
      <c r="F365" s="85"/>
      <c r="G365" s="83"/>
      <c r="H365" s="83"/>
      <c r="I365" s="83"/>
      <c r="J365" s="83"/>
      <c r="K365" s="83"/>
      <c r="L365" s="83"/>
      <c r="M365" s="83"/>
      <c r="O365" s="86"/>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c r="CF365" s="81"/>
      <c r="CG365" s="81"/>
    </row>
    <row r="366" spans="1:85" s="84" customFormat="1">
      <c r="A366" s="82"/>
      <c r="B366" s="83"/>
      <c r="F366" s="85"/>
      <c r="G366" s="83"/>
      <c r="H366" s="83"/>
      <c r="I366" s="83"/>
      <c r="J366" s="83"/>
      <c r="K366" s="83"/>
      <c r="L366" s="83"/>
      <c r="M366" s="83"/>
      <c r="O366" s="86"/>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c r="CF366" s="81"/>
      <c r="CG366" s="81"/>
    </row>
    <row r="367" spans="1:85" s="84" customFormat="1">
      <c r="A367" s="82"/>
      <c r="B367" s="83"/>
      <c r="F367" s="85"/>
      <c r="G367" s="83"/>
      <c r="H367" s="83"/>
      <c r="I367" s="83"/>
      <c r="J367" s="83"/>
      <c r="K367" s="83"/>
      <c r="L367" s="83"/>
      <c r="M367" s="83"/>
      <c r="O367" s="86"/>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c r="CF367" s="81"/>
      <c r="CG367" s="81"/>
    </row>
    <row r="368" spans="1:85" s="84" customFormat="1">
      <c r="A368" s="82"/>
      <c r="B368" s="83"/>
      <c r="F368" s="85"/>
      <c r="G368" s="83"/>
      <c r="H368" s="83"/>
      <c r="I368" s="83"/>
      <c r="J368" s="83"/>
      <c r="K368" s="83"/>
      <c r="L368" s="83"/>
      <c r="M368" s="83"/>
      <c r="O368" s="86"/>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c r="CF368" s="81"/>
      <c r="CG368" s="81"/>
    </row>
    <row r="369" spans="1:85" s="84" customFormat="1">
      <c r="A369" s="82"/>
      <c r="B369" s="83"/>
      <c r="F369" s="85"/>
      <c r="G369" s="83"/>
      <c r="H369" s="83"/>
      <c r="I369" s="83"/>
      <c r="J369" s="83"/>
      <c r="K369" s="83"/>
      <c r="L369" s="83"/>
      <c r="M369" s="83"/>
      <c r="O369" s="86"/>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c r="CF369" s="81"/>
      <c r="CG369" s="81"/>
    </row>
    <row r="370" spans="1:85" s="84" customFormat="1">
      <c r="A370" s="82"/>
      <c r="B370" s="83"/>
      <c r="F370" s="85"/>
      <c r="G370" s="83"/>
      <c r="H370" s="83"/>
      <c r="I370" s="83"/>
      <c r="J370" s="83"/>
      <c r="K370" s="83"/>
      <c r="L370" s="83"/>
      <c r="M370" s="83"/>
      <c r="O370" s="86"/>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c r="CF370" s="81"/>
      <c r="CG370" s="81"/>
    </row>
    <row r="371" spans="1:85" s="84" customFormat="1">
      <c r="A371" s="82"/>
      <c r="B371" s="83"/>
      <c r="F371" s="85"/>
      <c r="G371" s="83"/>
      <c r="H371" s="83"/>
      <c r="I371" s="83"/>
      <c r="J371" s="83"/>
      <c r="K371" s="83"/>
      <c r="L371" s="83"/>
      <c r="M371" s="83"/>
      <c r="O371" s="86"/>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c r="CF371" s="81"/>
      <c r="CG371" s="81"/>
    </row>
    <row r="372" spans="1:85" s="84" customFormat="1">
      <c r="A372" s="82"/>
      <c r="B372" s="83"/>
      <c r="F372" s="85"/>
      <c r="G372" s="83"/>
      <c r="H372" s="83"/>
      <c r="I372" s="83"/>
      <c r="J372" s="83"/>
      <c r="K372" s="83"/>
      <c r="L372" s="83"/>
      <c r="M372" s="83"/>
      <c r="O372" s="86"/>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c r="CF372" s="81"/>
      <c r="CG372" s="81"/>
    </row>
    <row r="373" spans="1:85" s="84" customFormat="1">
      <c r="A373" s="82"/>
      <c r="B373" s="83"/>
      <c r="F373" s="85"/>
      <c r="G373" s="83"/>
      <c r="H373" s="83"/>
      <c r="I373" s="83"/>
      <c r="J373" s="83"/>
      <c r="K373" s="83"/>
      <c r="L373" s="83"/>
      <c r="M373" s="83"/>
      <c r="O373" s="86"/>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c r="CF373" s="81"/>
      <c r="CG373" s="81"/>
    </row>
    <row r="374" spans="1:85" s="84" customFormat="1">
      <c r="A374" s="82"/>
      <c r="B374" s="83"/>
      <c r="F374" s="85"/>
      <c r="G374" s="83"/>
      <c r="H374" s="83"/>
      <c r="I374" s="83"/>
      <c r="J374" s="83"/>
      <c r="K374" s="83"/>
      <c r="L374" s="83"/>
      <c r="M374" s="83"/>
      <c r="O374" s="86"/>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c r="CF374" s="81"/>
      <c r="CG374" s="81"/>
    </row>
    <row r="375" spans="1:85" s="84" customFormat="1">
      <c r="A375" s="82"/>
      <c r="B375" s="83"/>
      <c r="F375" s="85"/>
      <c r="G375" s="83"/>
      <c r="H375" s="83"/>
      <c r="I375" s="83"/>
      <c r="J375" s="83"/>
      <c r="K375" s="83"/>
      <c r="L375" s="83"/>
      <c r="M375" s="83"/>
      <c r="O375" s="86"/>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c r="CF375" s="81"/>
      <c r="CG375" s="81"/>
    </row>
    <row r="376" spans="1:85" s="84" customFormat="1">
      <c r="A376" s="82"/>
      <c r="B376" s="83"/>
      <c r="F376" s="85"/>
      <c r="G376" s="83"/>
      <c r="H376" s="83"/>
      <c r="I376" s="83"/>
      <c r="J376" s="83"/>
      <c r="K376" s="83"/>
      <c r="L376" s="83"/>
      <c r="M376" s="83"/>
      <c r="O376" s="86"/>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c r="CF376" s="81"/>
      <c r="CG376" s="81"/>
    </row>
    <row r="377" spans="1:85" s="84" customFormat="1">
      <c r="A377" s="82"/>
      <c r="B377" s="83"/>
      <c r="F377" s="85"/>
      <c r="G377" s="83"/>
      <c r="H377" s="83"/>
      <c r="I377" s="83"/>
      <c r="J377" s="83"/>
      <c r="K377" s="83"/>
      <c r="L377" s="83"/>
      <c r="M377" s="83"/>
      <c r="O377" s="86"/>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c r="CF377" s="81"/>
      <c r="CG377" s="81"/>
    </row>
    <row r="378" spans="1:85" s="84" customFormat="1">
      <c r="A378" s="82"/>
      <c r="B378" s="83"/>
      <c r="F378" s="85"/>
      <c r="G378" s="83"/>
      <c r="H378" s="83"/>
      <c r="I378" s="83"/>
      <c r="J378" s="83"/>
      <c r="K378" s="83"/>
      <c r="L378" s="83"/>
      <c r="M378" s="83"/>
      <c r="O378" s="86"/>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c r="CF378" s="81"/>
      <c r="CG378" s="81"/>
    </row>
    <row r="379" spans="1:85" s="84" customFormat="1">
      <c r="A379" s="82"/>
      <c r="B379" s="83"/>
      <c r="F379" s="85"/>
      <c r="G379" s="83"/>
      <c r="H379" s="83"/>
      <c r="I379" s="83"/>
      <c r="J379" s="83"/>
      <c r="K379" s="83"/>
      <c r="L379" s="83"/>
      <c r="M379" s="83"/>
      <c r="O379" s="86"/>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c r="CF379" s="81"/>
      <c r="CG379" s="81"/>
    </row>
    <row r="380" spans="1:85" s="84" customFormat="1">
      <c r="A380" s="82"/>
      <c r="B380" s="83"/>
      <c r="F380" s="85"/>
      <c r="G380" s="83"/>
      <c r="H380" s="83"/>
      <c r="I380" s="83"/>
      <c r="J380" s="83"/>
      <c r="K380" s="83"/>
      <c r="L380" s="83"/>
      <c r="M380" s="83"/>
      <c r="O380" s="86"/>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c r="CF380" s="81"/>
      <c r="CG380" s="81"/>
    </row>
    <row r="381" spans="1:85" s="84" customFormat="1">
      <c r="A381" s="82"/>
      <c r="B381" s="83"/>
      <c r="F381" s="85"/>
      <c r="G381" s="83"/>
      <c r="H381" s="83"/>
      <c r="I381" s="83"/>
      <c r="J381" s="83"/>
      <c r="K381" s="83"/>
      <c r="L381" s="83"/>
      <c r="M381" s="83"/>
      <c r="O381" s="86"/>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c r="CF381" s="81"/>
      <c r="CG381" s="81"/>
    </row>
    <row r="382" spans="1:85" s="84" customFormat="1">
      <c r="A382" s="82"/>
      <c r="B382" s="83"/>
      <c r="F382" s="85"/>
      <c r="G382" s="83"/>
      <c r="H382" s="83"/>
      <c r="I382" s="83"/>
      <c r="J382" s="83"/>
      <c r="K382" s="83"/>
      <c r="L382" s="83"/>
      <c r="M382" s="83"/>
      <c r="O382" s="86"/>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c r="CF382" s="81"/>
      <c r="CG382" s="81"/>
    </row>
    <row r="383" spans="1:85" s="84" customFormat="1">
      <c r="A383" s="82"/>
      <c r="B383" s="83"/>
      <c r="F383" s="85"/>
      <c r="G383" s="83"/>
      <c r="H383" s="83"/>
      <c r="I383" s="83"/>
      <c r="J383" s="83"/>
      <c r="K383" s="83"/>
      <c r="L383" s="83"/>
      <c r="M383" s="83"/>
      <c r="O383" s="86"/>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c r="CF383" s="81"/>
      <c r="CG383" s="81"/>
    </row>
    <row r="384" spans="1:85" s="84" customFormat="1">
      <c r="A384" s="82"/>
      <c r="B384" s="83"/>
      <c r="F384" s="85"/>
      <c r="G384" s="83"/>
      <c r="H384" s="83"/>
      <c r="I384" s="83"/>
      <c r="J384" s="83"/>
      <c r="K384" s="83"/>
      <c r="L384" s="83"/>
      <c r="M384" s="83"/>
      <c r="O384" s="86"/>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c r="CF384" s="81"/>
      <c r="CG384" s="81"/>
    </row>
    <row r="385" spans="1:85" s="84" customFormat="1">
      <c r="A385" s="82"/>
      <c r="B385" s="83"/>
      <c r="F385" s="85"/>
      <c r="G385" s="83"/>
      <c r="H385" s="83"/>
      <c r="I385" s="83"/>
      <c r="J385" s="83"/>
      <c r="K385" s="83"/>
      <c r="L385" s="83"/>
      <c r="M385" s="83"/>
      <c r="O385" s="86"/>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c r="CF385" s="81"/>
      <c r="CG385" s="81"/>
    </row>
    <row r="386" spans="1:85" s="84" customFormat="1">
      <c r="A386" s="82"/>
      <c r="B386" s="83"/>
      <c r="F386" s="85"/>
      <c r="G386" s="83"/>
      <c r="H386" s="83"/>
      <c r="I386" s="83"/>
      <c r="J386" s="83"/>
      <c r="K386" s="83"/>
      <c r="L386" s="83"/>
      <c r="M386" s="83"/>
      <c r="O386" s="86"/>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c r="CF386" s="81"/>
      <c r="CG386" s="81"/>
    </row>
    <row r="387" spans="1:85" s="84" customFormat="1">
      <c r="A387" s="82"/>
      <c r="B387" s="83"/>
      <c r="F387" s="85"/>
      <c r="G387" s="83"/>
      <c r="H387" s="83"/>
      <c r="I387" s="83"/>
      <c r="J387" s="83"/>
      <c r="K387" s="83"/>
      <c r="L387" s="83"/>
      <c r="M387" s="83"/>
      <c r="O387" s="86"/>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c r="CF387" s="81"/>
      <c r="CG387" s="81"/>
    </row>
    <row r="388" spans="1:85" s="84" customFormat="1">
      <c r="A388" s="82"/>
      <c r="B388" s="83"/>
      <c r="F388" s="85"/>
      <c r="G388" s="83"/>
      <c r="H388" s="83"/>
      <c r="I388" s="83"/>
      <c r="J388" s="83"/>
      <c r="K388" s="83"/>
      <c r="L388" s="83"/>
      <c r="M388" s="83"/>
      <c r="O388" s="86"/>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c r="CF388" s="81"/>
      <c r="CG388" s="81"/>
    </row>
    <row r="389" spans="1:85" s="84" customFormat="1">
      <c r="A389" s="82"/>
      <c r="B389" s="83"/>
      <c r="F389" s="85"/>
      <c r="G389" s="83"/>
      <c r="H389" s="83"/>
      <c r="I389" s="83"/>
      <c r="J389" s="83"/>
      <c r="K389" s="83"/>
      <c r="L389" s="83"/>
      <c r="M389" s="83"/>
      <c r="O389" s="86"/>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c r="CF389" s="81"/>
      <c r="CG389" s="81"/>
    </row>
    <row r="390" spans="1:85" s="84" customFormat="1">
      <c r="A390" s="82"/>
      <c r="B390" s="83"/>
      <c r="F390" s="85"/>
      <c r="G390" s="83"/>
      <c r="H390" s="83"/>
      <c r="I390" s="83"/>
      <c r="J390" s="83"/>
      <c r="K390" s="83"/>
      <c r="L390" s="83"/>
      <c r="M390" s="83"/>
      <c r="O390" s="86"/>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c r="CF390" s="81"/>
      <c r="CG390" s="81"/>
    </row>
    <row r="391" spans="1:85" s="84" customFormat="1">
      <c r="A391" s="82"/>
      <c r="B391" s="83"/>
      <c r="F391" s="85"/>
      <c r="G391" s="83"/>
      <c r="H391" s="83"/>
      <c r="I391" s="83"/>
      <c r="J391" s="83"/>
      <c r="K391" s="83"/>
      <c r="L391" s="83"/>
      <c r="M391" s="83"/>
      <c r="O391" s="86"/>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c r="CF391" s="81"/>
      <c r="CG391" s="81"/>
    </row>
    <row r="392" spans="1:85" s="84" customFormat="1">
      <c r="A392" s="82"/>
      <c r="B392" s="83"/>
      <c r="F392" s="85"/>
      <c r="G392" s="83"/>
      <c r="H392" s="83"/>
      <c r="I392" s="83"/>
      <c r="J392" s="83"/>
      <c r="K392" s="83"/>
      <c r="L392" s="83"/>
      <c r="M392" s="83"/>
      <c r="O392" s="86"/>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c r="CF392" s="81"/>
      <c r="CG392" s="81"/>
    </row>
    <row r="393" spans="1:85" s="84" customFormat="1">
      <c r="A393" s="82"/>
      <c r="B393" s="83"/>
      <c r="F393" s="85"/>
      <c r="G393" s="83"/>
      <c r="H393" s="83"/>
      <c r="I393" s="83"/>
      <c r="J393" s="83"/>
      <c r="K393" s="83"/>
      <c r="L393" s="83"/>
      <c r="M393" s="83"/>
      <c r="O393" s="86"/>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c r="CF393" s="81"/>
      <c r="CG393" s="81"/>
    </row>
    <row r="394" spans="1:85" s="84" customFormat="1">
      <c r="A394" s="82"/>
      <c r="B394" s="83"/>
      <c r="F394" s="85"/>
      <c r="G394" s="83"/>
      <c r="H394" s="83"/>
      <c r="I394" s="83"/>
      <c r="J394" s="83"/>
      <c r="K394" s="83"/>
      <c r="L394" s="83"/>
      <c r="M394" s="83"/>
      <c r="O394" s="86"/>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c r="CF394" s="81"/>
      <c r="CG394" s="81"/>
    </row>
    <row r="395" spans="1:85" s="84" customFormat="1">
      <c r="A395" s="82"/>
      <c r="B395" s="83"/>
      <c r="F395" s="85"/>
      <c r="G395" s="83"/>
      <c r="H395" s="83"/>
      <c r="I395" s="83"/>
      <c r="J395" s="83"/>
      <c r="K395" s="83"/>
      <c r="L395" s="83"/>
      <c r="M395" s="83"/>
      <c r="O395" s="86"/>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c r="CF395" s="81"/>
      <c r="CG395" s="81"/>
    </row>
    <row r="396" spans="1:85" s="84" customFormat="1">
      <c r="A396" s="82"/>
      <c r="B396" s="83"/>
      <c r="F396" s="85"/>
      <c r="G396" s="83"/>
      <c r="H396" s="83"/>
      <c r="I396" s="83"/>
      <c r="J396" s="83"/>
      <c r="K396" s="83"/>
      <c r="L396" s="83"/>
      <c r="M396" s="83"/>
      <c r="O396" s="86"/>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c r="CF396" s="81"/>
      <c r="CG396" s="81"/>
    </row>
    <row r="397" spans="1:85" s="84" customFormat="1">
      <c r="A397" s="82"/>
      <c r="B397" s="83"/>
      <c r="F397" s="85"/>
      <c r="G397" s="83"/>
      <c r="H397" s="83"/>
      <c r="I397" s="83"/>
      <c r="J397" s="83"/>
      <c r="K397" s="83"/>
      <c r="L397" s="83"/>
      <c r="M397" s="83"/>
      <c r="O397" s="86"/>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c r="CF397" s="81"/>
      <c r="CG397" s="81"/>
    </row>
    <row r="398" spans="1:85" s="84" customFormat="1">
      <c r="A398" s="82"/>
      <c r="B398" s="83"/>
      <c r="F398" s="85"/>
      <c r="G398" s="83"/>
      <c r="H398" s="83"/>
      <c r="I398" s="83"/>
      <c r="J398" s="83"/>
      <c r="K398" s="83"/>
      <c r="L398" s="83"/>
      <c r="M398" s="83"/>
      <c r="O398" s="86"/>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c r="CF398" s="81"/>
      <c r="CG398" s="81"/>
    </row>
    <row r="399" spans="1:85" s="84" customFormat="1">
      <c r="A399" s="82"/>
      <c r="B399" s="83"/>
      <c r="F399" s="85"/>
      <c r="G399" s="83"/>
      <c r="H399" s="83"/>
      <c r="I399" s="83"/>
      <c r="J399" s="83"/>
      <c r="K399" s="83"/>
      <c r="L399" s="83"/>
      <c r="M399" s="83"/>
      <c r="O399" s="86"/>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c r="CF399" s="81"/>
      <c r="CG399" s="81"/>
    </row>
    <row r="400" spans="1:85" s="84" customFormat="1">
      <c r="A400" s="82"/>
      <c r="B400" s="83"/>
      <c r="F400" s="85"/>
      <c r="G400" s="83"/>
      <c r="H400" s="83"/>
      <c r="I400" s="83"/>
      <c r="J400" s="83"/>
      <c r="K400" s="83"/>
      <c r="L400" s="83"/>
      <c r="M400" s="83"/>
      <c r="O400" s="86"/>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c r="CF400" s="81"/>
      <c r="CG400" s="81"/>
    </row>
    <row r="401" spans="1:85" s="84" customFormat="1">
      <c r="A401" s="82"/>
      <c r="B401" s="83"/>
      <c r="F401" s="85"/>
      <c r="G401" s="83"/>
      <c r="H401" s="83"/>
      <c r="I401" s="83"/>
      <c r="J401" s="83"/>
      <c r="K401" s="83"/>
      <c r="L401" s="83"/>
      <c r="M401" s="83"/>
      <c r="O401" s="86"/>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c r="CF401" s="81"/>
      <c r="CG401" s="81"/>
    </row>
    <row r="402" spans="1:85" s="84" customFormat="1">
      <c r="A402" s="82"/>
      <c r="B402" s="83"/>
      <c r="F402" s="85"/>
      <c r="G402" s="83"/>
      <c r="H402" s="83"/>
      <c r="I402" s="83"/>
      <c r="J402" s="83"/>
      <c r="K402" s="83"/>
      <c r="L402" s="83"/>
      <c r="M402" s="83"/>
      <c r="O402" s="86"/>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c r="CF402" s="81"/>
      <c r="CG402" s="81"/>
    </row>
    <row r="403" spans="1:85" s="84" customFormat="1">
      <c r="A403" s="82"/>
      <c r="B403" s="83"/>
      <c r="F403" s="85"/>
      <c r="G403" s="83"/>
      <c r="H403" s="83"/>
      <c r="I403" s="83"/>
      <c r="J403" s="83"/>
      <c r="K403" s="83"/>
      <c r="L403" s="83"/>
      <c r="M403" s="83"/>
      <c r="O403" s="86"/>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c r="CF403" s="81"/>
      <c r="CG403" s="81"/>
    </row>
    <row r="404" spans="1:85" s="84" customFormat="1">
      <c r="A404" s="82"/>
      <c r="B404" s="83"/>
      <c r="F404" s="85"/>
      <c r="G404" s="83"/>
      <c r="H404" s="83"/>
      <c r="I404" s="83"/>
      <c r="J404" s="83"/>
      <c r="K404" s="83"/>
      <c r="L404" s="83"/>
      <c r="M404" s="83"/>
      <c r="O404" s="86"/>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c r="CF404" s="81"/>
      <c r="CG404" s="81"/>
    </row>
    <row r="405" spans="1:85" s="84" customFormat="1">
      <c r="A405" s="82"/>
      <c r="B405" s="83"/>
      <c r="F405" s="85"/>
      <c r="G405" s="83"/>
      <c r="H405" s="83"/>
      <c r="I405" s="83"/>
      <c r="J405" s="83"/>
      <c r="K405" s="83"/>
      <c r="L405" s="83"/>
      <c r="M405" s="83"/>
      <c r="O405" s="86"/>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c r="CF405" s="81"/>
      <c r="CG405" s="81"/>
    </row>
    <row r="406" spans="1:85" s="84" customFormat="1">
      <c r="A406" s="82"/>
      <c r="B406" s="83"/>
      <c r="F406" s="85"/>
      <c r="G406" s="83"/>
      <c r="H406" s="83"/>
      <c r="I406" s="83"/>
      <c r="J406" s="83"/>
      <c r="K406" s="83"/>
      <c r="L406" s="83"/>
      <c r="M406" s="83"/>
      <c r="O406" s="86"/>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c r="CF406" s="81"/>
      <c r="CG406" s="81"/>
    </row>
    <row r="407" spans="1:85" s="84" customFormat="1">
      <c r="A407" s="82"/>
      <c r="B407" s="83"/>
      <c r="F407" s="85"/>
      <c r="G407" s="83"/>
      <c r="H407" s="83"/>
      <c r="I407" s="83"/>
      <c r="J407" s="83"/>
      <c r="K407" s="83"/>
      <c r="L407" s="83"/>
      <c r="M407" s="83"/>
      <c r="O407" s="86"/>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c r="CF407" s="81"/>
      <c r="CG407" s="81"/>
    </row>
    <row r="408" spans="1:85" s="84" customFormat="1">
      <c r="A408" s="82"/>
      <c r="B408" s="83"/>
      <c r="F408" s="85"/>
      <c r="G408" s="83"/>
      <c r="H408" s="83"/>
      <c r="I408" s="83"/>
      <c r="J408" s="83"/>
      <c r="K408" s="83"/>
      <c r="L408" s="83"/>
      <c r="M408" s="83"/>
      <c r="O408" s="86"/>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c r="CF408" s="81"/>
      <c r="CG408" s="81"/>
    </row>
    <row r="409" spans="1:85" s="84" customFormat="1">
      <c r="A409" s="82"/>
      <c r="B409" s="83"/>
      <c r="F409" s="85"/>
      <c r="G409" s="83"/>
      <c r="H409" s="83"/>
      <c r="I409" s="83"/>
      <c r="J409" s="83"/>
      <c r="K409" s="83"/>
      <c r="L409" s="83"/>
      <c r="M409" s="83"/>
      <c r="O409" s="86"/>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c r="CF409" s="81"/>
      <c r="CG409" s="81"/>
    </row>
    <row r="410" spans="1:85" s="84" customFormat="1">
      <c r="A410" s="82"/>
      <c r="B410" s="83"/>
      <c r="F410" s="85"/>
      <c r="G410" s="83"/>
      <c r="H410" s="83"/>
      <c r="I410" s="83"/>
      <c r="J410" s="83"/>
      <c r="K410" s="83"/>
      <c r="L410" s="83"/>
      <c r="M410" s="83"/>
      <c r="O410" s="86"/>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c r="CF410" s="81"/>
      <c r="CG410" s="81"/>
    </row>
    <row r="411" spans="1:85" s="84" customFormat="1">
      <c r="A411" s="82"/>
      <c r="B411" s="83"/>
      <c r="F411" s="85"/>
      <c r="G411" s="83"/>
      <c r="H411" s="83"/>
      <c r="I411" s="83"/>
      <c r="J411" s="83"/>
      <c r="K411" s="83"/>
      <c r="L411" s="83"/>
      <c r="M411" s="83"/>
      <c r="O411" s="86"/>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c r="CF411" s="81"/>
      <c r="CG411" s="81"/>
    </row>
    <row r="412" spans="1:85" s="84" customFormat="1">
      <c r="A412" s="82"/>
      <c r="B412" s="83"/>
      <c r="F412" s="85"/>
      <c r="G412" s="83"/>
      <c r="H412" s="83"/>
      <c r="I412" s="83"/>
      <c r="J412" s="83"/>
      <c r="K412" s="83"/>
      <c r="L412" s="83"/>
      <c r="M412" s="83"/>
      <c r="O412" s="86"/>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c r="CF412" s="81"/>
      <c r="CG412" s="81"/>
    </row>
    <row r="413" spans="1:85" s="84" customFormat="1">
      <c r="A413" s="82"/>
      <c r="B413" s="83"/>
      <c r="F413" s="85"/>
      <c r="G413" s="83"/>
      <c r="H413" s="83"/>
      <c r="I413" s="83"/>
      <c r="J413" s="83"/>
      <c r="K413" s="83"/>
      <c r="L413" s="83"/>
      <c r="M413" s="83"/>
      <c r="O413" s="86"/>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c r="CF413" s="81"/>
      <c r="CG413" s="81"/>
    </row>
    <row r="414" spans="1:85" s="84" customFormat="1">
      <c r="A414" s="82"/>
      <c r="B414" s="83"/>
      <c r="F414" s="85"/>
      <c r="G414" s="83"/>
      <c r="H414" s="83"/>
      <c r="I414" s="83"/>
      <c r="J414" s="83"/>
      <c r="K414" s="83"/>
      <c r="L414" s="83"/>
      <c r="M414" s="83"/>
      <c r="O414" s="86"/>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c r="CF414" s="81"/>
      <c r="CG414" s="81"/>
    </row>
    <row r="415" spans="1:85" s="84" customFormat="1">
      <c r="A415" s="82"/>
      <c r="B415" s="83"/>
      <c r="F415" s="85"/>
      <c r="G415" s="83"/>
      <c r="H415" s="83"/>
      <c r="I415" s="83"/>
      <c r="J415" s="83"/>
      <c r="K415" s="83"/>
      <c r="L415" s="83"/>
      <c r="M415" s="83"/>
      <c r="O415" s="86"/>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c r="CF415" s="81"/>
      <c r="CG415" s="81"/>
    </row>
    <row r="416" spans="1:85" s="84" customFormat="1">
      <c r="A416" s="82"/>
      <c r="B416" s="83"/>
      <c r="F416" s="85"/>
      <c r="G416" s="83"/>
      <c r="H416" s="83"/>
      <c r="I416" s="83"/>
      <c r="J416" s="83"/>
      <c r="K416" s="83"/>
      <c r="L416" s="83"/>
      <c r="M416" s="83"/>
      <c r="O416" s="86"/>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c r="CF416" s="81"/>
      <c r="CG416" s="81"/>
    </row>
    <row r="417" spans="1:85" s="84" customFormat="1">
      <c r="A417" s="82"/>
      <c r="B417" s="83"/>
      <c r="F417" s="85"/>
      <c r="G417" s="83"/>
      <c r="H417" s="83"/>
      <c r="I417" s="83"/>
      <c r="J417" s="83"/>
      <c r="K417" s="83"/>
      <c r="L417" s="83"/>
      <c r="M417" s="83"/>
      <c r="O417" s="86"/>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c r="CF417" s="81"/>
      <c r="CG417" s="81"/>
    </row>
    <row r="418" spans="1:85" s="84" customFormat="1">
      <c r="A418" s="82"/>
      <c r="B418" s="83"/>
      <c r="F418" s="85"/>
      <c r="G418" s="83"/>
      <c r="H418" s="83"/>
      <c r="I418" s="83"/>
      <c r="J418" s="83"/>
      <c r="K418" s="83"/>
      <c r="L418" s="83"/>
      <c r="M418" s="83"/>
      <c r="O418" s="86"/>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c r="CF418" s="81"/>
      <c r="CG418" s="81"/>
    </row>
    <row r="419" spans="1:85" s="84" customFormat="1">
      <c r="A419" s="82"/>
      <c r="B419" s="83"/>
      <c r="F419" s="85"/>
      <c r="G419" s="83"/>
      <c r="H419" s="83"/>
      <c r="I419" s="83"/>
      <c r="J419" s="83"/>
      <c r="K419" s="83"/>
      <c r="L419" s="83"/>
      <c r="M419" s="83"/>
      <c r="O419" s="86"/>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c r="CF419" s="81"/>
      <c r="CG419" s="81"/>
    </row>
    <row r="420" spans="1:85" s="84" customFormat="1">
      <c r="A420" s="82"/>
      <c r="B420" s="83"/>
      <c r="F420" s="85"/>
      <c r="G420" s="83"/>
      <c r="H420" s="83"/>
      <c r="I420" s="83"/>
      <c r="J420" s="83"/>
      <c r="K420" s="83"/>
      <c r="L420" s="83"/>
      <c r="M420" s="83"/>
      <c r="O420" s="86"/>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c r="CF420" s="81"/>
      <c r="CG420" s="81"/>
    </row>
    <row r="421" spans="1:85" s="84" customFormat="1">
      <c r="A421" s="82"/>
      <c r="B421" s="83"/>
      <c r="F421" s="85"/>
      <c r="G421" s="83"/>
      <c r="H421" s="83"/>
      <c r="I421" s="83"/>
      <c r="J421" s="83"/>
      <c r="K421" s="83"/>
      <c r="L421" s="83"/>
      <c r="M421" s="83"/>
      <c r="O421" s="86"/>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c r="CF421" s="81"/>
      <c r="CG421" s="81"/>
    </row>
    <row r="422" spans="1:85" s="84" customFormat="1">
      <c r="A422" s="82"/>
      <c r="B422" s="83"/>
      <c r="F422" s="85"/>
      <c r="G422" s="83"/>
      <c r="H422" s="83"/>
      <c r="I422" s="83"/>
      <c r="J422" s="83"/>
      <c r="K422" s="83"/>
      <c r="L422" s="83"/>
      <c r="M422" s="83"/>
      <c r="O422" s="86"/>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c r="CF422" s="81"/>
      <c r="CG422" s="81"/>
    </row>
    <row r="423" spans="1:85" s="84" customFormat="1">
      <c r="A423" s="82"/>
      <c r="B423" s="83"/>
      <c r="F423" s="85"/>
      <c r="G423" s="83"/>
      <c r="H423" s="83"/>
      <c r="I423" s="83"/>
      <c r="J423" s="83"/>
      <c r="K423" s="83"/>
      <c r="L423" s="83"/>
      <c r="M423" s="83"/>
      <c r="O423" s="86"/>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c r="CF423" s="81"/>
      <c r="CG423" s="81"/>
    </row>
    <row r="424" spans="1:85" s="84" customFormat="1">
      <c r="A424" s="82"/>
      <c r="B424" s="83"/>
      <c r="F424" s="85"/>
      <c r="G424" s="83"/>
      <c r="H424" s="83"/>
      <c r="I424" s="83"/>
      <c r="J424" s="83"/>
      <c r="K424" s="83"/>
      <c r="L424" s="83"/>
      <c r="M424" s="83"/>
      <c r="O424" s="86"/>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c r="CF424" s="81"/>
      <c r="CG424" s="81"/>
    </row>
    <row r="425" spans="1:85" s="84" customFormat="1">
      <c r="A425" s="82"/>
      <c r="B425" s="83"/>
      <c r="F425" s="85"/>
      <c r="G425" s="83"/>
      <c r="H425" s="83"/>
      <c r="I425" s="83"/>
      <c r="J425" s="83"/>
      <c r="K425" s="83"/>
      <c r="L425" s="83"/>
      <c r="M425" s="83"/>
      <c r="O425" s="86"/>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c r="CF425" s="81"/>
      <c r="CG425" s="81"/>
    </row>
    <row r="426" spans="1:85" s="84" customFormat="1">
      <c r="A426" s="82"/>
      <c r="B426" s="83"/>
      <c r="F426" s="85"/>
      <c r="G426" s="83"/>
      <c r="H426" s="83"/>
      <c r="I426" s="83"/>
      <c r="J426" s="83"/>
      <c r="K426" s="83"/>
      <c r="L426" s="83"/>
      <c r="M426" s="83"/>
      <c r="O426" s="86"/>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c r="CF426" s="81"/>
      <c r="CG426" s="81"/>
    </row>
    <row r="427" spans="1:85" s="84" customFormat="1">
      <c r="A427" s="82"/>
      <c r="B427" s="83"/>
      <c r="F427" s="85"/>
      <c r="G427" s="83"/>
      <c r="H427" s="83"/>
      <c r="I427" s="83"/>
      <c r="J427" s="83"/>
      <c r="K427" s="83"/>
      <c r="L427" s="83"/>
      <c r="M427" s="83"/>
      <c r="O427" s="86"/>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c r="CF427" s="81"/>
      <c r="CG427" s="81"/>
    </row>
    <row r="428" spans="1:85" s="84" customFormat="1">
      <c r="A428" s="82"/>
      <c r="B428" s="83"/>
      <c r="F428" s="85"/>
      <c r="G428" s="83"/>
      <c r="H428" s="83"/>
      <c r="I428" s="83"/>
      <c r="J428" s="83"/>
      <c r="K428" s="83"/>
      <c r="L428" s="83"/>
      <c r="M428" s="83"/>
      <c r="O428" s="86"/>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c r="CF428" s="81"/>
      <c r="CG428" s="81"/>
    </row>
    <row r="429" spans="1:85" s="84" customFormat="1">
      <c r="A429" s="82"/>
      <c r="B429" s="83"/>
      <c r="F429" s="85"/>
      <c r="G429" s="83"/>
      <c r="H429" s="83"/>
      <c r="I429" s="83"/>
      <c r="J429" s="83"/>
      <c r="K429" s="83"/>
      <c r="L429" s="83"/>
      <c r="M429" s="83"/>
      <c r="O429" s="86"/>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c r="CF429" s="81"/>
      <c r="CG429" s="81"/>
    </row>
    <row r="430" spans="1:85" s="84" customFormat="1">
      <c r="A430" s="82"/>
      <c r="B430" s="83"/>
      <c r="F430" s="85"/>
      <c r="G430" s="83"/>
      <c r="H430" s="83"/>
      <c r="I430" s="83"/>
      <c r="J430" s="83"/>
      <c r="K430" s="83"/>
      <c r="L430" s="83"/>
      <c r="M430" s="83"/>
      <c r="O430" s="86"/>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c r="CF430" s="81"/>
      <c r="CG430" s="81"/>
    </row>
    <row r="431" spans="1:85" s="84" customFormat="1">
      <c r="A431" s="82"/>
      <c r="B431" s="83"/>
      <c r="F431" s="85"/>
      <c r="G431" s="83"/>
      <c r="H431" s="83"/>
      <c r="I431" s="83"/>
      <c r="J431" s="83"/>
      <c r="K431" s="83"/>
      <c r="L431" s="83"/>
      <c r="M431" s="83"/>
      <c r="O431" s="86"/>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c r="CF431" s="81"/>
      <c r="CG431" s="81"/>
    </row>
    <row r="432" spans="1:85" s="84" customFormat="1">
      <c r="A432" s="82"/>
      <c r="B432" s="83"/>
      <c r="F432" s="85"/>
      <c r="G432" s="83"/>
      <c r="H432" s="83"/>
      <c r="I432" s="83"/>
      <c r="J432" s="83"/>
      <c r="K432" s="83"/>
      <c r="L432" s="83"/>
      <c r="M432" s="83"/>
      <c r="O432" s="86"/>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c r="CF432" s="81"/>
      <c r="CG432" s="81"/>
    </row>
    <row r="433" spans="1:85" s="84" customFormat="1">
      <c r="A433" s="82"/>
      <c r="B433" s="83"/>
      <c r="F433" s="85"/>
      <c r="G433" s="83"/>
      <c r="H433" s="83"/>
      <c r="I433" s="83"/>
      <c r="J433" s="83"/>
      <c r="K433" s="83"/>
      <c r="L433" s="83"/>
      <c r="M433" s="83"/>
      <c r="O433" s="86"/>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c r="CF433" s="81"/>
      <c r="CG433" s="81"/>
    </row>
    <row r="434" spans="1:85" s="84" customFormat="1">
      <c r="A434" s="82"/>
      <c r="B434" s="83"/>
      <c r="F434" s="85"/>
      <c r="G434" s="83"/>
      <c r="H434" s="83"/>
      <c r="I434" s="83"/>
      <c r="J434" s="83"/>
      <c r="K434" s="83"/>
      <c r="L434" s="83"/>
      <c r="M434" s="83"/>
      <c r="O434" s="86"/>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c r="CF434" s="81"/>
      <c r="CG434" s="81"/>
    </row>
    <row r="435" spans="1:85" s="84" customFormat="1">
      <c r="A435" s="82"/>
      <c r="B435" s="83"/>
      <c r="F435" s="85"/>
      <c r="G435" s="83"/>
      <c r="H435" s="83"/>
      <c r="I435" s="83"/>
      <c r="J435" s="83"/>
      <c r="K435" s="83"/>
      <c r="L435" s="83"/>
      <c r="M435" s="83"/>
      <c r="O435" s="86"/>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c r="CF435" s="81"/>
      <c r="CG435" s="81"/>
    </row>
    <row r="436" spans="1:85" s="84" customFormat="1">
      <c r="A436" s="82"/>
      <c r="B436" s="83"/>
      <c r="F436" s="85"/>
      <c r="G436" s="83"/>
      <c r="H436" s="83"/>
      <c r="I436" s="83"/>
      <c r="J436" s="83"/>
      <c r="K436" s="83"/>
      <c r="L436" s="83"/>
      <c r="M436" s="83"/>
      <c r="O436" s="86"/>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c r="CF436" s="81"/>
      <c r="CG436" s="81"/>
    </row>
    <row r="437" spans="1:85" s="84" customFormat="1">
      <c r="A437" s="82"/>
      <c r="B437" s="83"/>
      <c r="F437" s="85"/>
      <c r="G437" s="83"/>
      <c r="H437" s="83"/>
      <c r="I437" s="83"/>
      <c r="J437" s="83"/>
      <c r="K437" s="83"/>
      <c r="L437" s="83"/>
      <c r="M437" s="83"/>
      <c r="O437" s="86"/>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c r="CF437" s="81"/>
      <c r="CG437" s="81"/>
    </row>
    <row r="438" spans="1:85" s="84" customFormat="1">
      <c r="A438" s="82"/>
      <c r="B438" s="83"/>
      <c r="F438" s="85"/>
      <c r="G438" s="83"/>
      <c r="H438" s="83"/>
      <c r="I438" s="83"/>
      <c r="J438" s="83"/>
      <c r="K438" s="83"/>
      <c r="L438" s="83"/>
      <c r="M438" s="83"/>
      <c r="O438" s="86"/>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c r="CF438" s="81"/>
      <c r="CG438" s="81"/>
    </row>
    <row r="439" spans="1:85" s="84" customFormat="1">
      <c r="A439" s="82"/>
      <c r="B439" s="83"/>
      <c r="F439" s="85"/>
      <c r="G439" s="83"/>
      <c r="H439" s="83"/>
      <c r="I439" s="83"/>
      <c r="J439" s="83"/>
      <c r="K439" s="83"/>
      <c r="L439" s="83"/>
      <c r="M439" s="83"/>
      <c r="O439" s="86"/>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c r="CF439" s="81"/>
      <c r="CG439" s="81"/>
    </row>
    <row r="440" spans="1:85" s="84" customFormat="1">
      <c r="A440" s="82"/>
      <c r="B440" s="83"/>
      <c r="F440" s="85"/>
      <c r="G440" s="83"/>
      <c r="H440" s="83"/>
      <c r="I440" s="83"/>
      <c r="J440" s="83"/>
      <c r="K440" s="83"/>
      <c r="L440" s="83"/>
      <c r="M440" s="83"/>
      <c r="O440" s="86"/>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c r="CF440" s="81"/>
      <c r="CG440" s="81"/>
    </row>
    <row r="441" spans="1:85" s="84" customFormat="1">
      <c r="A441" s="82"/>
      <c r="B441" s="83"/>
      <c r="F441" s="85"/>
      <c r="G441" s="83"/>
      <c r="H441" s="83"/>
      <c r="I441" s="83"/>
      <c r="J441" s="83"/>
      <c r="K441" s="83"/>
      <c r="L441" s="83"/>
      <c r="M441" s="83"/>
      <c r="O441" s="86"/>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c r="CF441" s="81"/>
      <c r="CG441" s="81"/>
    </row>
    <row r="442" spans="1:85" s="84" customFormat="1">
      <c r="A442" s="82"/>
      <c r="B442" s="83"/>
      <c r="F442" s="85"/>
      <c r="G442" s="83"/>
      <c r="H442" s="83"/>
      <c r="I442" s="83"/>
      <c r="J442" s="83"/>
      <c r="K442" s="83"/>
      <c r="L442" s="83"/>
      <c r="M442" s="83"/>
      <c r="O442" s="86"/>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c r="CF442" s="81"/>
      <c r="CG442" s="81"/>
    </row>
    <row r="443" spans="1:85" s="84" customFormat="1">
      <c r="A443" s="82"/>
      <c r="B443" s="83"/>
      <c r="F443" s="85"/>
      <c r="G443" s="83"/>
      <c r="H443" s="83"/>
      <c r="I443" s="83"/>
      <c r="J443" s="83"/>
      <c r="K443" s="83"/>
      <c r="L443" s="83"/>
      <c r="M443" s="83"/>
      <c r="O443" s="86"/>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c r="CF443" s="81"/>
      <c r="CG443" s="81"/>
    </row>
    <row r="444" spans="1:85" s="84" customFormat="1">
      <c r="A444" s="82"/>
      <c r="B444" s="83"/>
      <c r="F444" s="85"/>
      <c r="G444" s="83"/>
      <c r="H444" s="83"/>
      <c r="I444" s="83"/>
      <c r="J444" s="83"/>
      <c r="K444" s="83"/>
      <c r="L444" s="83"/>
      <c r="M444" s="83"/>
      <c r="O444" s="86"/>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c r="CF444" s="81"/>
      <c r="CG444" s="81"/>
    </row>
    <row r="445" spans="1:85" s="84" customFormat="1">
      <c r="A445" s="82"/>
      <c r="B445" s="83"/>
      <c r="F445" s="85"/>
      <c r="G445" s="83"/>
      <c r="H445" s="83"/>
      <c r="I445" s="83"/>
      <c r="J445" s="83"/>
      <c r="K445" s="83"/>
      <c r="L445" s="83"/>
      <c r="M445" s="83"/>
      <c r="O445" s="86"/>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c r="CF445" s="81"/>
      <c r="CG445" s="81"/>
    </row>
    <row r="446" spans="1:85" s="84" customFormat="1">
      <c r="A446" s="82"/>
      <c r="B446" s="83"/>
      <c r="F446" s="85"/>
      <c r="G446" s="83"/>
      <c r="H446" s="83"/>
      <c r="I446" s="83"/>
      <c r="J446" s="83"/>
      <c r="K446" s="83"/>
      <c r="L446" s="83"/>
      <c r="M446" s="83"/>
      <c r="O446" s="86"/>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c r="CF446" s="81"/>
      <c r="CG446" s="81"/>
    </row>
    <row r="447" spans="1:85" s="84" customFormat="1">
      <c r="A447" s="82"/>
      <c r="B447" s="83"/>
      <c r="F447" s="85"/>
      <c r="G447" s="83"/>
      <c r="H447" s="83"/>
      <c r="I447" s="83"/>
      <c r="J447" s="83"/>
      <c r="K447" s="83"/>
      <c r="L447" s="83"/>
      <c r="M447" s="83"/>
      <c r="O447" s="86"/>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c r="CF447" s="81"/>
      <c r="CG447" s="81"/>
    </row>
    <row r="448" spans="1:85" s="84" customFormat="1">
      <c r="A448" s="82"/>
      <c r="B448" s="83"/>
      <c r="F448" s="85"/>
      <c r="G448" s="83"/>
      <c r="H448" s="83"/>
      <c r="I448" s="83"/>
      <c r="J448" s="83"/>
      <c r="K448" s="83"/>
      <c r="L448" s="83"/>
      <c r="M448" s="83"/>
      <c r="O448" s="86"/>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c r="CF448" s="81"/>
      <c r="CG448" s="81"/>
    </row>
    <row r="449" spans="1:85" s="84" customFormat="1">
      <c r="A449" s="82"/>
      <c r="B449" s="83"/>
      <c r="F449" s="85"/>
      <c r="G449" s="83"/>
      <c r="H449" s="83"/>
      <c r="I449" s="83"/>
      <c r="J449" s="83"/>
      <c r="K449" s="83"/>
      <c r="L449" s="83"/>
      <c r="M449" s="83"/>
      <c r="O449" s="86"/>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c r="CF449" s="81"/>
      <c r="CG449" s="81"/>
    </row>
    <row r="450" spans="1:85" s="84" customFormat="1">
      <c r="A450" s="82"/>
      <c r="B450" s="83"/>
      <c r="F450" s="85"/>
      <c r="G450" s="83"/>
      <c r="H450" s="83"/>
      <c r="I450" s="83"/>
      <c r="J450" s="83"/>
      <c r="K450" s="83"/>
      <c r="L450" s="83"/>
      <c r="M450" s="83"/>
      <c r="O450" s="86"/>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c r="CF450" s="81"/>
      <c r="CG450" s="81"/>
    </row>
    <row r="451" spans="1:85" s="84" customFormat="1">
      <c r="A451" s="82"/>
      <c r="B451" s="83"/>
      <c r="F451" s="85"/>
      <c r="G451" s="83"/>
      <c r="H451" s="83"/>
      <c r="I451" s="83"/>
      <c r="J451" s="83"/>
      <c r="K451" s="83"/>
      <c r="L451" s="83"/>
      <c r="M451" s="83"/>
      <c r="O451" s="86"/>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c r="CF451" s="81"/>
      <c r="CG451" s="81"/>
    </row>
    <row r="452" spans="1:85" s="84" customFormat="1">
      <c r="A452" s="82"/>
      <c r="B452" s="83"/>
      <c r="F452" s="85"/>
      <c r="G452" s="83"/>
      <c r="H452" s="83"/>
      <c r="I452" s="83"/>
      <c r="J452" s="83"/>
      <c r="K452" s="83"/>
      <c r="L452" s="83"/>
      <c r="M452" s="83"/>
      <c r="O452" s="86"/>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c r="CF452" s="81"/>
      <c r="CG452" s="81"/>
    </row>
    <row r="453" spans="1:85" s="84" customFormat="1">
      <c r="A453" s="82"/>
      <c r="B453" s="83"/>
      <c r="F453" s="85"/>
      <c r="G453" s="83"/>
      <c r="H453" s="83"/>
      <c r="I453" s="83"/>
      <c r="J453" s="83"/>
      <c r="K453" s="83"/>
      <c r="L453" s="83"/>
      <c r="M453" s="83"/>
      <c r="O453" s="86"/>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c r="CF453" s="81"/>
      <c r="CG453" s="81"/>
    </row>
    <row r="454" spans="1:85" s="84" customFormat="1">
      <c r="A454" s="82"/>
      <c r="B454" s="83"/>
      <c r="F454" s="85"/>
      <c r="G454" s="83"/>
      <c r="H454" s="83"/>
      <c r="I454" s="83"/>
      <c r="J454" s="83"/>
      <c r="K454" s="83"/>
      <c r="L454" s="83"/>
      <c r="M454" s="83"/>
      <c r="O454" s="86"/>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c r="CF454" s="81"/>
      <c r="CG454" s="81"/>
    </row>
    <row r="455" spans="1:85" s="84" customFormat="1">
      <c r="A455" s="82"/>
      <c r="B455" s="83"/>
      <c r="F455" s="85"/>
      <c r="G455" s="83"/>
      <c r="H455" s="83"/>
      <c r="I455" s="83"/>
      <c r="J455" s="83"/>
      <c r="K455" s="83"/>
      <c r="L455" s="83"/>
      <c r="M455" s="83"/>
      <c r="O455" s="86"/>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c r="CF455" s="81"/>
      <c r="CG455" s="81"/>
    </row>
    <row r="456" spans="1:85" s="84" customFormat="1">
      <c r="A456" s="82"/>
      <c r="B456" s="83"/>
      <c r="F456" s="85"/>
      <c r="G456" s="83"/>
      <c r="H456" s="83"/>
      <c r="I456" s="83"/>
      <c r="J456" s="83"/>
      <c r="K456" s="83"/>
      <c r="L456" s="83"/>
      <c r="M456" s="83"/>
      <c r="O456" s="86"/>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c r="CF456" s="81"/>
      <c r="CG456" s="81"/>
    </row>
    <row r="457" spans="1:85" s="84" customFormat="1">
      <c r="A457" s="82"/>
      <c r="B457" s="83"/>
      <c r="F457" s="85"/>
      <c r="G457" s="83"/>
      <c r="H457" s="83"/>
      <c r="I457" s="83"/>
      <c r="J457" s="83"/>
      <c r="K457" s="83"/>
      <c r="L457" s="83"/>
      <c r="M457" s="83"/>
      <c r="O457" s="86"/>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c r="CF457" s="81"/>
      <c r="CG457" s="81"/>
    </row>
    <row r="458" spans="1:85" s="84" customFormat="1">
      <c r="A458" s="82"/>
      <c r="B458" s="83"/>
      <c r="F458" s="85"/>
      <c r="G458" s="83"/>
      <c r="H458" s="83"/>
      <c r="I458" s="83"/>
      <c r="J458" s="83"/>
      <c r="K458" s="83"/>
      <c r="L458" s="83"/>
      <c r="M458" s="83"/>
      <c r="O458" s="86"/>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c r="CF458" s="81"/>
      <c r="CG458" s="81"/>
    </row>
    <row r="459" spans="1:85" s="84" customFormat="1">
      <c r="A459" s="82"/>
      <c r="B459" s="83"/>
      <c r="F459" s="85"/>
      <c r="G459" s="83"/>
      <c r="H459" s="83"/>
      <c r="I459" s="83"/>
      <c r="J459" s="83"/>
      <c r="K459" s="83"/>
      <c r="L459" s="83"/>
      <c r="M459" s="83"/>
      <c r="O459" s="86"/>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c r="CF459" s="81"/>
      <c r="CG459" s="81"/>
    </row>
    <row r="460" spans="1:85" s="84" customFormat="1">
      <c r="A460" s="82"/>
      <c r="B460" s="83"/>
      <c r="F460" s="85"/>
      <c r="G460" s="83"/>
      <c r="H460" s="83"/>
      <c r="I460" s="83"/>
      <c r="J460" s="83"/>
      <c r="K460" s="83"/>
      <c r="L460" s="83"/>
      <c r="M460" s="83"/>
      <c r="O460" s="86"/>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c r="CF460" s="81"/>
      <c r="CG460" s="81"/>
    </row>
    <row r="461" spans="1:85" s="84" customFormat="1">
      <c r="A461" s="82"/>
      <c r="B461" s="83"/>
      <c r="F461" s="85"/>
      <c r="G461" s="83"/>
      <c r="H461" s="83"/>
      <c r="I461" s="83"/>
      <c r="J461" s="83"/>
      <c r="K461" s="83"/>
      <c r="L461" s="83"/>
      <c r="M461" s="83"/>
      <c r="O461" s="86"/>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c r="CF461" s="81"/>
      <c r="CG461" s="81"/>
    </row>
    <row r="462" spans="1:85" s="84" customFormat="1">
      <c r="A462" s="82"/>
      <c r="B462" s="83"/>
      <c r="F462" s="85"/>
      <c r="G462" s="83"/>
      <c r="H462" s="83"/>
      <c r="I462" s="83"/>
      <c r="J462" s="83"/>
      <c r="K462" s="83"/>
      <c r="L462" s="83"/>
      <c r="M462" s="83"/>
      <c r="O462" s="86"/>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c r="CF462" s="81"/>
      <c r="CG462" s="81"/>
    </row>
    <row r="463" spans="1:85" s="84" customFormat="1">
      <c r="A463" s="82"/>
      <c r="B463" s="83"/>
      <c r="F463" s="85"/>
      <c r="G463" s="83"/>
      <c r="H463" s="83"/>
      <c r="I463" s="83"/>
      <c r="J463" s="83"/>
      <c r="K463" s="83"/>
      <c r="L463" s="83"/>
      <c r="M463" s="83"/>
      <c r="O463" s="86"/>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c r="CF463" s="81"/>
      <c r="CG463" s="81"/>
    </row>
    <row r="464" spans="1:85" s="84" customFormat="1">
      <c r="A464" s="82"/>
      <c r="B464" s="83"/>
      <c r="F464" s="85"/>
      <c r="G464" s="83"/>
      <c r="H464" s="83"/>
      <c r="I464" s="83"/>
      <c r="J464" s="83"/>
      <c r="K464" s="83"/>
      <c r="L464" s="83"/>
      <c r="M464" s="83"/>
      <c r="O464" s="86"/>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c r="CF464" s="81"/>
      <c r="CG464" s="81"/>
    </row>
    <row r="465" spans="1:85" s="84" customFormat="1">
      <c r="A465" s="82"/>
      <c r="B465" s="83"/>
      <c r="F465" s="85"/>
      <c r="G465" s="83"/>
      <c r="H465" s="83"/>
      <c r="I465" s="83"/>
      <c r="J465" s="83"/>
      <c r="K465" s="83"/>
      <c r="L465" s="83"/>
      <c r="M465" s="83"/>
      <c r="O465" s="86"/>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c r="CF465" s="81"/>
      <c r="CG465" s="81"/>
    </row>
    <row r="466" spans="1:85" s="84" customFormat="1">
      <c r="A466" s="82"/>
      <c r="B466" s="83"/>
      <c r="F466" s="85"/>
      <c r="G466" s="83"/>
      <c r="H466" s="83"/>
      <c r="I466" s="83"/>
      <c r="J466" s="83"/>
      <c r="K466" s="83"/>
      <c r="L466" s="83"/>
      <c r="M466" s="83"/>
      <c r="O466" s="86"/>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c r="CF466" s="81"/>
      <c r="CG466" s="81"/>
    </row>
    <row r="467" spans="1:85" s="84" customFormat="1">
      <c r="A467" s="82"/>
      <c r="B467" s="83"/>
      <c r="F467" s="85"/>
      <c r="G467" s="83"/>
      <c r="H467" s="83"/>
      <c r="I467" s="83"/>
      <c r="J467" s="83"/>
      <c r="K467" s="83"/>
      <c r="L467" s="83"/>
      <c r="M467" s="83"/>
      <c r="O467" s="86"/>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c r="CF467" s="81"/>
      <c r="CG467" s="81"/>
    </row>
    <row r="468" spans="1:85" s="84" customFormat="1">
      <c r="A468" s="82"/>
      <c r="B468" s="83"/>
      <c r="F468" s="85"/>
      <c r="G468" s="83"/>
      <c r="H468" s="83"/>
      <c r="I468" s="83"/>
      <c r="J468" s="83"/>
      <c r="K468" s="83"/>
      <c r="L468" s="83"/>
      <c r="M468" s="83"/>
      <c r="O468" s="86"/>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c r="CF468" s="81"/>
      <c r="CG468" s="81"/>
    </row>
    <row r="469" spans="1:85" s="84" customFormat="1">
      <c r="A469" s="82"/>
      <c r="B469" s="83"/>
      <c r="F469" s="85"/>
      <c r="G469" s="83"/>
      <c r="H469" s="83"/>
      <c r="I469" s="83"/>
      <c r="J469" s="83"/>
      <c r="K469" s="83"/>
      <c r="L469" s="83"/>
      <c r="M469" s="83"/>
      <c r="O469" s="86"/>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c r="CF469" s="81"/>
      <c r="CG469" s="81"/>
    </row>
    <row r="470" spans="1:85" s="84" customFormat="1">
      <c r="A470" s="82"/>
      <c r="B470" s="83"/>
      <c r="F470" s="85"/>
      <c r="G470" s="83"/>
      <c r="H470" s="83"/>
      <c r="I470" s="83"/>
      <c r="J470" s="83"/>
      <c r="K470" s="83"/>
      <c r="L470" s="83"/>
      <c r="M470" s="83"/>
      <c r="O470" s="86"/>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c r="CF470" s="81"/>
      <c r="CG470" s="81"/>
    </row>
    <row r="471" spans="1:85" s="84" customFormat="1">
      <c r="A471" s="82"/>
      <c r="B471" s="83"/>
      <c r="F471" s="85"/>
      <c r="G471" s="83"/>
      <c r="H471" s="83"/>
      <c r="I471" s="83"/>
      <c r="J471" s="83"/>
      <c r="K471" s="83"/>
      <c r="L471" s="83"/>
      <c r="M471" s="83"/>
      <c r="O471" s="86"/>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c r="CF471" s="81"/>
      <c r="CG471" s="81"/>
    </row>
    <row r="472" spans="1:85" s="84" customFormat="1">
      <c r="A472" s="82"/>
      <c r="B472" s="83"/>
      <c r="F472" s="85"/>
      <c r="G472" s="83"/>
      <c r="H472" s="83"/>
      <c r="I472" s="83"/>
      <c r="J472" s="83"/>
      <c r="K472" s="83"/>
      <c r="L472" s="83"/>
      <c r="M472" s="83"/>
      <c r="O472" s="86"/>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c r="CF472" s="81"/>
      <c r="CG472" s="81"/>
    </row>
    <row r="473" spans="1:85" s="84" customFormat="1">
      <c r="A473" s="82"/>
      <c r="B473" s="83"/>
      <c r="F473" s="85"/>
      <c r="G473" s="83"/>
      <c r="H473" s="83"/>
      <c r="I473" s="83"/>
      <c r="J473" s="83"/>
      <c r="K473" s="83"/>
      <c r="L473" s="83"/>
      <c r="M473" s="83"/>
      <c r="O473" s="86"/>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c r="CF473" s="81"/>
      <c r="CG473" s="81"/>
    </row>
    <row r="474" spans="1:85" s="84" customFormat="1">
      <c r="A474" s="82"/>
      <c r="B474" s="83"/>
      <c r="F474" s="85"/>
      <c r="G474" s="83"/>
      <c r="H474" s="83"/>
      <c r="I474" s="83"/>
      <c r="J474" s="83"/>
      <c r="K474" s="83"/>
      <c r="L474" s="83"/>
      <c r="M474" s="83"/>
      <c r="O474" s="86"/>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c r="CF474" s="81"/>
      <c r="CG474" s="81"/>
    </row>
    <row r="475" spans="1:85" s="84" customFormat="1">
      <c r="A475" s="82"/>
      <c r="B475" s="83"/>
      <c r="F475" s="85"/>
      <c r="G475" s="83"/>
      <c r="H475" s="83"/>
      <c r="I475" s="83"/>
      <c r="J475" s="83"/>
      <c r="K475" s="83"/>
      <c r="L475" s="83"/>
      <c r="M475" s="83"/>
      <c r="O475" s="86"/>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c r="CF475" s="81"/>
      <c r="CG475" s="81"/>
    </row>
    <row r="476" spans="1:85" s="84" customFormat="1">
      <c r="A476" s="82"/>
      <c r="B476" s="83"/>
      <c r="F476" s="85"/>
      <c r="G476" s="83"/>
      <c r="H476" s="83"/>
      <c r="I476" s="83"/>
      <c r="J476" s="83"/>
      <c r="K476" s="83"/>
      <c r="L476" s="83"/>
      <c r="M476" s="83"/>
      <c r="O476" s="86"/>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c r="CF476" s="81"/>
      <c r="CG476" s="81"/>
    </row>
    <row r="477" spans="1:85" s="84" customFormat="1">
      <c r="A477" s="82"/>
      <c r="B477" s="83"/>
      <c r="F477" s="85"/>
      <c r="G477" s="83"/>
      <c r="H477" s="83"/>
      <c r="I477" s="83"/>
      <c r="J477" s="83"/>
      <c r="K477" s="83"/>
      <c r="L477" s="83"/>
      <c r="M477" s="83"/>
      <c r="O477" s="86"/>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c r="CF477" s="81"/>
      <c r="CG477" s="81"/>
    </row>
    <row r="478" spans="1:85" s="84" customFormat="1">
      <c r="A478" s="82"/>
      <c r="B478" s="83"/>
      <c r="F478" s="85"/>
      <c r="G478" s="83"/>
      <c r="H478" s="83"/>
      <c r="I478" s="83"/>
      <c r="J478" s="83"/>
      <c r="K478" s="83"/>
      <c r="L478" s="83"/>
      <c r="M478" s="83"/>
      <c r="O478" s="86"/>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c r="CF478" s="81"/>
      <c r="CG478" s="81"/>
    </row>
    <row r="479" spans="1:85" s="84" customFormat="1">
      <c r="A479" s="82"/>
      <c r="B479" s="83"/>
      <c r="F479" s="85"/>
      <c r="G479" s="83"/>
      <c r="H479" s="83"/>
      <c r="I479" s="83"/>
      <c r="J479" s="83"/>
      <c r="K479" s="83"/>
      <c r="L479" s="83"/>
      <c r="M479" s="83"/>
      <c r="O479" s="86"/>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c r="CF479" s="81"/>
      <c r="CG479" s="81"/>
    </row>
    <row r="480" spans="1:85" s="84" customFormat="1">
      <c r="A480" s="82"/>
      <c r="B480" s="83"/>
      <c r="F480" s="85"/>
      <c r="G480" s="83"/>
      <c r="H480" s="83"/>
      <c r="I480" s="83"/>
      <c r="J480" s="83"/>
      <c r="K480" s="83"/>
      <c r="L480" s="83"/>
      <c r="M480" s="83"/>
      <c r="O480" s="86"/>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c r="CF480" s="81"/>
      <c r="CG480" s="81"/>
    </row>
    <row r="481" spans="1:85" s="84" customFormat="1">
      <c r="A481" s="82"/>
      <c r="B481" s="83"/>
      <c r="F481" s="85"/>
      <c r="G481" s="83"/>
      <c r="H481" s="83"/>
      <c r="I481" s="83"/>
      <c r="J481" s="83"/>
      <c r="K481" s="83"/>
      <c r="L481" s="83"/>
      <c r="M481" s="83"/>
      <c r="O481" s="86"/>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c r="CF481" s="81"/>
      <c r="CG481" s="81"/>
    </row>
    <row r="482" spans="1:85" s="84" customFormat="1">
      <c r="A482" s="82"/>
      <c r="B482" s="83"/>
      <c r="F482" s="85"/>
      <c r="G482" s="83"/>
      <c r="H482" s="83"/>
      <c r="I482" s="83"/>
      <c r="J482" s="83"/>
      <c r="K482" s="83"/>
      <c r="L482" s="83"/>
      <c r="M482" s="83"/>
      <c r="O482" s="86"/>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c r="CF482" s="81"/>
      <c r="CG482" s="81"/>
    </row>
    <row r="483" spans="1:85" s="84" customFormat="1">
      <c r="A483" s="82"/>
      <c r="B483" s="83"/>
      <c r="F483" s="85"/>
      <c r="G483" s="83"/>
      <c r="H483" s="83"/>
      <c r="I483" s="83"/>
      <c r="J483" s="83"/>
      <c r="K483" s="83"/>
      <c r="L483" s="83"/>
      <c r="M483" s="83"/>
      <c r="O483" s="86"/>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c r="CF483" s="81"/>
      <c r="CG483" s="81"/>
    </row>
    <row r="484" spans="1:85" s="84" customFormat="1">
      <c r="A484" s="82"/>
      <c r="B484" s="83"/>
      <c r="F484" s="85"/>
      <c r="G484" s="83"/>
      <c r="H484" s="83"/>
      <c r="I484" s="83"/>
      <c r="J484" s="83"/>
      <c r="K484" s="83"/>
      <c r="L484" s="83"/>
      <c r="M484" s="83"/>
      <c r="O484" s="86"/>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c r="CF484" s="81"/>
      <c r="CG484" s="81"/>
    </row>
    <row r="485" spans="1:85" s="84" customFormat="1">
      <c r="A485" s="82"/>
      <c r="B485" s="83"/>
      <c r="F485" s="85"/>
      <c r="G485" s="83"/>
      <c r="H485" s="83"/>
      <c r="I485" s="83"/>
      <c r="J485" s="83"/>
      <c r="K485" s="83"/>
      <c r="L485" s="83"/>
      <c r="M485" s="83"/>
      <c r="O485" s="86"/>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c r="CF485" s="81"/>
      <c r="CG485" s="81"/>
    </row>
    <row r="486" spans="1:85" s="84" customFormat="1">
      <c r="A486" s="82"/>
      <c r="B486" s="83"/>
      <c r="F486" s="85"/>
      <c r="G486" s="83"/>
      <c r="H486" s="83"/>
      <c r="I486" s="83"/>
      <c r="J486" s="83"/>
      <c r="K486" s="83"/>
      <c r="L486" s="83"/>
      <c r="M486" s="83"/>
      <c r="O486" s="86"/>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c r="CF486" s="81"/>
      <c r="CG486" s="81"/>
    </row>
    <row r="487" spans="1:85" s="84" customFormat="1">
      <c r="A487" s="82"/>
      <c r="B487" s="83"/>
      <c r="F487" s="85"/>
      <c r="G487" s="83"/>
      <c r="H487" s="83"/>
      <c r="I487" s="83"/>
      <c r="J487" s="83"/>
      <c r="K487" s="83"/>
      <c r="L487" s="83"/>
      <c r="M487" s="83"/>
      <c r="O487" s="86"/>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c r="CF487" s="81"/>
      <c r="CG487" s="81"/>
    </row>
    <row r="488" spans="1:85" s="84" customFormat="1">
      <c r="A488" s="82"/>
      <c r="B488" s="83"/>
      <c r="F488" s="85"/>
      <c r="G488" s="83"/>
      <c r="H488" s="83"/>
      <c r="I488" s="83"/>
      <c r="J488" s="83"/>
      <c r="K488" s="83"/>
      <c r="L488" s="83"/>
      <c r="M488" s="83"/>
      <c r="O488" s="86"/>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c r="CF488" s="81"/>
      <c r="CG488" s="81"/>
    </row>
    <row r="489" spans="1:85" s="84" customFormat="1">
      <c r="A489" s="82"/>
      <c r="B489" s="83"/>
      <c r="F489" s="85"/>
      <c r="G489" s="83"/>
      <c r="H489" s="83"/>
      <c r="I489" s="83"/>
      <c r="J489" s="83"/>
      <c r="K489" s="83"/>
      <c r="L489" s="83"/>
      <c r="M489" s="83"/>
      <c r="O489" s="86"/>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c r="CF489" s="81"/>
      <c r="CG489" s="81"/>
    </row>
    <row r="490" spans="1:85" s="84" customFormat="1">
      <c r="A490" s="82"/>
      <c r="B490" s="83"/>
      <c r="F490" s="85"/>
      <c r="G490" s="83"/>
      <c r="H490" s="83"/>
      <c r="I490" s="83"/>
      <c r="J490" s="83"/>
      <c r="K490" s="83"/>
      <c r="L490" s="83"/>
      <c r="M490" s="83"/>
      <c r="O490" s="86"/>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c r="CF490" s="81"/>
      <c r="CG490" s="81"/>
    </row>
    <row r="491" spans="1:85" s="84" customFormat="1">
      <c r="A491" s="82"/>
      <c r="B491" s="83"/>
      <c r="F491" s="85"/>
      <c r="G491" s="83"/>
      <c r="H491" s="83"/>
      <c r="I491" s="83"/>
      <c r="J491" s="83"/>
      <c r="K491" s="83"/>
      <c r="L491" s="83"/>
      <c r="M491" s="83"/>
      <c r="O491" s="86"/>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c r="CF491" s="81"/>
      <c r="CG491" s="81"/>
    </row>
    <row r="492" spans="1:85" s="84" customFormat="1">
      <c r="A492" s="82"/>
      <c r="B492" s="83"/>
      <c r="F492" s="85"/>
      <c r="G492" s="83"/>
      <c r="H492" s="83"/>
      <c r="I492" s="83"/>
      <c r="J492" s="83"/>
      <c r="K492" s="83"/>
      <c r="L492" s="83"/>
      <c r="M492" s="83"/>
      <c r="O492" s="86"/>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c r="CF492" s="81"/>
      <c r="CG492" s="81"/>
    </row>
    <row r="493" spans="1:85" s="84" customFormat="1">
      <c r="A493" s="82"/>
      <c r="B493" s="83"/>
      <c r="F493" s="85"/>
      <c r="G493" s="83"/>
      <c r="H493" s="83"/>
      <c r="I493" s="83"/>
      <c r="J493" s="83"/>
      <c r="K493" s="83"/>
      <c r="L493" s="83"/>
      <c r="M493" s="83"/>
      <c r="O493" s="86"/>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c r="CF493" s="81"/>
      <c r="CG493" s="81"/>
    </row>
    <row r="494" spans="1:85" s="84" customFormat="1">
      <c r="A494" s="82"/>
      <c r="B494" s="83"/>
      <c r="F494" s="85"/>
      <c r="G494" s="83"/>
      <c r="H494" s="83"/>
      <c r="I494" s="83"/>
      <c r="J494" s="83"/>
      <c r="K494" s="83"/>
      <c r="L494" s="83"/>
      <c r="M494" s="83"/>
      <c r="O494" s="86"/>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c r="CF494" s="81"/>
      <c r="CG494" s="81"/>
    </row>
    <row r="495" spans="1:85" s="84" customFormat="1">
      <c r="A495" s="82"/>
      <c r="B495" s="83"/>
      <c r="F495" s="85"/>
      <c r="G495" s="83"/>
      <c r="H495" s="83"/>
      <c r="I495" s="83"/>
      <c r="J495" s="83"/>
      <c r="K495" s="83"/>
      <c r="L495" s="83"/>
      <c r="M495" s="83"/>
      <c r="O495" s="86"/>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c r="CF495" s="81"/>
      <c r="CG495" s="81"/>
    </row>
    <row r="496" spans="1:85" s="84" customFormat="1">
      <c r="A496" s="82"/>
      <c r="B496" s="83"/>
      <c r="F496" s="85"/>
      <c r="G496" s="83"/>
      <c r="H496" s="83"/>
      <c r="I496" s="83"/>
      <c r="J496" s="83"/>
      <c r="K496" s="83"/>
      <c r="L496" s="83"/>
      <c r="M496" s="83"/>
      <c r="O496" s="86"/>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c r="CF496" s="81"/>
      <c r="CG496" s="81"/>
    </row>
    <row r="497" spans="1:85" s="84" customFormat="1">
      <c r="A497" s="82"/>
      <c r="B497" s="83"/>
      <c r="F497" s="85"/>
      <c r="G497" s="83"/>
      <c r="H497" s="83"/>
      <c r="I497" s="83"/>
      <c r="J497" s="83"/>
      <c r="K497" s="83"/>
      <c r="L497" s="83"/>
      <c r="M497" s="83"/>
      <c r="O497" s="86"/>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c r="CF497" s="81"/>
      <c r="CG497" s="81"/>
    </row>
    <row r="498" spans="1:85" s="84" customFormat="1">
      <c r="A498" s="82"/>
      <c r="B498" s="83"/>
      <c r="F498" s="85"/>
      <c r="G498" s="83"/>
      <c r="H498" s="83"/>
      <c r="I498" s="83"/>
      <c r="J498" s="83"/>
      <c r="K498" s="83"/>
      <c r="L498" s="83"/>
      <c r="M498" s="83"/>
      <c r="O498" s="86"/>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c r="CF498" s="81"/>
      <c r="CG498" s="81"/>
    </row>
    <row r="499" spans="1:85" s="84" customFormat="1">
      <c r="A499" s="82"/>
      <c r="B499" s="83"/>
      <c r="F499" s="85"/>
      <c r="G499" s="83"/>
      <c r="H499" s="83"/>
      <c r="I499" s="83"/>
      <c r="J499" s="83"/>
      <c r="K499" s="83"/>
      <c r="L499" s="83"/>
      <c r="M499" s="83"/>
      <c r="O499" s="86"/>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c r="CF499" s="81"/>
      <c r="CG499" s="81"/>
    </row>
    <row r="500" spans="1:85" s="84" customFormat="1">
      <c r="A500" s="82"/>
      <c r="B500" s="83"/>
      <c r="F500" s="85"/>
      <c r="G500" s="83"/>
      <c r="H500" s="83"/>
      <c r="I500" s="83"/>
      <c r="J500" s="83"/>
      <c r="K500" s="83"/>
      <c r="L500" s="83"/>
      <c r="M500" s="83"/>
      <c r="O500" s="86"/>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c r="CF500" s="81"/>
      <c r="CG500" s="81"/>
    </row>
    <row r="501" spans="1:85" s="84" customFormat="1">
      <c r="A501" s="82"/>
      <c r="B501" s="83"/>
      <c r="F501" s="85"/>
      <c r="G501" s="83"/>
      <c r="H501" s="83"/>
      <c r="I501" s="83"/>
      <c r="J501" s="83"/>
      <c r="K501" s="83"/>
      <c r="L501" s="83"/>
      <c r="M501" s="83"/>
      <c r="O501" s="86"/>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c r="CF501" s="81"/>
      <c r="CG501" s="81"/>
    </row>
    <row r="502" spans="1:85" s="84" customFormat="1">
      <c r="A502" s="82"/>
      <c r="B502" s="83"/>
      <c r="F502" s="85"/>
      <c r="G502" s="83"/>
      <c r="H502" s="83"/>
      <c r="I502" s="83"/>
      <c r="J502" s="83"/>
      <c r="K502" s="83"/>
      <c r="L502" s="83"/>
      <c r="M502" s="83"/>
      <c r="O502" s="86"/>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c r="CF502" s="81"/>
      <c r="CG502" s="81"/>
    </row>
    <row r="503" spans="1:85" s="84" customFormat="1">
      <c r="A503" s="82"/>
      <c r="B503" s="83"/>
      <c r="F503" s="85"/>
      <c r="G503" s="83"/>
      <c r="H503" s="83"/>
      <c r="I503" s="83"/>
      <c r="J503" s="83"/>
      <c r="K503" s="83"/>
      <c r="L503" s="83"/>
      <c r="M503" s="83"/>
      <c r="O503" s="86"/>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c r="CF503" s="81"/>
      <c r="CG503" s="81"/>
    </row>
    <row r="504" spans="1:85" s="84" customFormat="1">
      <c r="A504" s="82"/>
      <c r="B504" s="83"/>
      <c r="F504" s="85"/>
      <c r="G504" s="83"/>
      <c r="H504" s="83"/>
      <c r="I504" s="83"/>
      <c r="J504" s="83"/>
      <c r="K504" s="83"/>
      <c r="L504" s="83"/>
      <c r="M504" s="83"/>
      <c r="O504" s="86"/>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c r="CF504" s="81"/>
      <c r="CG504" s="81"/>
    </row>
    <row r="505" spans="1:85" s="84" customFormat="1">
      <c r="A505" s="82"/>
      <c r="B505" s="83"/>
      <c r="F505" s="85"/>
      <c r="G505" s="83"/>
      <c r="H505" s="83"/>
      <c r="I505" s="83"/>
      <c r="J505" s="83"/>
      <c r="K505" s="83"/>
      <c r="L505" s="83"/>
      <c r="M505" s="83"/>
      <c r="O505" s="86"/>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c r="CF505" s="81"/>
      <c r="CG505" s="81"/>
    </row>
    <row r="506" spans="1:85" s="84" customFormat="1">
      <c r="A506" s="82"/>
      <c r="B506" s="83"/>
      <c r="F506" s="85"/>
      <c r="G506" s="83"/>
      <c r="H506" s="83"/>
      <c r="I506" s="83"/>
      <c r="J506" s="83"/>
      <c r="K506" s="83"/>
      <c r="L506" s="83"/>
      <c r="M506" s="83"/>
      <c r="O506" s="86"/>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c r="CF506" s="81"/>
      <c r="CG506" s="81"/>
    </row>
    <row r="507" spans="1:85" s="84" customFormat="1">
      <c r="A507" s="82"/>
      <c r="B507" s="83"/>
      <c r="F507" s="85"/>
      <c r="G507" s="83"/>
      <c r="H507" s="83"/>
      <c r="I507" s="83"/>
      <c r="J507" s="83"/>
      <c r="K507" s="83"/>
      <c r="L507" s="83"/>
      <c r="M507" s="83"/>
      <c r="O507" s="86"/>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c r="CF507" s="81"/>
      <c r="CG507" s="81"/>
    </row>
    <row r="508" spans="1:85" s="84" customFormat="1">
      <c r="A508" s="82"/>
      <c r="B508" s="83"/>
      <c r="F508" s="85"/>
      <c r="G508" s="83"/>
      <c r="H508" s="83"/>
      <c r="I508" s="83"/>
      <c r="J508" s="83"/>
      <c r="K508" s="83"/>
      <c r="L508" s="83"/>
      <c r="M508" s="83"/>
      <c r="O508" s="86"/>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c r="CF508" s="81"/>
      <c r="CG508" s="81"/>
    </row>
    <row r="509" spans="1:85" s="84" customFormat="1">
      <c r="A509" s="82"/>
      <c r="B509" s="83"/>
      <c r="F509" s="85"/>
      <c r="G509" s="83"/>
      <c r="H509" s="83"/>
      <c r="I509" s="83"/>
      <c r="J509" s="83"/>
      <c r="K509" s="83"/>
      <c r="L509" s="83"/>
      <c r="M509" s="83"/>
      <c r="O509" s="86"/>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c r="CF509" s="81"/>
      <c r="CG509" s="81"/>
    </row>
    <row r="510" spans="1:85" s="84" customFormat="1">
      <c r="A510" s="82"/>
      <c r="B510" s="83"/>
      <c r="F510" s="85"/>
      <c r="G510" s="83"/>
      <c r="H510" s="83"/>
      <c r="I510" s="83"/>
      <c r="J510" s="83"/>
      <c r="K510" s="83"/>
      <c r="L510" s="83"/>
      <c r="M510" s="83"/>
      <c r="O510" s="86"/>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c r="CF510" s="81"/>
      <c r="CG510" s="81"/>
    </row>
    <row r="511" spans="1:85" s="84" customFormat="1">
      <c r="A511" s="82"/>
      <c r="B511" s="83"/>
      <c r="F511" s="85"/>
      <c r="G511" s="83"/>
      <c r="H511" s="83"/>
      <c r="I511" s="83"/>
      <c r="J511" s="83"/>
      <c r="K511" s="83"/>
      <c r="L511" s="83"/>
      <c r="M511" s="83"/>
      <c r="O511" s="86"/>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c r="CF511" s="81"/>
      <c r="CG511" s="81"/>
    </row>
    <row r="512" spans="1:85" s="84" customFormat="1">
      <c r="A512" s="82"/>
      <c r="B512" s="83"/>
      <c r="F512" s="85"/>
      <c r="G512" s="83"/>
      <c r="H512" s="83"/>
      <c r="I512" s="83"/>
      <c r="J512" s="83"/>
      <c r="K512" s="83"/>
      <c r="L512" s="83"/>
      <c r="M512" s="83"/>
      <c r="O512" s="86"/>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c r="CF512" s="81"/>
      <c r="CG512" s="81"/>
    </row>
    <row r="513" spans="1:85" s="84" customFormat="1">
      <c r="A513" s="82"/>
      <c r="B513" s="83"/>
      <c r="F513" s="85"/>
      <c r="G513" s="83"/>
      <c r="H513" s="83"/>
      <c r="I513" s="83"/>
      <c r="J513" s="83"/>
      <c r="K513" s="83"/>
      <c r="L513" s="83"/>
      <c r="M513" s="83"/>
      <c r="O513" s="86"/>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c r="CF513" s="81"/>
      <c r="CG513" s="81"/>
    </row>
    <row r="514" spans="1:85" s="84" customFormat="1">
      <c r="A514" s="82"/>
      <c r="B514" s="83"/>
      <c r="F514" s="85"/>
      <c r="G514" s="83"/>
      <c r="H514" s="83"/>
      <c r="I514" s="83"/>
      <c r="J514" s="83"/>
      <c r="K514" s="83"/>
      <c r="L514" s="83"/>
      <c r="M514" s="83"/>
      <c r="O514" s="86"/>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c r="CF514" s="81"/>
      <c r="CG514" s="81"/>
    </row>
    <row r="515" spans="1:85" s="84" customFormat="1">
      <c r="A515" s="82"/>
      <c r="B515" s="83"/>
      <c r="F515" s="85"/>
      <c r="G515" s="83"/>
      <c r="H515" s="83"/>
      <c r="I515" s="83"/>
      <c r="J515" s="83"/>
      <c r="K515" s="83"/>
      <c r="L515" s="83"/>
      <c r="M515" s="83"/>
      <c r="O515" s="86"/>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c r="CF515" s="81"/>
      <c r="CG515" s="81"/>
    </row>
    <row r="516" spans="1:85" s="84" customFormat="1">
      <c r="A516" s="82"/>
      <c r="B516" s="83"/>
      <c r="F516" s="85"/>
      <c r="G516" s="83"/>
      <c r="H516" s="83"/>
      <c r="I516" s="83"/>
      <c r="J516" s="83"/>
      <c r="K516" s="83"/>
      <c r="L516" s="83"/>
      <c r="M516" s="83"/>
      <c r="O516" s="86"/>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c r="CF516" s="81"/>
      <c r="CG516" s="81"/>
    </row>
    <row r="517" spans="1:85" s="84" customFormat="1">
      <c r="A517" s="82"/>
      <c r="B517" s="83"/>
      <c r="F517" s="85"/>
      <c r="G517" s="83"/>
      <c r="H517" s="83"/>
      <c r="I517" s="83"/>
      <c r="J517" s="83"/>
      <c r="K517" s="83"/>
      <c r="L517" s="83"/>
      <c r="M517" s="83"/>
      <c r="O517" s="86"/>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c r="CF517" s="81"/>
      <c r="CG517" s="81"/>
    </row>
    <row r="518" spans="1:85" s="84" customFormat="1">
      <c r="A518" s="82"/>
      <c r="B518" s="83"/>
      <c r="F518" s="85"/>
      <c r="G518" s="83"/>
      <c r="H518" s="83"/>
      <c r="I518" s="83"/>
      <c r="J518" s="83"/>
      <c r="K518" s="83"/>
      <c r="L518" s="83"/>
      <c r="M518" s="83"/>
      <c r="O518" s="86"/>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c r="CF518" s="81"/>
      <c r="CG518" s="81"/>
    </row>
    <row r="519" spans="1:85" s="84" customFormat="1">
      <c r="A519" s="82"/>
      <c r="B519" s="83"/>
      <c r="F519" s="85"/>
      <c r="G519" s="83"/>
      <c r="H519" s="83"/>
      <c r="I519" s="83"/>
      <c r="J519" s="83"/>
      <c r="K519" s="83"/>
      <c r="L519" s="83"/>
      <c r="M519" s="83"/>
      <c r="O519" s="86"/>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c r="CF519" s="81"/>
      <c r="CG519" s="81"/>
    </row>
    <row r="520" spans="1:85" s="84" customFormat="1">
      <c r="A520" s="82"/>
      <c r="B520" s="83"/>
      <c r="F520" s="85"/>
      <c r="G520" s="83"/>
      <c r="H520" s="83"/>
      <c r="I520" s="83"/>
      <c r="J520" s="83"/>
      <c r="K520" s="83"/>
      <c r="L520" s="83"/>
      <c r="M520" s="83"/>
      <c r="O520" s="86"/>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c r="CF520" s="81"/>
      <c r="CG520" s="81"/>
    </row>
    <row r="521" spans="1:85" s="84" customFormat="1">
      <c r="A521" s="82"/>
      <c r="B521" s="83"/>
      <c r="F521" s="85"/>
      <c r="G521" s="83"/>
      <c r="H521" s="83"/>
      <c r="I521" s="83"/>
      <c r="J521" s="83"/>
      <c r="K521" s="83"/>
      <c r="L521" s="83"/>
      <c r="M521" s="83"/>
      <c r="O521" s="86"/>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c r="CF521" s="81"/>
      <c r="CG521" s="81"/>
    </row>
    <row r="522" spans="1:85" s="84" customFormat="1">
      <c r="A522" s="82"/>
      <c r="B522" s="83"/>
      <c r="F522" s="85"/>
      <c r="G522" s="83"/>
      <c r="H522" s="83"/>
      <c r="I522" s="83"/>
      <c r="J522" s="83"/>
      <c r="K522" s="83"/>
      <c r="L522" s="83"/>
      <c r="M522" s="83"/>
      <c r="O522" s="86"/>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c r="CF522" s="81"/>
      <c r="CG522" s="81"/>
    </row>
    <row r="523" spans="1:85" s="84" customFormat="1">
      <c r="A523" s="82"/>
      <c r="B523" s="83"/>
      <c r="F523" s="85"/>
      <c r="G523" s="83"/>
      <c r="H523" s="83"/>
      <c r="I523" s="83"/>
      <c r="J523" s="83"/>
      <c r="K523" s="83"/>
      <c r="L523" s="83"/>
      <c r="M523" s="83"/>
      <c r="O523" s="86"/>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c r="CF523" s="81"/>
      <c r="CG523" s="81"/>
    </row>
    <row r="524" spans="1:85" s="84" customFormat="1">
      <c r="A524" s="82"/>
      <c r="B524" s="83"/>
      <c r="F524" s="85"/>
      <c r="G524" s="83"/>
      <c r="H524" s="83"/>
      <c r="I524" s="83"/>
      <c r="J524" s="83"/>
      <c r="K524" s="83"/>
      <c r="L524" s="83"/>
      <c r="M524" s="83"/>
      <c r="O524" s="86"/>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c r="CF524" s="81"/>
      <c r="CG524" s="81"/>
    </row>
    <row r="525" spans="1:85" s="84" customFormat="1">
      <c r="A525" s="82"/>
      <c r="B525" s="83"/>
      <c r="F525" s="85"/>
      <c r="G525" s="83"/>
      <c r="H525" s="83"/>
      <c r="I525" s="83"/>
      <c r="J525" s="83"/>
      <c r="K525" s="83"/>
      <c r="L525" s="83"/>
      <c r="M525" s="83"/>
      <c r="O525" s="86"/>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c r="CF525" s="81"/>
      <c r="CG525" s="81"/>
    </row>
    <row r="526" spans="1:85" s="84" customFormat="1">
      <c r="A526" s="82"/>
      <c r="B526" s="83"/>
      <c r="F526" s="85"/>
      <c r="G526" s="83"/>
      <c r="H526" s="83"/>
      <c r="I526" s="83"/>
      <c r="J526" s="83"/>
      <c r="K526" s="83"/>
      <c r="L526" s="83"/>
      <c r="M526" s="83"/>
      <c r="O526" s="86"/>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c r="CF526" s="81"/>
      <c r="CG526" s="81"/>
    </row>
    <row r="527" spans="1:85" s="84" customFormat="1">
      <c r="A527" s="82"/>
      <c r="B527" s="83"/>
      <c r="F527" s="85"/>
      <c r="G527" s="83"/>
      <c r="H527" s="83"/>
      <c r="I527" s="83"/>
      <c r="J527" s="83"/>
      <c r="K527" s="83"/>
      <c r="L527" s="83"/>
      <c r="M527" s="83"/>
      <c r="O527" s="86"/>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c r="CF527" s="81"/>
      <c r="CG527" s="81"/>
    </row>
    <row r="528" spans="1:85" s="84" customFormat="1">
      <c r="A528" s="82"/>
      <c r="B528" s="83"/>
      <c r="F528" s="85"/>
      <c r="G528" s="83"/>
      <c r="H528" s="83"/>
      <c r="I528" s="83"/>
      <c r="J528" s="83"/>
      <c r="K528" s="83"/>
      <c r="L528" s="83"/>
      <c r="M528" s="83"/>
      <c r="O528" s="86"/>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c r="CF528" s="81"/>
      <c r="CG528" s="81"/>
    </row>
    <row r="529" spans="1:85" s="84" customFormat="1">
      <c r="A529" s="82"/>
      <c r="B529" s="83"/>
      <c r="F529" s="85"/>
      <c r="G529" s="83"/>
      <c r="H529" s="83"/>
      <c r="I529" s="83"/>
      <c r="J529" s="83"/>
      <c r="K529" s="83"/>
      <c r="L529" s="83"/>
      <c r="M529" s="83"/>
      <c r="O529" s="86"/>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c r="CF529" s="81"/>
      <c r="CG529" s="81"/>
    </row>
    <row r="530" spans="1:85" s="84" customFormat="1">
      <c r="A530" s="82"/>
      <c r="B530" s="83"/>
      <c r="F530" s="85"/>
      <c r="G530" s="83"/>
      <c r="H530" s="83"/>
      <c r="I530" s="83"/>
      <c r="J530" s="83"/>
      <c r="K530" s="83"/>
      <c r="L530" s="83"/>
      <c r="M530" s="83"/>
      <c r="O530" s="86"/>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c r="CF530" s="81"/>
      <c r="CG530" s="81"/>
    </row>
    <row r="531" spans="1:85" s="84" customFormat="1">
      <c r="A531" s="82"/>
      <c r="B531" s="83"/>
      <c r="F531" s="85"/>
      <c r="G531" s="83"/>
      <c r="H531" s="83"/>
      <c r="I531" s="83"/>
      <c r="J531" s="83"/>
      <c r="K531" s="83"/>
      <c r="L531" s="83"/>
      <c r="M531" s="83"/>
      <c r="O531" s="86"/>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c r="CF531" s="81"/>
      <c r="CG531" s="81"/>
    </row>
    <row r="532" spans="1:85" s="84" customFormat="1">
      <c r="A532" s="82"/>
      <c r="B532" s="83"/>
      <c r="F532" s="85"/>
      <c r="G532" s="83"/>
      <c r="H532" s="83"/>
      <c r="I532" s="83"/>
      <c r="J532" s="83"/>
      <c r="K532" s="83"/>
      <c r="L532" s="83"/>
      <c r="M532" s="83"/>
      <c r="O532" s="86"/>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c r="CF532" s="81"/>
      <c r="CG532" s="81"/>
    </row>
    <row r="533" spans="1:85" s="84" customFormat="1">
      <c r="A533" s="82"/>
      <c r="B533" s="83"/>
      <c r="F533" s="85"/>
      <c r="G533" s="83"/>
      <c r="H533" s="83"/>
      <c r="I533" s="83"/>
      <c r="J533" s="83"/>
      <c r="K533" s="83"/>
      <c r="L533" s="83"/>
      <c r="M533" s="83"/>
      <c r="O533" s="86"/>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c r="CF533" s="81"/>
      <c r="CG533" s="81"/>
    </row>
    <row r="534" spans="1:85" s="84" customFormat="1">
      <c r="A534" s="82"/>
      <c r="B534" s="83"/>
      <c r="F534" s="85"/>
      <c r="G534" s="83"/>
      <c r="H534" s="83"/>
      <c r="I534" s="83"/>
      <c r="J534" s="83"/>
      <c r="K534" s="83"/>
      <c r="L534" s="83"/>
      <c r="M534" s="83"/>
      <c r="O534" s="86"/>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c r="CF534" s="81"/>
      <c r="CG534" s="81"/>
    </row>
    <row r="535" spans="1:85" s="84" customFormat="1">
      <c r="A535" s="82"/>
      <c r="B535" s="83"/>
      <c r="F535" s="85"/>
      <c r="G535" s="83"/>
      <c r="H535" s="83"/>
      <c r="I535" s="83"/>
      <c r="J535" s="83"/>
      <c r="K535" s="83"/>
      <c r="L535" s="83"/>
      <c r="M535" s="83"/>
      <c r="O535" s="86"/>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c r="CF535" s="81"/>
      <c r="CG535" s="81"/>
    </row>
    <row r="536" spans="1:85" s="84" customFormat="1">
      <c r="A536" s="82"/>
      <c r="B536" s="83"/>
      <c r="F536" s="85"/>
      <c r="G536" s="83"/>
      <c r="H536" s="83"/>
      <c r="I536" s="83"/>
      <c r="J536" s="83"/>
      <c r="K536" s="83"/>
      <c r="L536" s="83"/>
      <c r="M536" s="83"/>
      <c r="O536" s="86"/>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c r="CF536" s="81"/>
      <c r="CG536" s="81"/>
    </row>
    <row r="537" spans="1:85" s="84" customFormat="1">
      <c r="A537" s="82"/>
      <c r="B537" s="83"/>
      <c r="F537" s="85"/>
      <c r="G537" s="83"/>
      <c r="H537" s="83"/>
      <c r="I537" s="83"/>
      <c r="J537" s="83"/>
      <c r="K537" s="83"/>
      <c r="L537" s="83"/>
      <c r="M537" s="83"/>
      <c r="O537" s="86"/>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c r="CF537" s="81"/>
      <c r="CG537" s="81"/>
    </row>
    <row r="538" spans="1:85" s="84" customFormat="1">
      <c r="A538" s="82"/>
      <c r="B538" s="83"/>
      <c r="F538" s="85"/>
      <c r="G538" s="83"/>
      <c r="H538" s="83"/>
      <c r="I538" s="83"/>
      <c r="J538" s="83"/>
      <c r="K538" s="83"/>
      <c r="L538" s="83"/>
      <c r="M538" s="83"/>
      <c r="O538" s="86"/>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c r="CF538" s="81"/>
      <c r="CG538" s="81"/>
    </row>
    <row r="539" spans="1:85" s="84" customFormat="1">
      <c r="A539" s="82"/>
      <c r="B539" s="83"/>
      <c r="F539" s="85"/>
      <c r="G539" s="83"/>
      <c r="H539" s="83"/>
      <c r="I539" s="83"/>
      <c r="J539" s="83"/>
      <c r="K539" s="83"/>
      <c r="L539" s="83"/>
      <c r="M539" s="83"/>
      <c r="O539" s="86"/>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c r="CF539" s="81"/>
      <c r="CG539" s="81"/>
    </row>
    <row r="540" spans="1:85" s="84" customFormat="1">
      <c r="A540" s="82"/>
      <c r="B540" s="83"/>
      <c r="F540" s="85"/>
      <c r="G540" s="83"/>
      <c r="H540" s="83"/>
      <c r="I540" s="83"/>
      <c r="J540" s="83"/>
      <c r="K540" s="83"/>
      <c r="L540" s="83"/>
      <c r="M540" s="83"/>
      <c r="O540" s="86"/>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c r="CF540" s="81"/>
      <c r="CG540" s="81"/>
    </row>
    <row r="541" spans="1:85" s="84" customFormat="1">
      <c r="A541" s="82"/>
      <c r="B541" s="83"/>
      <c r="F541" s="85"/>
      <c r="G541" s="83"/>
      <c r="H541" s="83"/>
      <c r="I541" s="83"/>
      <c r="J541" s="83"/>
      <c r="K541" s="83"/>
      <c r="L541" s="83"/>
      <c r="M541" s="83"/>
      <c r="O541" s="86"/>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c r="CF541" s="81"/>
      <c r="CG541" s="81"/>
    </row>
    <row r="542" spans="1:85" s="84" customFormat="1">
      <c r="A542" s="82"/>
      <c r="B542" s="83"/>
      <c r="F542" s="85"/>
      <c r="G542" s="83"/>
      <c r="H542" s="83"/>
      <c r="I542" s="83"/>
      <c r="J542" s="83"/>
      <c r="K542" s="83"/>
      <c r="L542" s="83"/>
      <c r="M542" s="83"/>
      <c r="O542" s="86"/>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c r="CF542" s="81"/>
      <c r="CG542" s="81"/>
    </row>
    <row r="543" spans="1:85" s="84" customFormat="1">
      <c r="A543" s="82"/>
      <c r="B543" s="83"/>
      <c r="F543" s="85"/>
      <c r="G543" s="83"/>
      <c r="H543" s="83"/>
      <c r="I543" s="83"/>
      <c r="J543" s="83"/>
      <c r="K543" s="83"/>
      <c r="L543" s="83"/>
      <c r="M543" s="83"/>
      <c r="O543" s="86"/>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c r="CF543" s="81"/>
      <c r="CG543" s="81"/>
    </row>
    <row r="544" spans="1:85" s="84" customFormat="1">
      <c r="A544" s="82"/>
      <c r="B544" s="83"/>
      <c r="F544" s="85"/>
      <c r="G544" s="83"/>
      <c r="H544" s="83"/>
      <c r="I544" s="83"/>
      <c r="J544" s="83"/>
      <c r="K544" s="83"/>
      <c r="L544" s="83"/>
      <c r="M544" s="83"/>
      <c r="O544" s="86"/>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c r="CF544" s="81"/>
      <c r="CG544" s="81"/>
    </row>
    <row r="545" spans="1:85" s="84" customFormat="1">
      <c r="A545" s="82"/>
      <c r="B545" s="83"/>
      <c r="F545" s="85"/>
      <c r="G545" s="83"/>
      <c r="H545" s="83"/>
      <c r="I545" s="83"/>
      <c r="J545" s="83"/>
      <c r="K545" s="83"/>
      <c r="L545" s="83"/>
      <c r="M545" s="83"/>
      <c r="O545" s="86"/>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c r="CF545" s="81"/>
      <c r="CG545" s="81"/>
    </row>
    <row r="546" spans="1:85" s="84" customFormat="1">
      <c r="A546" s="82"/>
      <c r="B546" s="83"/>
      <c r="F546" s="85"/>
      <c r="G546" s="83"/>
      <c r="H546" s="83"/>
      <c r="I546" s="83"/>
      <c r="J546" s="83"/>
      <c r="K546" s="83"/>
      <c r="L546" s="83"/>
      <c r="M546" s="83"/>
      <c r="O546" s="86"/>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c r="CF546" s="81"/>
      <c r="CG546" s="81"/>
    </row>
    <row r="547" spans="1:85" s="84" customFormat="1">
      <c r="A547" s="82"/>
      <c r="B547" s="83"/>
      <c r="F547" s="85"/>
      <c r="G547" s="83"/>
      <c r="H547" s="83"/>
      <c r="I547" s="83"/>
      <c r="J547" s="83"/>
      <c r="K547" s="83"/>
      <c r="L547" s="83"/>
      <c r="M547" s="83"/>
      <c r="O547" s="86"/>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c r="CF547" s="81"/>
      <c r="CG547" s="81"/>
    </row>
    <row r="548" spans="1:85" s="84" customFormat="1">
      <c r="A548" s="82"/>
      <c r="B548" s="83"/>
      <c r="F548" s="85"/>
      <c r="G548" s="83"/>
      <c r="H548" s="83"/>
      <c r="I548" s="83"/>
      <c r="J548" s="83"/>
      <c r="K548" s="83"/>
      <c r="L548" s="83"/>
      <c r="M548" s="83"/>
      <c r="O548" s="86"/>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c r="CF548" s="81"/>
      <c r="CG548" s="81"/>
    </row>
    <row r="549" spans="1:85" s="84" customFormat="1">
      <c r="A549" s="82"/>
      <c r="B549" s="83"/>
      <c r="F549" s="85"/>
      <c r="G549" s="83"/>
      <c r="H549" s="83"/>
      <c r="I549" s="83"/>
      <c r="J549" s="83"/>
      <c r="K549" s="83"/>
      <c r="L549" s="83"/>
      <c r="M549" s="83"/>
      <c r="O549" s="86"/>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c r="CF549" s="81"/>
      <c r="CG549" s="81"/>
    </row>
    <row r="550" spans="1:85" s="84" customFormat="1">
      <c r="A550" s="82"/>
      <c r="B550" s="83"/>
      <c r="F550" s="85"/>
      <c r="G550" s="83"/>
      <c r="H550" s="83"/>
      <c r="I550" s="83"/>
      <c r="J550" s="83"/>
      <c r="K550" s="83"/>
      <c r="L550" s="83"/>
      <c r="M550" s="83"/>
      <c r="O550" s="86"/>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c r="CF550" s="81"/>
      <c r="CG550" s="81"/>
    </row>
    <row r="551" spans="1:85" s="84" customFormat="1">
      <c r="A551" s="82"/>
      <c r="B551" s="83"/>
      <c r="F551" s="85"/>
      <c r="G551" s="83"/>
      <c r="H551" s="83"/>
      <c r="I551" s="83"/>
      <c r="J551" s="83"/>
      <c r="K551" s="83"/>
      <c r="L551" s="83"/>
      <c r="M551" s="83"/>
      <c r="O551" s="86"/>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c r="CF551" s="81"/>
      <c r="CG551" s="81"/>
    </row>
    <row r="552" spans="1:85" s="84" customFormat="1">
      <c r="A552" s="82"/>
      <c r="B552" s="83"/>
      <c r="F552" s="85"/>
      <c r="G552" s="83"/>
      <c r="H552" s="83"/>
      <c r="I552" s="83"/>
      <c r="J552" s="83"/>
      <c r="K552" s="83"/>
      <c r="L552" s="83"/>
      <c r="M552" s="83"/>
      <c r="O552" s="86"/>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c r="CF552" s="81"/>
      <c r="CG552" s="81"/>
    </row>
    <row r="553" spans="1:85" s="84" customFormat="1">
      <c r="A553" s="82"/>
      <c r="B553" s="83"/>
      <c r="F553" s="85"/>
      <c r="G553" s="83"/>
      <c r="H553" s="83"/>
      <c r="I553" s="83"/>
      <c r="J553" s="83"/>
      <c r="K553" s="83"/>
      <c r="L553" s="83"/>
      <c r="M553" s="83"/>
      <c r="O553" s="86"/>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c r="CF553" s="81"/>
      <c r="CG553" s="81"/>
    </row>
    <row r="554" spans="1:85" s="84" customFormat="1">
      <c r="A554" s="82"/>
      <c r="B554" s="83"/>
      <c r="F554" s="85"/>
      <c r="G554" s="83"/>
      <c r="H554" s="83"/>
      <c r="I554" s="83"/>
      <c r="J554" s="83"/>
      <c r="K554" s="83"/>
      <c r="L554" s="83"/>
      <c r="M554" s="83"/>
      <c r="O554" s="86"/>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c r="CF554" s="81"/>
      <c r="CG554" s="81"/>
    </row>
    <row r="555" spans="1:85" s="84" customFormat="1">
      <c r="A555" s="82"/>
      <c r="B555" s="83"/>
      <c r="F555" s="85"/>
      <c r="G555" s="83"/>
      <c r="H555" s="83"/>
      <c r="I555" s="83"/>
      <c r="J555" s="83"/>
      <c r="K555" s="83"/>
      <c r="L555" s="83"/>
      <c r="M555" s="83"/>
      <c r="O555" s="86"/>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c r="CF555" s="81"/>
      <c r="CG555" s="81"/>
    </row>
    <row r="556" spans="1:85" s="84" customFormat="1">
      <c r="A556" s="82"/>
      <c r="B556" s="83"/>
      <c r="F556" s="85"/>
      <c r="G556" s="83"/>
      <c r="H556" s="83"/>
      <c r="I556" s="83"/>
      <c r="J556" s="83"/>
      <c r="K556" s="83"/>
      <c r="L556" s="83"/>
      <c r="M556" s="83"/>
      <c r="O556" s="86"/>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c r="CF556" s="81"/>
      <c r="CG556" s="81"/>
    </row>
    <row r="557" spans="1:85" s="84" customFormat="1">
      <c r="A557" s="82"/>
      <c r="B557" s="83"/>
      <c r="F557" s="85"/>
      <c r="G557" s="83"/>
      <c r="H557" s="83"/>
      <c r="I557" s="83"/>
      <c r="J557" s="83"/>
      <c r="K557" s="83"/>
      <c r="L557" s="83"/>
      <c r="M557" s="83"/>
      <c r="O557" s="86"/>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c r="CF557" s="81"/>
      <c r="CG557" s="81"/>
    </row>
    <row r="558" spans="1:85" s="84" customFormat="1">
      <c r="A558" s="82"/>
      <c r="B558" s="83"/>
      <c r="F558" s="85"/>
      <c r="G558" s="83"/>
      <c r="H558" s="83"/>
      <c r="I558" s="83"/>
      <c r="J558" s="83"/>
      <c r="K558" s="83"/>
      <c r="L558" s="83"/>
      <c r="M558" s="83"/>
      <c r="O558" s="86"/>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c r="CF558" s="81"/>
      <c r="CG558" s="81"/>
    </row>
    <row r="559" spans="1:85" s="84" customFormat="1">
      <c r="A559" s="82"/>
      <c r="B559" s="83"/>
      <c r="F559" s="85"/>
      <c r="G559" s="83"/>
      <c r="H559" s="83"/>
      <c r="I559" s="83"/>
      <c r="J559" s="83"/>
      <c r="K559" s="83"/>
      <c r="L559" s="83"/>
      <c r="M559" s="83"/>
      <c r="O559" s="86"/>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c r="CF559" s="81"/>
      <c r="CG559" s="81"/>
    </row>
    <row r="560" spans="1:85" s="84" customFormat="1">
      <c r="A560" s="82"/>
      <c r="B560" s="83"/>
      <c r="F560" s="85"/>
      <c r="G560" s="83"/>
      <c r="H560" s="83"/>
      <c r="I560" s="83"/>
      <c r="J560" s="83"/>
      <c r="K560" s="83"/>
      <c r="L560" s="83"/>
      <c r="M560" s="83"/>
      <c r="O560" s="86"/>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c r="CF560" s="81"/>
      <c r="CG560" s="81"/>
    </row>
    <row r="561" spans="1:85" s="84" customFormat="1">
      <c r="A561" s="82"/>
      <c r="B561" s="83"/>
      <c r="F561" s="85"/>
      <c r="G561" s="83"/>
      <c r="H561" s="83"/>
      <c r="I561" s="83"/>
      <c r="J561" s="83"/>
      <c r="K561" s="83"/>
      <c r="L561" s="83"/>
      <c r="M561" s="83"/>
      <c r="O561" s="86"/>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c r="CF561" s="81"/>
      <c r="CG561" s="81"/>
    </row>
    <row r="562" spans="1:85" s="84" customFormat="1">
      <c r="A562" s="82"/>
      <c r="B562" s="83"/>
      <c r="F562" s="85"/>
      <c r="G562" s="83"/>
      <c r="H562" s="83"/>
      <c r="I562" s="83"/>
      <c r="J562" s="83"/>
      <c r="K562" s="83"/>
      <c r="L562" s="83"/>
      <c r="M562" s="83"/>
      <c r="O562" s="86"/>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c r="CF562" s="81"/>
      <c r="CG562" s="81"/>
    </row>
    <row r="563" spans="1:85" s="84" customFormat="1">
      <c r="A563" s="82"/>
      <c r="B563" s="83"/>
      <c r="F563" s="85"/>
      <c r="G563" s="83"/>
      <c r="H563" s="83"/>
      <c r="I563" s="83"/>
      <c r="J563" s="83"/>
      <c r="K563" s="83"/>
      <c r="L563" s="83"/>
      <c r="M563" s="83"/>
      <c r="O563" s="86"/>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c r="CF563" s="81"/>
      <c r="CG563" s="81"/>
    </row>
    <row r="564" spans="1:85" s="84" customFormat="1">
      <c r="A564" s="82"/>
      <c r="B564" s="83"/>
      <c r="F564" s="85"/>
      <c r="G564" s="83"/>
      <c r="H564" s="83"/>
      <c r="I564" s="83"/>
      <c r="J564" s="83"/>
      <c r="K564" s="83"/>
      <c r="L564" s="83"/>
      <c r="M564" s="83"/>
      <c r="O564" s="86"/>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c r="CF564" s="81"/>
      <c r="CG564" s="81"/>
    </row>
    <row r="565" spans="1:85" s="84" customFormat="1">
      <c r="A565" s="82"/>
      <c r="B565" s="83"/>
      <c r="F565" s="85"/>
      <c r="G565" s="83"/>
      <c r="H565" s="83"/>
      <c r="I565" s="83"/>
      <c r="J565" s="83"/>
      <c r="K565" s="83"/>
      <c r="L565" s="83"/>
      <c r="M565" s="83"/>
      <c r="O565" s="86"/>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c r="CF565" s="81"/>
      <c r="CG565" s="81"/>
    </row>
    <row r="566" spans="1:85" s="84" customFormat="1">
      <c r="A566" s="82"/>
      <c r="B566" s="83"/>
      <c r="F566" s="85"/>
      <c r="G566" s="83"/>
      <c r="H566" s="83"/>
      <c r="I566" s="83"/>
      <c r="J566" s="83"/>
      <c r="K566" s="83"/>
      <c r="L566" s="83"/>
      <c r="M566" s="83"/>
      <c r="O566" s="86"/>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c r="CF566" s="81"/>
      <c r="CG566" s="81"/>
    </row>
    <row r="567" spans="1:85" s="84" customFormat="1">
      <c r="A567" s="82"/>
      <c r="B567" s="83"/>
      <c r="F567" s="85"/>
      <c r="G567" s="83"/>
      <c r="H567" s="83"/>
      <c r="I567" s="83"/>
      <c r="J567" s="83"/>
      <c r="K567" s="83"/>
      <c r="L567" s="83"/>
      <c r="M567" s="83"/>
      <c r="O567" s="86"/>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c r="CF567" s="81"/>
      <c r="CG567" s="81"/>
    </row>
    <row r="568" spans="1:85" s="84" customFormat="1">
      <c r="A568" s="82"/>
      <c r="B568" s="83"/>
      <c r="F568" s="85"/>
      <c r="G568" s="83"/>
      <c r="H568" s="83"/>
      <c r="I568" s="83"/>
      <c r="J568" s="83"/>
      <c r="K568" s="83"/>
      <c r="L568" s="83"/>
      <c r="M568" s="83"/>
      <c r="O568" s="86"/>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c r="CF568" s="81"/>
      <c r="CG568" s="81"/>
    </row>
    <row r="569" spans="1:85" s="84" customFormat="1">
      <c r="A569" s="82"/>
      <c r="B569" s="83"/>
      <c r="F569" s="85"/>
      <c r="G569" s="83"/>
      <c r="H569" s="83"/>
      <c r="I569" s="83"/>
      <c r="J569" s="83"/>
      <c r="K569" s="83"/>
      <c r="L569" s="83"/>
      <c r="M569" s="83"/>
      <c r="O569" s="86"/>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c r="CF569" s="81"/>
      <c r="CG569" s="81"/>
    </row>
    <row r="570" spans="1:85" s="84" customFormat="1">
      <c r="A570" s="82"/>
      <c r="B570" s="83"/>
      <c r="F570" s="85"/>
      <c r="G570" s="83"/>
      <c r="H570" s="83"/>
      <c r="I570" s="83"/>
      <c r="J570" s="83"/>
      <c r="K570" s="83"/>
      <c r="L570" s="83"/>
      <c r="M570" s="83"/>
      <c r="O570" s="86"/>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c r="CF570" s="81"/>
      <c r="CG570" s="81"/>
    </row>
    <row r="571" spans="1:85" s="84" customFormat="1">
      <c r="A571" s="82"/>
      <c r="B571" s="83"/>
      <c r="F571" s="85"/>
      <c r="G571" s="83"/>
      <c r="H571" s="83"/>
      <c r="I571" s="83"/>
      <c r="J571" s="83"/>
      <c r="K571" s="83"/>
      <c r="L571" s="83"/>
      <c r="M571" s="83"/>
      <c r="O571" s="86"/>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c r="CF571" s="81"/>
      <c r="CG571" s="81"/>
    </row>
    <row r="572" spans="1:85" s="84" customFormat="1">
      <c r="A572" s="82"/>
      <c r="B572" s="83"/>
      <c r="F572" s="85"/>
      <c r="G572" s="83"/>
      <c r="H572" s="83"/>
      <c r="I572" s="83"/>
      <c r="J572" s="83"/>
      <c r="K572" s="83"/>
      <c r="L572" s="83"/>
      <c r="M572" s="83"/>
      <c r="O572" s="86"/>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c r="CF572" s="81"/>
      <c r="CG572" s="81"/>
    </row>
    <row r="573" spans="1:85" s="84" customFormat="1">
      <c r="A573" s="82"/>
      <c r="B573" s="83"/>
      <c r="F573" s="85"/>
      <c r="G573" s="83"/>
      <c r="H573" s="83"/>
      <c r="I573" s="83"/>
      <c r="J573" s="83"/>
      <c r="K573" s="83"/>
      <c r="L573" s="83"/>
      <c r="M573" s="83"/>
      <c r="O573" s="86"/>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c r="CF573" s="81"/>
      <c r="CG573" s="81"/>
    </row>
    <row r="574" spans="1:85" s="84" customFormat="1">
      <c r="A574" s="82"/>
      <c r="B574" s="83"/>
      <c r="F574" s="85"/>
      <c r="G574" s="83"/>
      <c r="H574" s="83"/>
      <c r="I574" s="83"/>
      <c r="J574" s="83"/>
      <c r="K574" s="83"/>
      <c r="L574" s="83"/>
      <c r="M574" s="83"/>
      <c r="O574" s="86"/>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c r="CF574" s="81"/>
      <c r="CG574" s="81"/>
    </row>
    <row r="575" spans="1:85" s="84" customFormat="1">
      <c r="A575" s="82"/>
      <c r="B575" s="83"/>
      <c r="F575" s="85"/>
      <c r="G575" s="83"/>
      <c r="H575" s="83"/>
      <c r="I575" s="83"/>
      <c r="J575" s="83"/>
      <c r="K575" s="83"/>
      <c r="L575" s="83"/>
      <c r="M575" s="83"/>
      <c r="O575" s="86"/>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c r="CF575" s="81"/>
      <c r="CG575" s="81"/>
    </row>
    <row r="576" spans="1:85" s="84" customFormat="1">
      <c r="A576" s="82"/>
      <c r="B576" s="83"/>
      <c r="F576" s="85"/>
      <c r="G576" s="83"/>
      <c r="H576" s="83"/>
      <c r="I576" s="83"/>
      <c r="J576" s="83"/>
      <c r="K576" s="83"/>
      <c r="L576" s="83"/>
      <c r="M576" s="83"/>
      <c r="O576" s="86"/>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c r="CF576" s="81"/>
      <c r="CG576" s="81"/>
    </row>
    <row r="577" spans="1:85" s="84" customFormat="1">
      <c r="A577" s="82"/>
      <c r="B577" s="83"/>
      <c r="F577" s="85"/>
      <c r="G577" s="83"/>
      <c r="H577" s="83"/>
      <c r="I577" s="83"/>
      <c r="J577" s="83"/>
      <c r="K577" s="83"/>
      <c r="L577" s="83"/>
      <c r="M577" s="83"/>
      <c r="O577" s="86"/>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c r="CF577" s="81"/>
      <c r="CG577" s="81"/>
    </row>
    <row r="578" spans="1:85" s="84" customFormat="1">
      <c r="A578" s="82"/>
      <c r="B578" s="83"/>
      <c r="F578" s="85"/>
      <c r="G578" s="83"/>
      <c r="H578" s="83"/>
      <c r="I578" s="83"/>
      <c r="J578" s="83"/>
      <c r="K578" s="83"/>
      <c r="L578" s="83"/>
      <c r="M578" s="83"/>
      <c r="O578" s="86"/>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c r="CF578" s="81"/>
      <c r="CG578" s="81"/>
    </row>
    <row r="579" spans="1:85" s="84" customFormat="1">
      <c r="A579" s="82"/>
      <c r="B579" s="83"/>
      <c r="F579" s="85"/>
      <c r="G579" s="83"/>
      <c r="H579" s="83"/>
      <c r="I579" s="83"/>
      <c r="J579" s="83"/>
      <c r="K579" s="83"/>
      <c r="L579" s="83"/>
      <c r="M579" s="83"/>
      <c r="O579" s="86"/>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c r="CF579" s="81"/>
      <c r="CG579" s="81"/>
    </row>
    <row r="580" spans="1:85" s="84" customFormat="1">
      <c r="A580" s="82"/>
      <c r="B580" s="83"/>
      <c r="F580" s="85"/>
      <c r="G580" s="83"/>
      <c r="H580" s="83"/>
      <c r="I580" s="83"/>
      <c r="J580" s="83"/>
      <c r="K580" s="83"/>
      <c r="L580" s="83"/>
      <c r="M580" s="83"/>
      <c r="O580" s="86"/>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c r="CF580" s="81"/>
      <c r="CG580" s="81"/>
    </row>
    <row r="581" spans="1:85" s="84" customFormat="1">
      <c r="A581" s="82"/>
      <c r="B581" s="83"/>
      <c r="F581" s="85"/>
      <c r="G581" s="83"/>
      <c r="H581" s="83"/>
      <c r="I581" s="83"/>
      <c r="J581" s="83"/>
      <c r="K581" s="83"/>
      <c r="L581" s="83"/>
      <c r="M581" s="83"/>
      <c r="O581" s="86"/>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c r="CF581" s="81"/>
      <c r="CG581" s="81"/>
    </row>
    <row r="582" spans="1:85" s="84" customFormat="1">
      <c r="A582" s="82"/>
      <c r="B582" s="83"/>
      <c r="F582" s="85"/>
      <c r="G582" s="83"/>
      <c r="H582" s="83"/>
      <c r="I582" s="83"/>
      <c r="J582" s="83"/>
      <c r="K582" s="83"/>
      <c r="L582" s="83"/>
      <c r="M582" s="83"/>
      <c r="O582" s="86"/>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c r="CF582" s="81"/>
      <c r="CG582" s="81"/>
    </row>
    <row r="583" spans="1:85" s="84" customFormat="1">
      <c r="A583" s="82"/>
      <c r="B583" s="83"/>
      <c r="F583" s="85"/>
      <c r="G583" s="83"/>
      <c r="H583" s="83"/>
      <c r="I583" s="83"/>
      <c r="J583" s="83"/>
      <c r="K583" s="83"/>
      <c r="L583" s="83"/>
      <c r="M583" s="83"/>
      <c r="O583" s="86"/>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c r="CF583" s="81"/>
      <c r="CG583" s="81"/>
    </row>
    <row r="584" spans="1:85" s="84" customFormat="1">
      <c r="A584" s="82"/>
      <c r="B584" s="83"/>
      <c r="F584" s="85"/>
      <c r="G584" s="83"/>
      <c r="H584" s="83"/>
      <c r="I584" s="83"/>
      <c r="J584" s="83"/>
      <c r="K584" s="83"/>
      <c r="L584" s="83"/>
      <c r="M584" s="83"/>
      <c r="O584" s="86"/>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c r="CF584" s="81"/>
      <c r="CG584" s="81"/>
    </row>
    <row r="585" spans="1:85" s="84" customFormat="1">
      <c r="A585" s="82"/>
      <c r="B585" s="83"/>
      <c r="F585" s="85"/>
      <c r="G585" s="83"/>
      <c r="H585" s="83"/>
      <c r="I585" s="83"/>
      <c r="J585" s="83"/>
      <c r="K585" s="83"/>
      <c r="L585" s="83"/>
      <c r="M585" s="83"/>
      <c r="O585" s="86"/>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c r="CF585" s="81"/>
      <c r="CG585" s="81"/>
    </row>
    <row r="586" spans="1:85" s="84" customFormat="1">
      <c r="A586" s="82"/>
      <c r="B586" s="83"/>
      <c r="F586" s="85"/>
      <c r="G586" s="83"/>
      <c r="H586" s="83"/>
      <c r="I586" s="83"/>
      <c r="J586" s="83"/>
      <c r="K586" s="83"/>
      <c r="L586" s="83"/>
      <c r="M586" s="83"/>
      <c r="O586" s="86"/>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c r="CF586" s="81"/>
      <c r="CG586" s="81"/>
    </row>
    <row r="587" spans="1:85" s="84" customFormat="1">
      <c r="A587" s="82"/>
      <c r="B587" s="83"/>
      <c r="F587" s="85"/>
      <c r="G587" s="83"/>
      <c r="H587" s="83"/>
      <c r="I587" s="83"/>
      <c r="J587" s="83"/>
      <c r="K587" s="83"/>
      <c r="L587" s="83"/>
      <c r="M587" s="83"/>
      <c r="O587" s="86"/>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c r="CF587" s="81"/>
      <c r="CG587" s="81"/>
    </row>
    <row r="588" spans="1:85" s="84" customFormat="1">
      <c r="A588" s="82"/>
      <c r="B588" s="83"/>
      <c r="F588" s="85"/>
      <c r="G588" s="83"/>
      <c r="H588" s="83"/>
      <c r="I588" s="83"/>
      <c r="J588" s="83"/>
      <c r="K588" s="83"/>
      <c r="L588" s="83"/>
      <c r="M588" s="83"/>
      <c r="O588" s="86"/>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c r="CF588" s="81"/>
      <c r="CG588" s="81"/>
    </row>
    <row r="589" spans="1:85" s="84" customFormat="1">
      <c r="A589" s="82"/>
      <c r="B589" s="83"/>
      <c r="F589" s="85"/>
      <c r="G589" s="83"/>
      <c r="H589" s="83"/>
      <c r="I589" s="83"/>
      <c r="J589" s="83"/>
      <c r="K589" s="83"/>
      <c r="L589" s="83"/>
      <c r="M589" s="83"/>
      <c r="O589" s="86"/>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c r="CF589" s="81"/>
      <c r="CG589" s="81"/>
    </row>
    <row r="590" spans="1:85" s="84" customFormat="1">
      <c r="A590" s="82"/>
      <c r="B590" s="83"/>
      <c r="F590" s="85"/>
      <c r="G590" s="83"/>
      <c r="H590" s="83"/>
      <c r="I590" s="83"/>
      <c r="J590" s="83"/>
      <c r="K590" s="83"/>
      <c r="L590" s="83"/>
      <c r="M590" s="83"/>
      <c r="O590" s="86"/>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c r="CF590" s="81"/>
      <c r="CG590" s="81"/>
    </row>
    <row r="591" spans="1:85" s="84" customFormat="1">
      <c r="A591" s="82"/>
      <c r="B591" s="83"/>
      <c r="F591" s="85"/>
      <c r="G591" s="83"/>
      <c r="H591" s="83"/>
      <c r="I591" s="83"/>
      <c r="J591" s="83"/>
      <c r="K591" s="83"/>
      <c r="L591" s="83"/>
      <c r="M591" s="83"/>
      <c r="O591" s="86"/>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c r="CF591" s="81"/>
      <c r="CG591" s="81"/>
    </row>
    <row r="592" spans="1:85" s="84" customFormat="1">
      <c r="A592" s="82"/>
      <c r="B592" s="83"/>
      <c r="F592" s="85"/>
      <c r="G592" s="83"/>
      <c r="H592" s="83"/>
      <c r="I592" s="83"/>
      <c r="J592" s="83"/>
      <c r="K592" s="83"/>
      <c r="L592" s="83"/>
      <c r="M592" s="83"/>
      <c r="O592" s="86"/>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c r="CF592" s="81"/>
      <c r="CG592" s="81"/>
    </row>
    <row r="593" spans="1:85" s="84" customFormat="1">
      <c r="A593" s="82"/>
      <c r="B593" s="83"/>
      <c r="F593" s="85"/>
      <c r="G593" s="83"/>
      <c r="H593" s="83"/>
      <c r="I593" s="83"/>
      <c r="J593" s="83"/>
      <c r="K593" s="83"/>
      <c r="L593" s="83"/>
      <c r="M593" s="83"/>
      <c r="O593" s="86"/>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c r="CF593" s="81"/>
      <c r="CG593" s="81"/>
    </row>
    <row r="594" spans="1:85" s="84" customFormat="1">
      <c r="A594" s="82"/>
      <c r="B594" s="83"/>
      <c r="F594" s="85"/>
      <c r="G594" s="83"/>
      <c r="H594" s="83"/>
      <c r="I594" s="83"/>
      <c r="J594" s="83"/>
      <c r="K594" s="83"/>
      <c r="L594" s="83"/>
      <c r="M594" s="83"/>
      <c r="O594" s="86"/>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c r="CF594" s="81"/>
      <c r="CG594" s="81"/>
    </row>
    <row r="595" spans="1:85" s="84" customFormat="1">
      <c r="A595" s="82"/>
      <c r="B595" s="83"/>
      <c r="F595" s="85"/>
      <c r="G595" s="83"/>
      <c r="H595" s="83"/>
      <c r="I595" s="83"/>
      <c r="J595" s="83"/>
      <c r="K595" s="83"/>
      <c r="L595" s="83"/>
      <c r="M595" s="83"/>
      <c r="O595" s="86"/>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c r="CF595" s="81"/>
      <c r="CG595" s="81"/>
    </row>
    <row r="596" spans="1:85" s="84" customFormat="1">
      <c r="A596" s="82"/>
      <c r="B596" s="83"/>
      <c r="F596" s="85"/>
      <c r="G596" s="83"/>
      <c r="H596" s="83"/>
      <c r="I596" s="83"/>
      <c r="J596" s="83"/>
      <c r="K596" s="83"/>
      <c r="L596" s="83"/>
      <c r="M596" s="83"/>
      <c r="O596" s="86"/>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c r="CF596" s="81"/>
      <c r="CG596" s="81"/>
    </row>
    <row r="597" spans="1:85" s="84" customFormat="1">
      <c r="A597" s="82"/>
      <c r="B597" s="83"/>
      <c r="F597" s="85"/>
      <c r="G597" s="83"/>
      <c r="H597" s="83"/>
      <c r="I597" s="83"/>
      <c r="J597" s="83"/>
      <c r="K597" s="83"/>
      <c r="L597" s="83"/>
      <c r="M597" s="83"/>
      <c r="O597" s="86"/>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c r="CF597" s="81"/>
      <c r="CG597" s="81"/>
    </row>
    <row r="598" spans="1:85" s="84" customFormat="1">
      <c r="A598" s="82"/>
      <c r="B598" s="83"/>
      <c r="F598" s="85"/>
      <c r="G598" s="83"/>
      <c r="H598" s="83"/>
      <c r="I598" s="83"/>
      <c r="J598" s="83"/>
      <c r="K598" s="83"/>
      <c r="L598" s="83"/>
      <c r="M598" s="83"/>
      <c r="O598" s="86"/>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c r="CF598" s="81"/>
      <c r="CG598" s="81"/>
    </row>
    <row r="599" spans="1:85" s="84" customFormat="1">
      <c r="A599" s="82"/>
      <c r="B599" s="83"/>
      <c r="F599" s="85"/>
      <c r="G599" s="83"/>
      <c r="H599" s="83"/>
      <c r="I599" s="83"/>
      <c r="J599" s="83"/>
      <c r="K599" s="83"/>
      <c r="L599" s="83"/>
      <c r="M599" s="83"/>
      <c r="O599" s="86"/>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c r="CF599" s="81"/>
      <c r="CG599" s="81"/>
    </row>
    <row r="600" spans="1:85" s="84" customFormat="1">
      <c r="A600" s="82"/>
      <c r="B600" s="83"/>
      <c r="F600" s="85"/>
      <c r="G600" s="83"/>
      <c r="H600" s="83"/>
      <c r="I600" s="83"/>
      <c r="J600" s="83"/>
      <c r="K600" s="83"/>
      <c r="L600" s="83"/>
      <c r="M600" s="83"/>
      <c r="O600" s="86"/>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c r="CF600" s="81"/>
      <c r="CG600" s="81"/>
    </row>
    <row r="601" spans="1:85" s="84" customFormat="1">
      <c r="A601" s="82"/>
      <c r="B601" s="83"/>
      <c r="F601" s="85"/>
      <c r="G601" s="83"/>
      <c r="H601" s="83"/>
      <c r="I601" s="83"/>
      <c r="J601" s="83"/>
      <c r="K601" s="83"/>
      <c r="L601" s="83"/>
      <c r="M601" s="83"/>
      <c r="O601" s="86"/>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c r="CF601" s="81"/>
      <c r="CG601" s="81"/>
    </row>
    <row r="602" spans="1:85" s="84" customFormat="1">
      <c r="A602" s="82"/>
      <c r="B602" s="83"/>
      <c r="F602" s="85"/>
      <c r="G602" s="83"/>
      <c r="H602" s="83"/>
      <c r="I602" s="83"/>
      <c r="J602" s="83"/>
      <c r="K602" s="83"/>
      <c r="L602" s="83"/>
      <c r="M602" s="83"/>
      <c r="O602" s="86"/>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c r="CF602" s="81"/>
      <c r="CG602" s="81"/>
    </row>
    <row r="603" spans="1:85" s="84" customFormat="1">
      <c r="A603" s="82"/>
      <c r="B603" s="83"/>
      <c r="F603" s="85"/>
      <c r="G603" s="83"/>
      <c r="H603" s="83"/>
      <c r="I603" s="83"/>
      <c r="J603" s="83"/>
      <c r="K603" s="83"/>
      <c r="L603" s="83"/>
      <c r="M603" s="83"/>
      <c r="O603" s="86"/>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c r="CF603" s="81"/>
      <c r="CG603" s="81"/>
    </row>
    <row r="604" spans="1:85" s="84" customFormat="1">
      <c r="A604" s="82"/>
      <c r="B604" s="83"/>
      <c r="F604" s="85"/>
      <c r="G604" s="83"/>
      <c r="H604" s="83"/>
      <c r="I604" s="83"/>
      <c r="J604" s="83"/>
      <c r="K604" s="83"/>
      <c r="L604" s="83"/>
      <c r="M604" s="83"/>
      <c r="O604" s="86"/>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c r="CF604" s="81"/>
      <c r="CG604" s="81"/>
    </row>
    <row r="605" spans="1:85" s="84" customFormat="1">
      <c r="A605" s="82"/>
      <c r="B605" s="83"/>
      <c r="F605" s="85"/>
      <c r="G605" s="83"/>
      <c r="H605" s="83"/>
      <c r="I605" s="83"/>
      <c r="J605" s="83"/>
      <c r="K605" s="83"/>
      <c r="L605" s="83"/>
      <c r="M605" s="83"/>
      <c r="O605" s="86"/>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c r="CF605" s="81"/>
      <c r="CG605" s="81"/>
    </row>
    <row r="606" spans="1:85" s="84" customFormat="1">
      <c r="A606" s="82"/>
      <c r="B606" s="83"/>
      <c r="F606" s="85"/>
      <c r="G606" s="83"/>
      <c r="H606" s="83"/>
      <c r="I606" s="83"/>
      <c r="J606" s="83"/>
      <c r="K606" s="83"/>
      <c r="L606" s="83"/>
      <c r="M606" s="83"/>
      <c r="O606" s="86"/>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c r="CF606" s="81"/>
      <c r="CG606" s="81"/>
    </row>
    <row r="607" spans="1:85" s="84" customFormat="1">
      <c r="A607" s="82"/>
      <c r="B607" s="83"/>
      <c r="F607" s="85"/>
      <c r="G607" s="83"/>
      <c r="H607" s="83"/>
      <c r="I607" s="83"/>
      <c r="J607" s="83"/>
      <c r="K607" s="83"/>
      <c r="L607" s="83"/>
      <c r="M607" s="83"/>
      <c r="O607" s="86"/>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c r="CF607" s="81"/>
      <c r="CG607" s="81"/>
    </row>
    <row r="608" spans="1:85" s="84" customFormat="1">
      <c r="A608" s="82"/>
      <c r="B608" s="83"/>
      <c r="F608" s="85"/>
      <c r="G608" s="83"/>
      <c r="H608" s="83"/>
      <c r="I608" s="83"/>
      <c r="J608" s="83"/>
      <c r="K608" s="83"/>
      <c r="L608" s="83"/>
      <c r="M608" s="83"/>
      <c r="O608" s="86"/>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c r="CF608" s="81"/>
      <c r="CG608" s="81"/>
    </row>
    <row r="609" spans="1:85" s="84" customFormat="1">
      <c r="A609" s="82"/>
      <c r="B609" s="83"/>
      <c r="F609" s="85"/>
      <c r="G609" s="83"/>
      <c r="H609" s="83"/>
      <c r="I609" s="83"/>
      <c r="J609" s="83"/>
      <c r="K609" s="83"/>
      <c r="L609" s="83"/>
      <c r="M609" s="83"/>
      <c r="O609" s="86"/>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c r="CF609" s="81"/>
      <c r="CG609" s="81"/>
    </row>
    <row r="610" spans="1:85" s="84" customFormat="1">
      <c r="A610" s="82"/>
      <c r="B610" s="83"/>
      <c r="F610" s="85"/>
      <c r="G610" s="83"/>
      <c r="H610" s="83"/>
      <c r="I610" s="83"/>
      <c r="J610" s="83"/>
      <c r="K610" s="83"/>
      <c r="L610" s="83"/>
      <c r="M610" s="83"/>
      <c r="O610" s="86"/>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c r="CF610" s="81"/>
      <c r="CG610" s="81"/>
    </row>
    <row r="611" spans="1:85" s="84" customFormat="1">
      <c r="A611" s="82"/>
      <c r="B611" s="83"/>
      <c r="F611" s="85"/>
      <c r="G611" s="83"/>
      <c r="H611" s="83"/>
      <c r="I611" s="83"/>
      <c r="J611" s="83"/>
      <c r="K611" s="83"/>
      <c r="L611" s="83"/>
      <c r="M611" s="83"/>
      <c r="O611" s="86"/>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c r="CF611" s="81"/>
      <c r="CG611" s="81"/>
    </row>
    <row r="612" spans="1:85" s="84" customFormat="1">
      <c r="A612" s="82"/>
      <c r="B612" s="83"/>
      <c r="F612" s="85"/>
      <c r="G612" s="83"/>
      <c r="H612" s="83"/>
      <c r="I612" s="83"/>
      <c r="J612" s="83"/>
      <c r="K612" s="83"/>
      <c r="L612" s="83"/>
      <c r="M612" s="83"/>
      <c r="O612" s="86"/>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c r="CF612" s="81"/>
      <c r="CG612" s="81"/>
    </row>
    <row r="613" spans="1:85" s="84" customFormat="1">
      <c r="A613" s="82"/>
      <c r="B613" s="83"/>
      <c r="F613" s="85"/>
      <c r="G613" s="83"/>
      <c r="H613" s="83"/>
      <c r="I613" s="83"/>
      <c r="J613" s="83"/>
      <c r="K613" s="83"/>
      <c r="L613" s="83"/>
      <c r="M613" s="83"/>
      <c r="O613" s="86"/>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c r="CF613" s="81"/>
      <c r="CG613" s="81"/>
    </row>
    <row r="614" spans="1:85" s="84" customFormat="1">
      <c r="A614" s="82"/>
      <c r="B614" s="83"/>
      <c r="F614" s="85"/>
      <c r="G614" s="83"/>
      <c r="H614" s="83"/>
      <c r="I614" s="83"/>
      <c r="J614" s="83"/>
      <c r="K614" s="83"/>
      <c r="L614" s="83"/>
      <c r="M614" s="83"/>
      <c r="O614" s="86"/>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c r="CF614" s="81"/>
      <c r="CG614" s="81"/>
    </row>
    <row r="615" spans="1:85" s="84" customFormat="1">
      <c r="A615" s="82"/>
      <c r="B615" s="83"/>
      <c r="F615" s="85"/>
      <c r="G615" s="83"/>
      <c r="H615" s="83"/>
      <c r="I615" s="83"/>
      <c r="J615" s="83"/>
      <c r="K615" s="83"/>
      <c r="L615" s="83"/>
      <c r="M615" s="83"/>
      <c r="O615" s="86"/>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c r="CF615" s="81"/>
      <c r="CG615" s="81"/>
    </row>
    <row r="616" spans="1:85" s="84" customFormat="1">
      <c r="A616" s="82"/>
      <c r="B616" s="83"/>
      <c r="F616" s="85"/>
      <c r="G616" s="83"/>
      <c r="H616" s="83"/>
      <c r="I616" s="83"/>
      <c r="J616" s="83"/>
      <c r="K616" s="83"/>
      <c r="L616" s="83"/>
      <c r="M616" s="83"/>
      <c r="O616" s="86"/>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c r="CF616" s="81"/>
      <c r="CG616" s="81"/>
    </row>
    <row r="617" spans="1:85" s="84" customFormat="1">
      <c r="A617" s="82"/>
      <c r="B617" s="83"/>
      <c r="F617" s="85"/>
      <c r="G617" s="83"/>
      <c r="H617" s="83"/>
      <c r="I617" s="83"/>
      <c r="J617" s="83"/>
      <c r="K617" s="83"/>
      <c r="L617" s="83"/>
      <c r="M617" s="83"/>
      <c r="O617" s="86"/>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c r="CF617" s="81"/>
      <c r="CG617" s="81"/>
    </row>
    <row r="618" spans="1:85" s="84" customFormat="1">
      <c r="A618" s="82"/>
      <c r="B618" s="83"/>
      <c r="F618" s="85"/>
      <c r="G618" s="83"/>
      <c r="H618" s="83"/>
      <c r="I618" s="83"/>
      <c r="J618" s="83"/>
      <c r="K618" s="83"/>
      <c r="L618" s="83"/>
      <c r="M618" s="83"/>
      <c r="O618" s="86"/>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c r="CF618" s="81"/>
      <c r="CG618" s="81"/>
    </row>
    <row r="619" spans="1:85" s="84" customFormat="1">
      <c r="A619" s="82"/>
      <c r="B619" s="83"/>
      <c r="F619" s="85"/>
      <c r="G619" s="83"/>
      <c r="H619" s="83"/>
      <c r="I619" s="83"/>
      <c r="J619" s="83"/>
      <c r="K619" s="83"/>
      <c r="L619" s="83"/>
      <c r="M619" s="83"/>
      <c r="O619" s="86"/>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c r="CF619" s="81"/>
      <c r="CG619" s="81"/>
    </row>
    <row r="620" spans="1:85" s="84" customFormat="1">
      <c r="A620" s="82"/>
      <c r="B620" s="83"/>
      <c r="F620" s="85"/>
      <c r="G620" s="83"/>
      <c r="H620" s="83"/>
      <c r="I620" s="83"/>
      <c r="J620" s="83"/>
      <c r="K620" s="83"/>
      <c r="L620" s="83"/>
      <c r="M620" s="83"/>
      <c r="O620" s="86"/>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c r="CF620" s="81"/>
      <c r="CG620" s="81"/>
    </row>
    <row r="621" spans="1:85" s="84" customFormat="1">
      <c r="A621" s="82"/>
      <c r="B621" s="83"/>
      <c r="F621" s="85"/>
      <c r="G621" s="83"/>
      <c r="H621" s="83"/>
      <c r="I621" s="83"/>
      <c r="J621" s="83"/>
      <c r="K621" s="83"/>
      <c r="L621" s="83"/>
      <c r="M621" s="83"/>
      <c r="O621" s="86"/>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c r="CF621" s="81"/>
      <c r="CG621" s="81"/>
    </row>
    <row r="622" spans="1:85" s="84" customFormat="1">
      <c r="A622" s="82"/>
      <c r="B622" s="83"/>
      <c r="F622" s="85"/>
      <c r="G622" s="83"/>
      <c r="H622" s="83"/>
      <c r="I622" s="83"/>
      <c r="J622" s="83"/>
      <c r="K622" s="83"/>
      <c r="L622" s="83"/>
      <c r="M622" s="83"/>
      <c r="O622" s="86"/>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c r="CF622" s="81"/>
      <c r="CG622" s="81"/>
    </row>
    <row r="623" spans="1:85" s="84" customFormat="1">
      <c r="A623" s="82"/>
      <c r="B623" s="83"/>
      <c r="F623" s="85"/>
      <c r="G623" s="83"/>
      <c r="H623" s="83"/>
      <c r="I623" s="83"/>
      <c r="J623" s="83"/>
      <c r="K623" s="83"/>
      <c r="L623" s="83"/>
      <c r="M623" s="83"/>
      <c r="O623" s="86"/>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c r="CF623" s="81"/>
      <c r="CG623" s="81"/>
    </row>
    <row r="624" spans="1:85" s="84" customFormat="1">
      <c r="A624" s="82"/>
      <c r="B624" s="83"/>
      <c r="F624" s="85"/>
      <c r="G624" s="83"/>
      <c r="H624" s="83"/>
      <c r="I624" s="83"/>
      <c r="J624" s="83"/>
      <c r="K624" s="83"/>
      <c r="L624" s="83"/>
      <c r="M624" s="83"/>
      <c r="O624" s="86"/>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c r="CF624" s="81"/>
      <c r="CG624" s="81"/>
    </row>
    <row r="625" spans="1:85" s="84" customFormat="1">
      <c r="A625" s="82"/>
      <c r="B625" s="83"/>
      <c r="F625" s="85"/>
      <c r="G625" s="83"/>
      <c r="H625" s="83"/>
      <c r="I625" s="83"/>
      <c r="J625" s="83"/>
      <c r="K625" s="83"/>
      <c r="L625" s="83"/>
      <c r="M625" s="83"/>
      <c r="O625" s="86"/>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c r="CF625" s="81"/>
      <c r="CG625" s="81"/>
    </row>
    <row r="626" spans="1:85" s="84" customFormat="1">
      <c r="A626" s="82"/>
      <c r="B626" s="83"/>
      <c r="F626" s="85"/>
      <c r="G626" s="83"/>
      <c r="H626" s="83"/>
      <c r="I626" s="83"/>
      <c r="J626" s="83"/>
      <c r="K626" s="83"/>
      <c r="L626" s="83"/>
      <c r="M626" s="83"/>
      <c r="O626" s="86"/>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c r="CF626" s="81"/>
      <c r="CG626" s="81"/>
    </row>
    <row r="627" spans="1:85" s="84" customFormat="1">
      <c r="A627" s="82"/>
      <c r="B627" s="83"/>
      <c r="F627" s="85"/>
      <c r="G627" s="83"/>
      <c r="H627" s="83"/>
      <c r="I627" s="83"/>
      <c r="J627" s="83"/>
      <c r="K627" s="83"/>
      <c r="L627" s="83"/>
      <c r="M627" s="83"/>
      <c r="O627" s="86"/>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c r="CF627" s="81"/>
      <c r="CG627" s="81"/>
    </row>
    <row r="628" spans="1:85" s="84" customFormat="1">
      <c r="A628" s="82"/>
      <c r="B628" s="83"/>
      <c r="F628" s="85"/>
      <c r="G628" s="83"/>
      <c r="H628" s="83"/>
      <c r="I628" s="83"/>
      <c r="J628" s="83"/>
      <c r="K628" s="83"/>
      <c r="L628" s="83"/>
      <c r="M628" s="83"/>
      <c r="O628" s="86"/>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c r="CF628" s="81"/>
      <c r="CG628" s="81"/>
    </row>
    <row r="629" spans="1:85" s="84" customFormat="1">
      <c r="A629" s="82"/>
      <c r="B629" s="83"/>
      <c r="F629" s="85"/>
      <c r="G629" s="83"/>
      <c r="H629" s="83"/>
      <c r="I629" s="83"/>
      <c r="J629" s="83"/>
      <c r="K629" s="83"/>
      <c r="L629" s="83"/>
      <c r="M629" s="83"/>
      <c r="O629" s="86"/>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c r="CF629" s="81"/>
      <c r="CG629" s="81"/>
    </row>
    <row r="630" spans="1:85" s="84" customFormat="1">
      <c r="A630" s="82"/>
      <c r="B630" s="83"/>
      <c r="F630" s="85"/>
      <c r="G630" s="83"/>
      <c r="H630" s="83"/>
      <c r="I630" s="83"/>
      <c r="J630" s="83"/>
      <c r="K630" s="83"/>
      <c r="L630" s="83"/>
      <c r="M630" s="83"/>
      <c r="O630" s="86"/>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c r="CF630" s="81"/>
      <c r="CG630" s="81"/>
    </row>
    <row r="631" spans="1:85" s="84" customFormat="1">
      <c r="A631" s="82"/>
      <c r="B631" s="83"/>
      <c r="F631" s="85"/>
      <c r="G631" s="83"/>
      <c r="H631" s="83"/>
      <c r="I631" s="83"/>
      <c r="J631" s="83"/>
      <c r="K631" s="83"/>
      <c r="L631" s="83"/>
      <c r="M631" s="83"/>
      <c r="O631" s="86"/>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c r="CF631" s="81"/>
      <c r="CG631" s="81"/>
    </row>
    <row r="632" spans="1:85" s="84" customFormat="1">
      <c r="A632" s="82"/>
      <c r="B632" s="83"/>
      <c r="F632" s="85"/>
      <c r="G632" s="83"/>
      <c r="H632" s="83"/>
      <c r="I632" s="83"/>
      <c r="J632" s="83"/>
      <c r="K632" s="83"/>
      <c r="L632" s="83"/>
      <c r="M632" s="83"/>
      <c r="O632" s="86"/>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c r="CF632" s="81"/>
      <c r="CG632" s="81"/>
    </row>
    <row r="633" spans="1:85" s="84" customFormat="1">
      <c r="A633" s="82"/>
      <c r="B633" s="83"/>
      <c r="F633" s="85"/>
      <c r="G633" s="83"/>
      <c r="H633" s="83"/>
      <c r="I633" s="83"/>
      <c r="J633" s="83"/>
      <c r="K633" s="83"/>
      <c r="L633" s="83"/>
      <c r="M633" s="83"/>
      <c r="O633" s="86"/>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c r="CF633" s="81"/>
      <c r="CG633" s="81"/>
    </row>
    <row r="634" spans="1:85" s="84" customFormat="1">
      <c r="A634" s="82"/>
      <c r="B634" s="83"/>
      <c r="F634" s="85"/>
      <c r="G634" s="83"/>
      <c r="H634" s="83"/>
      <c r="I634" s="83"/>
      <c r="J634" s="83"/>
      <c r="K634" s="83"/>
      <c r="L634" s="83"/>
      <c r="M634" s="83"/>
      <c r="O634" s="86"/>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c r="CF634" s="81"/>
      <c r="CG634" s="81"/>
    </row>
    <row r="635" spans="1:85" s="84" customFormat="1">
      <c r="A635" s="82"/>
      <c r="B635" s="83"/>
      <c r="F635" s="85"/>
      <c r="G635" s="83"/>
      <c r="H635" s="83"/>
      <c r="I635" s="83"/>
      <c r="J635" s="83"/>
      <c r="K635" s="83"/>
      <c r="L635" s="83"/>
      <c r="M635" s="83"/>
      <c r="O635" s="86"/>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c r="CF635" s="81"/>
      <c r="CG635" s="81"/>
    </row>
    <row r="636" spans="1:85" s="84" customFormat="1">
      <c r="A636" s="82"/>
      <c r="B636" s="83"/>
      <c r="F636" s="85"/>
      <c r="G636" s="83"/>
      <c r="H636" s="83"/>
      <c r="I636" s="83"/>
      <c r="J636" s="83"/>
      <c r="K636" s="83"/>
      <c r="L636" s="83"/>
      <c r="M636" s="83"/>
      <c r="O636" s="86"/>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c r="CF636" s="81"/>
      <c r="CG636" s="81"/>
    </row>
    <row r="637" spans="1:85" s="84" customFormat="1">
      <c r="A637" s="82"/>
      <c r="B637" s="83"/>
      <c r="F637" s="85"/>
      <c r="G637" s="83"/>
      <c r="H637" s="83"/>
      <c r="I637" s="83"/>
      <c r="J637" s="83"/>
      <c r="K637" s="83"/>
      <c r="L637" s="83"/>
      <c r="M637" s="83"/>
      <c r="O637" s="86"/>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c r="CF637" s="81"/>
      <c r="CG637" s="81"/>
    </row>
    <row r="638" spans="1:85" s="84" customFormat="1">
      <c r="A638" s="82"/>
      <c r="B638" s="83"/>
      <c r="F638" s="85"/>
      <c r="G638" s="83"/>
      <c r="H638" s="83"/>
      <c r="I638" s="83"/>
      <c r="J638" s="83"/>
      <c r="K638" s="83"/>
      <c r="L638" s="83"/>
      <c r="M638" s="83"/>
      <c r="O638" s="86"/>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c r="CF638" s="81"/>
      <c r="CG638" s="81"/>
    </row>
    <row r="639" spans="1:85" s="84" customFormat="1">
      <c r="A639" s="82"/>
      <c r="B639" s="83"/>
      <c r="F639" s="85"/>
      <c r="G639" s="83"/>
      <c r="H639" s="83"/>
      <c r="I639" s="83"/>
      <c r="J639" s="83"/>
      <c r="K639" s="83"/>
      <c r="L639" s="83"/>
      <c r="M639" s="83"/>
      <c r="O639" s="86"/>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c r="CF639" s="81"/>
      <c r="CG639" s="81"/>
    </row>
    <row r="640" spans="1:85" s="84" customFormat="1">
      <c r="A640" s="82"/>
      <c r="B640" s="83"/>
      <c r="F640" s="85"/>
      <c r="G640" s="83"/>
      <c r="H640" s="83"/>
      <c r="I640" s="83"/>
      <c r="J640" s="83"/>
      <c r="K640" s="83"/>
      <c r="L640" s="83"/>
      <c r="M640" s="83"/>
      <c r="O640" s="86"/>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c r="CF640" s="81"/>
      <c r="CG640" s="81"/>
    </row>
    <row r="641" spans="1:85" s="84" customFormat="1">
      <c r="A641" s="82"/>
      <c r="B641" s="83"/>
      <c r="F641" s="85"/>
      <c r="G641" s="83"/>
      <c r="H641" s="83"/>
      <c r="I641" s="83"/>
      <c r="J641" s="83"/>
      <c r="K641" s="83"/>
      <c r="L641" s="83"/>
      <c r="M641" s="83"/>
      <c r="O641" s="86"/>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c r="CF641" s="81"/>
      <c r="CG641" s="81"/>
    </row>
    <row r="642" spans="1:85" s="84" customFormat="1">
      <c r="A642" s="82"/>
      <c r="B642" s="83"/>
      <c r="F642" s="85"/>
      <c r="G642" s="83"/>
      <c r="H642" s="83"/>
      <c r="I642" s="83"/>
      <c r="J642" s="83"/>
      <c r="K642" s="83"/>
      <c r="L642" s="83"/>
      <c r="M642" s="83"/>
      <c r="O642" s="86"/>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c r="CF642" s="81"/>
      <c r="CG642" s="81"/>
    </row>
    <row r="643" spans="1:85" s="84" customFormat="1">
      <c r="A643" s="82"/>
      <c r="B643" s="83"/>
      <c r="F643" s="85"/>
      <c r="G643" s="83"/>
      <c r="H643" s="83"/>
      <c r="I643" s="83"/>
      <c r="J643" s="83"/>
      <c r="K643" s="83"/>
      <c r="L643" s="83"/>
      <c r="M643" s="83"/>
      <c r="O643" s="86"/>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c r="CF643" s="81"/>
      <c r="CG643" s="81"/>
    </row>
    <row r="644" spans="1:85" s="84" customFormat="1">
      <c r="A644" s="82"/>
      <c r="B644" s="83"/>
      <c r="F644" s="85"/>
      <c r="G644" s="83"/>
      <c r="H644" s="83"/>
      <c r="I644" s="83"/>
      <c r="J644" s="83"/>
      <c r="K644" s="83"/>
      <c r="L644" s="83"/>
      <c r="M644" s="83"/>
      <c r="O644" s="86"/>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c r="CF644" s="81"/>
      <c r="CG644" s="81"/>
    </row>
    <row r="645" spans="1:85" s="84" customFormat="1">
      <c r="A645" s="82"/>
      <c r="B645" s="83"/>
      <c r="F645" s="85"/>
      <c r="G645" s="83"/>
      <c r="H645" s="83"/>
      <c r="I645" s="83"/>
      <c r="J645" s="83"/>
      <c r="K645" s="83"/>
      <c r="L645" s="83"/>
      <c r="M645" s="83"/>
      <c r="O645" s="86"/>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c r="CF645" s="81"/>
      <c r="CG645" s="81"/>
    </row>
    <row r="646" spans="1:85" s="84" customFormat="1">
      <c r="A646" s="82"/>
      <c r="B646" s="83"/>
      <c r="F646" s="85"/>
      <c r="G646" s="83"/>
      <c r="H646" s="83"/>
      <c r="I646" s="83"/>
      <c r="J646" s="83"/>
      <c r="K646" s="83"/>
      <c r="L646" s="83"/>
      <c r="M646" s="83"/>
      <c r="O646" s="86"/>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c r="CF646" s="81"/>
      <c r="CG646" s="81"/>
    </row>
    <row r="647" spans="1:85" s="84" customFormat="1">
      <c r="A647" s="82"/>
      <c r="B647" s="83"/>
      <c r="F647" s="85"/>
      <c r="G647" s="83"/>
      <c r="H647" s="83"/>
      <c r="I647" s="83"/>
      <c r="J647" s="83"/>
      <c r="K647" s="83"/>
      <c r="L647" s="83"/>
      <c r="M647" s="83"/>
      <c r="O647" s="86"/>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c r="CF647" s="81"/>
      <c r="CG647" s="81"/>
    </row>
    <row r="648" spans="1:85" s="84" customFormat="1">
      <c r="A648" s="82"/>
      <c r="B648" s="83"/>
      <c r="F648" s="85"/>
      <c r="G648" s="83"/>
      <c r="H648" s="83"/>
      <c r="I648" s="83"/>
      <c r="J648" s="83"/>
      <c r="K648" s="83"/>
      <c r="L648" s="83"/>
      <c r="M648" s="83"/>
      <c r="O648" s="86"/>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c r="CF648" s="81"/>
      <c r="CG648" s="81"/>
    </row>
    <row r="649" spans="1:85" s="84" customFormat="1">
      <c r="A649" s="82"/>
      <c r="B649" s="83"/>
      <c r="F649" s="85"/>
      <c r="G649" s="83"/>
      <c r="H649" s="83"/>
      <c r="I649" s="83"/>
      <c r="J649" s="83"/>
      <c r="K649" s="83"/>
      <c r="L649" s="83"/>
      <c r="M649" s="83"/>
      <c r="O649" s="86"/>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c r="CF649" s="81"/>
      <c r="CG649" s="81"/>
    </row>
    <row r="650" spans="1:85" s="84" customFormat="1">
      <c r="A650" s="82"/>
      <c r="B650" s="83"/>
      <c r="F650" s="85"/>
      <c r="G650" s="83"/>
      <c r="H650" s="83"/>
      <c r="I650" s="83"/>
      <c r="J650" s="83"/>
      <c r="K650" s="83"/>
      <c r="L650" s="83"/>
      <c r="M650" s="83"/>
      <c r="O650" s="86"/>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c r="CF650" s="81"/>
      <c r="CG650" s="81"/>
    </row>
    <row r="651" spans="1:85" s="84" customFormat="1">
      <c r="A651" s="82"/>
      <c r="B651" s="83"/>
      <c r="F651" s="85"/>
      <c r="G651" s="83"/>
      <c r="H651" s="83"/>
      <c r="I651" s="83"/>
      <c r="J651" s="83"/>
      <c r="K651" s="83"/>
      <c r="L651" s="83"/>
      <c r="M651" s="83"/>
      <c r="O651" s="86"/>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c r="CF651" s="81"/>
      <c r="CG651" s="81"/>
    </row>
    <row r="652" spans="1:85" s="84" customFormat="1">
      <c r="A652" s="82"/>
      <c r="B652" s="83"/>
      <c r="F652" s="85"/>
      <c r="G652" s="83"/>
      <c r="H652" s="83"/>
      <c r="I652" s="83"/>
      <c r="J652" s="83"/>
      <c r="K652" s="83"/>
      <c r="L652" s="83"/>
      <c r="M652" s="83"/>
      <c r="O652" s="86"/>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c r="CF652" s="81"/>
      <c r="CG652" s="81"/>
    </row>
    <row r="653" spans="1:85" s="84" customFormat="1">
      <c r="A653" s="82"/>
      <c r="B653" s="83"/>
      <c r="F653" s="85"/>
      <c r="G653" s="83"/>
      <c r="H653" s="83"/>
      <c r="I653" s="83"/>
      <c r="J653" s="83"/>
      <c r="K653" s="83"/>
      <c r="L653" s="83"/>
      <c r="M653" s="83"/>
      <c r="O653" s="86"/>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c r="CF653" s="81"/>
      <c r="CG653" s="81"/>
    </row>
    <row r="654" spans="1:85" s="84" customFormat="1">
      <c r="A654" s="82"/>
      <c r="B654" s="83"/>
      <c r="F654" s="85"/>
      <c r="G654" s="83"/>
      <c r="H654" s="83"/>
      <c r="I654" s="83"/>
      <c r="J654" s="83"/>
      <c r="K654" s="83"/>
      <c r="L654" s="83"/>
      <c r="M654" s="83"/>
      <c r="O654" s="86"/>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c r="CF654" s="81"/>
      <c r="CG654" s="81"/>
    </row>
    <row r="655" spans="1:85" s="84" customFormat="1">
      <c r="A655" s="82"/>
      <c r="B655" s="83"/>
      <c r="F655" s="85"/>
      <c r="G655" s="83"/>
      <c r="H655" s="83"/>
      <c r="I655" s="83"/>
      <c r="J655" s="83"/>
      <c r="K655" s="83"/>
      <c r="L655" s="83"/>
      <c r="M655" s="83"/>
      <c r="O655" s="86"/>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c r="CF655" s="81"/>
      <c r="CG655" s="81"/>
    </row>
    <row r="656" spans="1:85" s="84" customFormat="1">
      <c r="A656" s="82"/>
      <c r="B656" s="83"/>
      <c r="F656" s="85"/>
      <c r="G656" s="83"/>
      <c r="H656" s="83"/>
      <c r="I656" s="83"/>
      <c r="J656" s="83"/>
      <c r="K656" s="83"/>
      <c r="L656" s="83"/>
      <c r="M656" s="83"/>
      <c r="O656" s="86"/>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c r="CF656" s="81"/>
      <c r="CG656" s="81"/>
    </row>
    <row r="657" spans="1:85" s="84" customFormat="1">
      <c r="A657" s="82"/>
      <c r="B657" s="83"/>
      <c r="F657" s="85"/>
      <c r="G657" s="83"/>
      <c r="H657" s="83"/>
      <c r="I657" s="83"/>
      <c r="J657" s="83"/>
      <c r="K657" s="83"/>
      <c r="L657" s="83"/>
      <c r="M657" s="83"/>
      <c r="O657" s="86"/>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c r="CF657" s="81"/>
      <c r="CG657" s="81"/>
    </row>
    <row r="658" spans="1:85" s="84" customFormat="1">
      <c r="A658" s="82"/>
      <c r="B658" s="83"/>
      <c r="F658" s="85"/>
      <c r="G658" s="83"/>
      <c r="H658" s="83"/>
      <c r="I658" s="83"/>
      <c r="J658" s="83"/>
      <c r="K658" s="83"/>
      <c r="L658" s="83"/>
      <c r="M658" s="83"/>
      <c r="O658" s="86"/>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c r="CF658" s="81"/>
      <c r="CG658" s="81"/>
    </row>
    <row r="659" spans="1:85" s="84" customFormat="1">
      <c r="A659" s="82"/>
      <c r="B659" s="83"/>
      <c r="F659" s="85"/>
      <c r="G659" s="83"/>
      <c r="H659" s="83"/>
      <c r="I659" s="83"/>
      <c r="J659" s="83"/>
      <c r="K659" s="83"/>
      <c r="L659" s="83"/>
      <c r="M659" s="83"/>
      <c r="O659" s="86"/>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c r="CF659" s="81"/>
      <c r="CG659" s="81"/>
    </row>
    <row r="660" spans="1:85" s="84" customFormat="1">
      <c r="A660" s="82"/>
      <c r="B660" s="83"/>
      <c r="F660" s="85"/>
      <c r="G660" s="83"/>
      <c r="H660" s="83"/>
      <c r="I660" s="83"/>
      <c r="J660" s="83"/>
      <c r="K660" s="83"/>
      <c r="L660" s="83"/>
      <c r="M660" s="83"/>
      <c r="O660" s="86"/>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c r="CF660" s="81"/>
      <c r="CG660" s="81"/>
    </row>
    <row r="661" spans="1:85" s="84" customFormat="1">
      <c r="A661" s="82"/>
      <c r="B661" s="83"/>
      <c r="F661" s="85"/>
      <c r="G661" s="83"/>
      <c r="H661" s="83"/>
      <c r="I661" s="83"/>
      <c r="J661" s="83"/>
      <c r="K661" s="83"/>
      <c r="L661" s="83"/>
      <c r="M661" s="83"/>
      <c r="O661" s="86"/>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c r="CF661" s="81"/>
      <c r="CG661" s="81"/>
    </row>
    <row r="662" spans="1:85" s="84" customFormat="1">
      <c r="A662" s="82"/>
      <c r="B662" s="83"/>
      <c r="F662" s="85"/>
      <c r="G662" s="83"/>
      <c r="H662" s="83"/>
      <c r="I662" s="83"/>
      <c r="J662" s="83"/>
      <c r="K662" s="83"/>
      <c r="L662" s="83"/>
      <c r="M662" s="83"/>
      <c r="O662" s="86"/>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c r="CF662" s="81"/>
      <c r="CG662" s="81"/>
    </row>
    <row r="663" spans="1:85" s="84" customFormat="1">
      <c r="A663" s="82"/>
      <c r="B663" s="83"/>
      <c r="F663" s="85"/>
      <c r="G663" s="83"/>
      <c r="H663" s="83"/>
      <c r="I663" s="83"/>
      <c r="J663" s="83"/>
      <c r="K663" s="83"/>
      <c r="L663" s="83"/>
      <c r="M663" s="83"/>
      <c r="O663" s="86"/>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c r="CF663" s="81"/>
      <c r="CG663" s="81"/>
    </row>
    <row r="664" spans="1:85" s="84" customFormat="1">
      <c r="A664" s="82"/>
      <c r="B664" s="83"/>
      <c r="F664" s="85"/>
      <c r="G664" s="83"/>
      <c r="H664" s="83"/>
      <c r="I664" s="83"/>
      <c r="J664" s="83"/>
      <c r="K664" s="83"/>
      <c r="L664" s="83"/>
      <c r="M664" s="83"/>
      <c r="O664" s="86"/>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c r="CF664" s="81"/>
      <c r="CG664" s="81"/>
    </row>
    <row r="665" spans="1:85" s="84" customFormat="1">
      <c r="A665" s="82"/>
      <c r="B665" s="83"/>
      <c r="F665" s="85"/>
      <c r="G665" s="83"/>
      <c r="H665" s="83"/>
      <c r="I665" s="83"/>
      <c r="J665" s="83"/>
      <c r="K665" s="83"/>
      <c r="L665" s="83"/>
      <c r="M665" s="83"/>
      <c r="O665" s="86"/>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c r="CF665" s="81"/>
      <c r="CG665" s="81"/>
    </row>
    <row r="666" spans="1:85" s="84" customFormat="1">
      <c r="A666" s="82"/>
      <c r="B666" s="83"/>
      <c r="F666" s="85"/>
      <c r="G666" s="83"/>
      <c r="H666" s="83"/>
      <c r="I666" s="83"/>
      <c r="J666" s="83"/>
      <c r="K666" s="83"/>
      <c r="L666" s="83"/>
      <c r="M666" s="83"/>
      <c r="O666" s="86"/>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c r="CF666" s="81"/>
      <c r="CG666" s="81"/>
    </row>
    <row r="667" spans="1:85" s="84" customFormat="1">
      <c r="A667" s="82"/>
      <c r="B667" s="83"/>
      <c r="F667" s="85"/>
      <c r="G667" s="83"/>
      <c r="H667" s="83"/>
      <c r="I667" s="83"/>
      <c r="J667" s="83"/>
      <c r="K667" s="83"/>
      <c r="L667" s="83"/>
      <c r="M667" s="83"/>
      <c r="O667" s="86"/>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c r="CF667" s="81"/>
      <c r="CG667" s="81"/>
    </row>
    <row r="668" spans="1:85" s="84" customFormat="1">
      <c r="A668" s="82"/>
      <c r="B668" s="83"/>
      <c r="F668" s="85"/>
      <c r="G668" s="83"/>
      <c r="H668" s="83"/>
      <c r="I668" s="83"/>
      <c r="J668" s="83"/>
      <c r="K668" s="83"/>
      <c r="L668" s="83"/>
      <c r="M668" s="83"/>
      <c r="O668" s="86"/>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c r="CF668" s="81"/>
      <c r="CG668" s="81"/>
    </row>
    <row r="669" spans="1:85" s="84" customFormat="1">
      <c r="A669" s="82"/>
      <c r="B669" s="83"/>
      <c r="F669" s="85"/>
      <c r="G669" s="83"/>
      <c r="H669" s="83"/>
      <c r="I669" s="83"/>
      <c r="J669" s="83"/>
      <c r="K669" s="83"/>
      <c r="L669" s="83"/>
      <c r="M669" s="83"/>
      <c r="O669" s="86"/>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c r="CF669" s="81"/>
      <c r="CG669" s="81"/>
    </row>
    <row r="670" spans="1:85" s="84" customFormat="1">
      <c r="A670" s="82"/>
      <c r="B670" s="83"/>
      <c r="F670" s="85"/>
      <c r="G670" s="83"/>
      <c r="H670" s="83"/>
      <c r="I670" s="83"/>
      <c r="J670" s="83"/>
      <c r="K670" s="83"/>
      <c r="L670" s="83"/>
      <c r="M670" s="83"/>
      <c r="O670" s="86"/>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c r="CF670" s="81"/>
      <c r="CG670" s="81"/>
    </row>
    <row r="671" spans="1:85" s="84" customFormat="1">
      <c r="A671" s="82"/>
      <c r="B671" s="83"/>
      <c r="F671" s="85"/>
      <c r="G671" s="83"/>
      <c r="H671" s="83"/>
      <c r="I671" s="83"/>
      <c r="J671" s="83"/>
      <c r="K671" s="83"/>
      <c r="L671" s="83"/>
      <c r="M671" s="83"/>
      <c r="O671" s="86"/>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c r="CF671" s="81"/>
      <c r="CG671" s="81"/>
    </row>
    <row r="672" spans="1:85" s="84" customFormat="1">
      <c r="A672" s="82"/>
      <c r="B672" s="83"/>
      <c r="F672" s="85"/>
      <c r="G672" s="83"/>
      <c r="H672" s="83"/>
      <c r="I672" s="83"/>
      <c r="J672" s="83"/>
      <c r="K672" s="83"/>
      <c r="L672" s="83"/>
      <c r="M672" s="83"/>
      <c r="O672" s="86"/>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c r="CF672" s="81"/>
      <c r="CG672" s="81"/>
    </row>
    <row r="673" spans="1:85" s="84" customFormat="1">
      <c r="A673" s="82"/>
      <c r="B673" s="83"/>
      <c r="F673" s="85"/>
      <c r="G673" s="83"/>
      <c r="H673" s="83"/>
      <c r="I673" s="83"/>
      <c r="J673" s="83"/>
      <c r="K673" s="83"/>
      <c r="L673" s="83"/>
      <c r="M673" s="83"/>
      <c r="O673" s="86"/>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c r="CF673" s="81"/>
      <c r="CG673" s="81"/>
    </row>
    <row r="674" spans="1:85" s="84" customFormat="1">
      <c r="A674" s="82"/>
      <c r="B674" s="83"/>
      <c r="F674" s="85"/>
      <c r="G674" s="83"/>
      <c r="H674" s="83"/>
      <c r="I674" s="83"/>
      <c r="J674" s="83"/>
      <c r="K674" s="83"/>
      <c r="L674" s="83"/>
      <c r="M674" s="83"/>
      <c r="O674" s="86"/>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c r="CF674" s="81"/>
      <c r="CG674" s="81"/>
    </row>
    <row r="675" spans="1:85" s="84" customFormat="1">
      <c r="A675" s="82"/>
      <c r="B675" s="83"/>
      <c r="F675" s="85"/>
      <c r="G675" s="83"/>
      <c r="H675" s="83"/>
      <c r="I675" s="83"/>
      <c r="J675" s="83"/>
      <c r="K675" s="83"/>
      <c r="L675" s="83"/>
      <c r="M675" s="83"/>
      <c r="O675" s="86"/>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c r="CF675" s="81"/>
      <c r="CG675" s="81"/>
    </row>
    <row r="676" spans="1:85" s="84" customFormat="1">
      <c r="A676" s="82"/>
      <c r="B676" s="83"/>
      <c r="F676" s="85"/>
      <c r="G676" s="83"/>
      <c r="H676" s="83"/>
      <c r="I676" s="83"/>
      <c r="J676" s="83"/>
      <c r="K676" s="83"/>
      <c r="L676" s="83"/>
      <c r="M676" s="83"/>
      <c r="O676" s="86"/>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c r="CF676" s="81"/>
      <c r="CG676" s="81"/>
    </row>
    <row r="677" spans="1:85" s="84" customFormat="1">
      <c r="A677" s="82"/>
      <c r="B677" s="83"/>
      <c r="F677" s="85"/>
      <c r="G677" s="83"/>
      <c r="H677" s="83"/>
      <c r="I677" s="83"/>
      <c r="J677" s="83"/>
      <c r="K677" s="83"/>
      <c r="L677" s="83"/>
      <c r="M677" s="83"/>
      <c r="O677" s="86"/>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c r="CF677" s="81"/>
      <c r="CG677" s="81"/>
    </row>
    <row r="678" spans="1:85" s="84" customFormat="1">
      <c r="A678" s="82"/>
      <c r="B678" s="83"/>
      <c r="F678" s="85"/>
      <c r="G678" s="83"/>
      <c r="H678" s="83"/>
      <c r="I678" s="83"/>
      <c r="J678" s="83"/>
      <c r="K678" s="83"/>
      <c r="L678" s="83"/>
      <c r="M678" s="83"/>
      <c r="O678" s="86"/>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c r="CF678" s="81"/>
      <c r="CG678" s="81"/>
    </row>
    <row r="679" spans="1:85" s="84" customFormat="1">
      <c r="A679" s="82"/>
      <c r="B679" s="83"/>
      <c r="F679" s="85"/>
      <c r="G679" s="83"/>
      <c r="H679" s="83"/>
      <c r="I679" s="83"/>
      <c r="J679" s="83"/>
      <c r="K679" s="83"/>
      <c r="L679" s="83"/>
      <c r="M679" s="83"/>
      <c r="O679" s="86"/>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c r="CF679" s="81"/>
      <c r="CG679" s="81"/>
    </row>
    <row r="680" spans="1:85" s="84" customFormat="1">
      <c r="A680" s="82"/>
      <c r="B680" s="83"/>
      <c r="F680" s="85"/>
      <c r="G680" s="83"/>
      <c r="H680" s="83"/>
      <c r="I680" s="83"/>
      <c r="J680" s="83"/>
      <c r="K680" s="83"/>
      <c r="L680" s="83"/>
      <c r="M680" s="83"/>
      <c r="O680" s="86"/>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c r="CF680" s="81"/>
      <c r="CG680" s="81"/>
    </row>
    <row r="681" spans="1:85" s="84" customFormat="1">
      <c r="A681" s="82"/>
      <c r="B681" s="83"/>
      <c r="F681" s="85"/>
      <c r="G681" s="83"/>
      <c r="H681" s="83"/>
      <c r="I681" s="83"/>
      <c r="J681" s="83"/>
      <c r="K681" s="83"/>
      <c r="L681" s="83"/>
      <c r="M681" s="83"/>
      <c r="O681" s="86"/>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c r="CF681" s="81"/>
      <c r="CG681" s="81"/>
    </row>
    <row r="682" spans="1:85" s="84" customFormat="1">
      <c r="A682" s="82"/>
      <c r="B682" s="83"/>
      <c r="F682" s="85"/>
      <c r="G682" s="83"/>
      <c r="H682" s="83"/>
      <c r="I682" s="83"/>
      <c r="J682" s="83"/>
      <c r="K682" s="83"/>
      <c r="L682" s="83"/>
      <c r="M682" s="83"/>
      <c r="O682" s="86"/>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c r="CF682" s="81"/>
      <c r="CG682" s="81"/>
    </row>
    <row r="683" spans="1:85" s="84" customFormat="1">
      <c r="A683" s="82"/>
      <c r="B683" s="83"/>
      <c r="F683" s="85"/>
      <c r="G683" s="83"/>
      <c r="H683" s="83"/>
      <c r="I683" s="83"/>
      <c r="J683" s="83"/>
      <c r="K683" s="83"/>
      <c r="L683" s="83"/>
      <c r="M683" s="83"/>
      <c r="O683" s="86"/>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c r="CF683" s="81"/>
      <c r="CG683" s="81"/>
    </row>
    <row r="684" spans="1:85" s="84" customFormat="1">
      <c r="A684" s="82"/>
      <c r="B684" s="83"/>
      <c r="F684" s="85"/>
      <c r="G684" s="83"/>
      <c r="H684" s="83"/>
      <c r="I684" s="83"/>
      <c r="J684" s="83"/>
      <c r="K684" s="83"/>
      <c r="L684" s="83"/>
      <c r="M684" s="83"/>
      <c r="O684" s="86"/>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c r="CF684" s="81"/>
      <c r="CG684" s="81"/>
    </row>
    <row r="685" spans="1:85" s="84" customFormat="1">
      <c r="A685" s="82"/>
      <c r="B685" s="83"/>
      <c r="F685" s="85"/>
      <c r="G685" s="83"/>
      <c r="H685" s="83"/>
      <c r="I685" s="83"/>
      <c r="J685" s="83"/>
      <c r="K685" s="83"/>
      <c r="L685" s="83"/>
      <c r="M685" s="83"/>
      <c r="O685" s="86"/>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c r="CF685" s="81"/>
      <c r="CG685" s="81"/>
    </row>
    <row r="686" spans="1:85" s="84" customFormat="1">
      <c r="A686" s="82"/>
      <c r="B686" s="83"/>
      <c r="F686" s="85"/>
      <c r="G686" s="83"/>
      <c r="H686" s="83"/>
      <c r="I686" s="83"/>
      <c r="J686" s="83"/>
      <c r="K686" s="83"/>
      <c r="L686" s="83"/>
      <c r="M686" s="83"/>
      <c r="O686" s="86"/>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c r="CF686" s="81"/>
      <c r="CG686" s="81"/>
    </row>
    <row r="687" spans="1:85" s="84" customFormat="1">
      <c r="A687" s="82"/>
      <c r="B687" s="83"/>
      <c r="F687" s="85"/>
      <c r="G687" s="83"/>
      <c r="H687" s="83"/>
      <c r="I687" s="83"/>
      <c r="J687" s="83"/>
      <c r="K687" s="83"/>
      <c r="L687" s="83"/>
      <c r="M687" s="83"/>
      <c r="O687" s="86"/>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c r="CF687" s="81"/>
      <c r="CG687" s="81"/>
    </row>
    <row r="688" spans="1:85" s="84" customFormat="1">
      <c r="A688" s="82"/>
      <c r="B688" s="83"/>
      <c r="F688" s="85"/>
      <c r="G688" s="83"/>
      <c r="H688" s="83"/>
      <c r="I688" s="83"/>
      <c r="J688" s="83"/>
      <c r="K688" s="83"/>
      <c r="L688" s="83"/>
      <c r="M688" s="83"/>
      <c r="O688" s="86"/>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c r="CF688" s="81"/>
      <c r="CG688" s="81"/>
    </row>
    <row r="689" spans="1:85" s="84" customFormat="1">
      <c r="A689" s="82"/>
      <c r="B689" s="83"/>
      <c r="F689" s="85"/>
      <c r="G689" s="83"/>
      <c r="H689" s="83"/>
      <c r="I689" s="83"/>
      <c r="J689" s="83"/>
      <c r="K689" s="83"/>
      <c r="L689" s="83"/>
      <c r="M689" s="83"/>
      <c r="O689" s="86"/>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c r="CF689" s="81"/>
      <c r="CG689" s="81"/>
    </row>
    <row r="690" spans="1:85" s="84" customFormat="1">
      <c r="A690" s="82"/>
      <c r="B690" s="83"/>
      <c r="F690" s="85"/>
      <c r="G690" s="83"/>
      <c r="H690" s="83"/>
      <c r="I690" s="83"/>
      <c r="J690" s="83"/>
      <c r="K690" s="83"/>
      <c r="L690" s="83"/>
      <c r="M690" s="83"/>
      <c r="O690" s="86"/>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c r="CF690" s="81"/>
      <c r="CG690" s="81"/>
    </row>
    <row r="691" spans="1:85" s="84" customFormat="1">
      <c r="A691" s="82"/>
      <c r="B691" s="83"/>
      <c r="F691" s="85"/>
      <c r="G691" s="83"/>
      <c r="H691" s="83"/>
      <c r="I691" s="83"/>
      <c r="J691" s="83"/>
      <c r="K691" s="83"/>
      <c r="L691" s="83"/>
      <c r="M691" s="83"/>
      <c r="O691" s="86"/>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c r="CF691" s="81"/>
      <c r="CG691" s="81"/>
    </row>
    <row r="692" spans="1:85" s="84" customFormat="1">
      <c r="A692" s="82"/>
      <c r="B692" s="83"/>
      <c r="F692" s="85"/>
      <c r="G692" s="83"/>
      <c r="H692" s="83"/>
      <c r="I692" s="83"/>
      <c r="J692" s="83"/>
      <c r="K692" s="83"/>
      <c r="L692" s="83"/>
      <c r="M692" s="83"/>
      <c r="O692" s="86"/>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c r="CF692" s="81"/>
      <c r="CG692" s="81"/>
    </row>
    <row r="693" spans="1:85" s="84" customFormat="1">
      <c r="A693" s="82"/>
      <c r="B693" s="83"/>
      <c r="F693" s="85"/>
      <c r="G693" s="83"/>
      <c r="H693" s="83"/>
      <c r="I693" s="83"/>
      <c r="J693" s="83"/>
      <c r="K693" s="83"/>
      <c r="L693" s="83"/>
      <c r="M693" s="83"/>
      <c r="O693" s="86"/>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c r="CF693" s="81"/>
      <c r="CG693" s="81"/>
    </row>
    <row r="694" spans="1:85" s="84" customFormat="1">
      <c r="A694" s="82"/>
      <c r="B694" s="83"/>
      <c r="F694" s="85"/>
      <c r="G694" s="83"/>
      <c r="H694" s="83"/>
      <c r="I694" s="83"/>
      <c r="J694" s="83"/>
      <c r="K694" s="83"/>
      <c r="L694" s="83"/>
      <c r="M694" s="83"/>
      <c r="O694" s="86"/>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c r="CF694" s="81"/>
      <c r="CG694" s="81"/>
    </row>
    <row r="695" spans="1:85" s="84" customFormat="1">
      <c r="A695" s="82"/>
      <c r="B695" s="83"/>
      <c r="F695" s="85"/>
      <c r="G695" s="83"/>
      <c r="H695" s="83"/>
      <c r="I695" s="83"/>
      <c r="J695" s="83"/>
      <c r="K695" s="83"/>
      <c r="L695" s="83"/>
      <c r="M695" s="83"/>
      <c r="O695" s="86"/>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c r="CF695" s="81"/>
      <c r="CG695" s="81"/>
    </row>
    <row r="696" spans="1:85" s="84" customFormat="1">
      <c r="A696" s="82"/>
      <c r="B696" s="83"/>
      <c r="F696" s="85"/>
      <c r="G696" s="83"/>
      <c r="H696" s="83"/>
      <c r="I696" s="83"/>
      <c r="J696" s="83"/>
      <c r="K696" s="83"/>
      <c r="L696" s="83"/>
      <c r="M696" s="83"/>
      <c r="O696" s="86"/>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c r="CF696" s="81"/>
      <c r="CG696" s="81"/>
    </row>
    <row r="697" spans="1:85" s="84" customFormat="1">
      <c r="A697" s="82"/>
      <c r="B697" s="83"/>
      <c r="F697" s="85"/>
      <c r="G697" s="83"/>
      <c r="H697" s="83"/>
      <c r="I697" s="83"/>
      <c r="J697" s="83"/>
      <c r="K697" s="83"/>
      <c r="L697" s="83"/>
      <c r="M697" s="83"/>
      <c r="O697" s="86"/>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c r="CF697" s="81"/>
      <c r="CG697" s="81"/>
    </row>
    <row r="698" spans="1:85" s="84" customFormat="1">
      <c r="A698" s="82"/>
      <c r="B698" s="83"/>
      <c r="F698" s="85"/>
      <c r="G698" s="83"/>
      <c r="H698" s="83"/>
      <c r="I698" s="83"/>
      <c r="J698" s="83"/>
      <c r="K698" s="83"/>
      <c r="L698" s="83"/>
      <c r="M698" s="83"/>
      <c r="O698" s="86"/>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c r="CF698" s="81"/>
      <c r="CG698" s="81"/>
    </row>
    <row r="699" spans="1:85" s="84" customFormat="1">
      <c r="A699" s="82"/>
      <c r="B699" s="83"/>
      <c r="F699" s="85"/>
      <c r="G699" s="83"/>
      <c r="H699" s="83"/>
      <c r="I699" s="83"/>
      <c r="J699" s="83"/>
      <c r="K699" s="83"/>
      <c r="L699" s="83"/>
      <c r="M699" s="83"/>
      <c r="O699" s="86"/>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c r="CF699" s="81"/>
      <c r="CG699" s="81"/>
    </row>
    <row r="700" spans="1:85" s="84" customFormat="1">
      <c r="A700" s="82"/>
      <c r="B700" s="83"/>
      <c r="F700" s="85"/>
      <c r="G700" s="83"/>
      <c r="H700" s="83"/>
      <c r="I700" s="83"/>
      <c r="J700" s="83"/>
      <c r="K700" s="83"/>
      <c r="L700" s="83"/>
      <c r="M700" s="83"/>
      <c r="O700" s="86"/>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c r="CF700" s="81"/>
      <c r="CG700" s="81"/>
    </row>
    <row r="701" spans="1:85" s="84" customFormat="1">
      <c r="A701" s="82"/>
      <c r="B701" s="83"/>
      <c r="F701" s="85"/>
      <c r="G701" s="83"/>
      <c r="H701" s="83"/>
      <c r="I701" s="83"/>
      <c r="J701" s="83"/>
      <c r="K701" s="83"/>
      <c r="L701" s="83"/>
      <c r="M701" s="83"/>
      <c r="O701" s="86"/>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c r="CF701" s="81"/>
      <c r="CG701" s="81"/>
    </row>
    <row r="702" spans="1:85" s="84" customFormat="1">
      <c r="A702" s="82"/>
      <c r="B702" s="83"/>
      <c r="F702" s="85"/>
      <c r="G702" s="83"/>
      <c r="H702" s="83"/>
      <c r="I702" s="83"/>
      <c r="J702" s="83"/>
      <c r="K702" s="83"/>
      <c r="L702" s="83"/>
      <c r="M702" s="83"/>
      <c r="O702" s="86"/>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c r="CF702" s="81"/>
      <c r="CG702" s="81"/>
    </row>
    <row r="703" spans="1:85" s="84" customFormat="1">
      <c r="A703" s="82"/>
      <c r="B703" s="83"/>
      <c r="F703" s="85"/>
      <c r="G703" s="83"/>
      <c r="H703" s="83"/>
      <c r="I703" s="83"/>
      <c r="J703" s="83"/>
      <c r="K703" s="83"/>
      <c r="L703" s="83"/>
      <c r="M703" s="83"/>
      <c r="O703" s="86"/>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c r="CF703" s="81"/>
      <c r="CG703" s="81"/>
    </row>
    <row r="704" spans="1:85" s="84" customFormat="1">
      <c r="A704" s="82"/>
      <c r="B704" s="83"/>
      <c r="F704" s="85"/>
      <c r="G704" s="83"/>
      <c r="H704" s="83"/>
      <c r="I704" s="83"/>
      <c r="J704" s="83"/>
      <c r="K704" s="83"/>
      <c r="L704" s="83"/>
      <c r="M704" s="83"/>
      <c r="O704" s="86"/>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c r="CF704" s="81"/>
      <c r="CG704" s="81"/>
    </row>
    <row r="705" spans="1:85" s="84" customFormat="1">
      <c r="A705" s="82"/>
      <c r="B705" s="83"/>
      <c r="F705" s="85"/>
      <c r="G705" s="83"/>
      <c r="H705" s="83"/>
      <c r="I705" s="83"/>
      <c r="J705" s="83"/>
      <c r="K705" s="83"/>
      <c r="L705" s="83"/>
      <c r="M705" s="83"/>
      <c r="O705" s="86"/>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c r="CF705" s="81"/>
      <c r="CG705" s="81"/>
    </row>
    <row r="706" spans="1:85" s="84" customFormat="1">
      <c r="A706" s="82"/>
      <c r="B706" s="83"/>
      <c r="F706" s="85"/>
      <c r="G706" s="83"/>
      <c r="H706" s="83"/>
      <c r="I706" s="83"/>
      <c r="J706" s="83"/>
      <c r="K706" s="83"/>
      <c r="L706" s="83"/>
      <c r="M706" s="83"/>
      <c r="O706" s="86"/>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c r="CF706" s="81"/>
      <c r="CG706" s="81"/>
    </row>
    <row r="707" spans="1:85" s="84" customFormat="1">
      <c r="A707" s="82"/>
      <c r="B707" s="83"/>
      <c r="F707" s="85"/>
      <c r="G707" s="83"/>
      <c r="H707" s="83"/>
      <c r="I707" s="83"/>
      <c r="J707" s="83"/>
      <c r="K707" s="83"/>
      <c r="L707" s="83"/>
      <c r="M707" s="83"/>
      <c r="O707" s="86"/>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c r="CF707" s="81"/>
      <c r="CG707" s="81"/>
    </row>
    <row r="708" spans="1:85" s="84" customFormat="1">
      <c r="A708" s="82"/>
      <c r="B708" s="83"/>
      <c r="F708" s="85"/>
      <c r="G708" s="83"/>
      <c r="H708" s="83"/>
      <c r="I708" s="83"/>
      <c r="J708" s="83"/>
      <c r="K708" s="83"/>
      <c r="L708" s="83"/>
      <c r="M708" s="83"/>
      <c r="O708" s="86"/>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c r="CF708" s="81"/>
      <c r="CG708" s="81"/>
    </row>
    <row r="709" spans="1:85" s="84" customFormat="1">
      <c r="A709" s="82"/>
      <c r="B709" s="83"/>
      <c r="F709" s="85"/>
      <c r="G709" s="83"/>
      <c r="H709" s="83"/>
      <c r="I709" s="83"/>
      <c r="J709" s="83"/>
      <c r="K709" s="83"/>
      <c r="L709" s="83"/>
      <c r="M709" s="83"/>
      <c r="O709" s="86"/>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c r="CF709" s="81"/>
      <c r="CG709" s="81"/>
    </row>
    <row r="710" spans="1:85" s="84" customFormat="1">
      <c r="A710" s="82"/>
      <c r="B710" s="83"/>
      <c r="F710" s="85"/>
      <c r="G710" s="83"/>
      <c r="H710" s="83"/>
      <c r="I710" s="83"/>
      <c r="J710" s="83"/>
      <c r="K710" s="83"/>
      <c r="L710" s="83"/>
      <c r="M710" s="83"/>
      <c r="O710" s="86"/>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c r="CF710" s="81"/>
      <c r="CG710" s="81"/>
    </row>
    <row r="711" spans="1:85" s="84" customFormat="1">
      <c r="A711" s="82"/>
      <c r="B711" s="83"/>
      <c r="F711" s="85"/>
      <c r="G711" s="83"/>
      <c r="H711" s="83"/>
      <c r="I711" s="83"/>
      <c r="J711" s="83"/>
      <c r="K711" s="83"/>
      <c r="L711" s="83"/>
      <c r="M711" s="83"/>
      <c r="O711" s="86"/>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c r="CF711" s="81"/>
      <c r="CG711" s="81"/>
    </row>
    <row r="712" spans="1:85" s="84" customFormat="1">
      <c r="A712" s="82"/>
      <c r="B712" s="83"/>
      <c r="F712" s="85"/>
      <c r="G712" s="83"/>
      <c r="H712" s="83"/>
      <c r="I712" s="83"/>
      <c r="J712" s="83"/>
      <c r="K712" s="83"/>
      <c r="L712" s="83"/>
      <c r="M712" s="83"/>
      <c r="O712" s="86"/>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c r="CF712" s="81"/>
      <c r="CG712" s="81"/>
    </row>
    <row r="713" spans="1:85" s="84" customFormat="1">
      <c r="A713" s="82"/>
      <c r="B713" s="83"/>
      <c r="F713" s="85"/>
      <c r="G713" s="83"/>
      <c r="H713" s="83"/>
      <c r="I713" s="83"/>
      <c r="J713" s="83"/>
      <c r="K713" s="83"/>
      <c r="L713" s="83"/>
      <c r="M713" s="83"/>
      <c r="O713" s="86"/>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c r="CF713" s="81"/>
      <c r="CG713" s="81"/>
    </row>
    <row r="714" spans="1:85" s="84" customFormat="1">
      <c r="A714" s="82"/>
      <c r="B714" s="83"/>
      <c r="F714" s="85"/>
      <c r="G714" s="83"/>
      <c r="H714" s="83"/>
      <c r="I714" s="83"/>
      <c r="J714" s="83"/>
      <c r="K714" s="83"/>
      <c r="L714" s="83"/>
      <c r="M714" s="83"/>
      <c r="O714" s="86"/>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c r="CF714" s="81"/>
      <c r="CG714" s="81"/>
    </row>
    <row r="715" spans="1:85" s="84" customFormat="1">
      <c r="A715" s="82"/>
      <c r="B715" s="83"/>
      <c r="F715" s="85"/>
      <c r="G715" s="83"/>
      <c r="H715" s="83"/>
      <c r="I715" s="83"/>
      <c r="J715" s="83"/>
      <c r="K715" s="83"/>
      <c r="L715" s="83"/>
      <c r="M715" s="83"/>
      <c r="O715" s="86"/>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c r="CF715" s="81"/>
      <c r="CG715" s="81"/>
    </row>
    <row r="716" spans="1:85" s="84" customFormat="1">
      <c r="A716" s="82"/>
      <c r="B716" s="83"/>
      <c r="F716" s="85"/>
      <c r="G716" s="83"/>
      <c r="H716" s="83"/>
      <c r="I716" s="83"/>
      <c r="J716" s="83"/>
      <c r="K716" s="83"/>
      <c r="L716" s="83"/>
      <c r="M716" s="83"/>
      <c r="O716" s="86"/>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c r="CF716" s="81"/>
      <c r="CG716" s="81"/>
    </row>
    <row r="717" spans="1:85" s="84" customFormat="1">
      <c r="A717" s="82"/>
      <c r="B717" s="83"/>
      <c r="F717" s="85"/>
      <c r="G717" s="83"/>
      <c r="H717" s="83"/>
      <c r="I717" s="83"/>
      <c r="J717" s="83"/>
      <c r="K717" s="83"/>
      <c r="L717" s="83"/>
      <c r="M717" s="83"/>
      <c r="O717" s="86"/>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c r="CF717" s="81"/>
      <c r="CG717" s="81"/>
    </row>
    <row r="718" spans="1:85" s="84" customFormat="1">
      <c r="A718" s="82"/>
      <c r="B718" s="83"/>
      <c r="F718" s="85"/>
      <c r="G718" s="83"/>
      <c r="H718" s="83"/>
      <c r="I718" s="83"/>
      <c r="J718" s="83"/>
      <c r="K718" s="83"/>
      <c r="L718" s="83"/>
      <c r="M718" s="83"/>
      <c r="O718" s="86"/>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c r="CF718" s="81"/>
      <c r="CG718" s="81"/>
    </row>
    <row r="719" spans="1:85" s="84" customFormat="1">
      <c r="A719" s="82"/>
      <c r="B719" s="83"/>
      <c r="F719" s="85"/>
      <c r="G719" s="83"/>
      <c r="H719" s="83"/>
      <c r="I719" s="83"/>
      <c r="J719" s="83"/>
      <c r="K719" s="83"/>
      <c r="L719" s="83"/>
      <c r="M719" s="83"/>
      <c r="O719" s="86"/>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c r="CF719" s="81"/>
      <c r="CG719" s="81"/>
    </row>
    <row r="720" spans="1:85" s="84" customFormat="1">
      <c r="A720" s="82"/>
      <c r="B720" s="83"/>
      <c r="F720" s="85"/>
      <c r="G720" s="83"/>
      <c r="H720" s="83"/>
      <c r="I720" s="83"/>
      <c r="J720" s="83"/>
      <c r="K720" s="83"/>
      <c r="L720" s="83"/>
      <c r="M720" s="83"/>
      <c r="O720" s="86"/>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c r="CF720" s="81"/>
      <c r="CG720" s="81"/>
    </row>
    <row r="721" spans="1:85" s="84" customFormat="1">
      <c r="A721" s="82"/>
      <c r="B721" s="83"/>
      <c r="F721" s="85"/>
      <c r="G721" s="83"/>
      <c r="H721" s="83"/>
      <c r="I721" s="83"/>
      <c r="J721" s="83"/>
      <c r="K721" s="83"/>
      <c r="L721" s="83"/>
      <c r="M721" s="83"/>
      <c r="O721" s="86"/>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c r="CF721" s="81"/>
      <c r="CG721" s="81"/>
    </row>
    <row r="722" spans="1:85" s="84" customFormat="1">
      <c r="A722" s="82"/>
      <c r="B722" s="83"/>
      <c r="F722" s="85"/>
      <c r="G722" s="83"/>
      <c r="H722" s="83"/>
      <c r="I722" s="83"/>
      <c r="J722" s="83"/>
      <c r="K722" s="83"/>
      <c r="L722" s="83"/>
      <c r="M722" s="83"/>
      <c r="O722" s="86"/>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c r="CF722" s="81"/>
      <c r="CG722" s="81"/>
    </row>
    <row r="723" spans="1:85" s="84" customFormat="1">
      <c r="A723" s="82"/>
      <c r="B723" s="83"/>
      <c r="F723" s="85"/>
      <c r="G723" s="83"/>
      <c r="H723" s="83"/>
      <c r="I723" s="83"/>
      <c r="J723" s="83"/>
      <c r="K723" s="83"/>
      <c r="L723" s="83"/>
      <c r="M723" s="83"/>
      <c r="O723" s="86"/>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c r="CF723" s="81"/>
      <c r="CG723" s="81"/>
    </row>
    <row r="724" spans="1:85" s="84" customFormat="1">
      <c r="A724" s="82"/>
      <c r="B724" s="83"/>
      <c r="F724" s="85"/>
      <c r="G724" s="83"/>
      <c r="H724" s="83"/>
      <c r="I724" s="83"/>
      <c r="J724" s="83"/>
      <c r="K724" s="83"/>
      <c r="L724" s="83"/>
      <c r="M724" s="83"/>
      <c r="O724" s="86"/>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c r="CF724" s="81"/>
      <c r="CG724" s="81"/>
    </row>
    <row r="725" spans="1:85" s="84" customFormat="1">
      <c r="A725" s="82"/>
      <c r="B725" s="83"/>
      <c r="F725" s="85"/>
      <c r="G725" s="83"/>
      <c r="H725" s="83"/>
      <c r="I725" s="83"/>
      <c r="J725" s="83"/>
      <c r="K725" s="83"/>
      <c r="L725" s="83"/>
      <c r="M725" s="83"/>
      <c r="O725" s="86"/>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c r="CF725" s="81"/>
      <c r="CG725" s="81"/>
    </row>
    <row r="726" spans="1:85" s="84" customFormat="1">
      <c r="A726" s="82"/>
      <c r="B726" s="83"/>
      <c r="F726" s="85"/>
      <c r="G726" s="83"/>
      <c r="H726" s="83"/>
      <c r="I726" s="83"/>
      <c r="J726" s="83"/>
      <c r="K726" s="83"/>
      <c r="L726" s="83"/>
      <c r="M726" s="83"/>
      <c r="O726" s="86"/>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c r="CF726" s="81"/>
      <c r="CG726" s="81"/>
    </row>
    <row r="727" spans="1:85" s="84" customFormat="1">
      <c r="A727" s="82"/>
      <c r="B727" s="83"/>
      <c r="F727" s="85"/>
      <c r="G727" s="83"/>
      <c r="H727" s="83"/>
      <c r="I727" s="83"/>
      <c r="J727" s="83"/>
      <c r="K727" s="83"/>
      <c r="L727" s="83"/>
      <c r="M727" s="83"/>
      <c r="O727" s="86"/>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c r="CF727" s="81"/>
      <c r="CG727" s="81"/>
    </row>
    <row r="728" spans="1:85" s="84" customFormat="1">
      <c r="A728" s="82"/>
      <c r="B728" s="83"/>
      <c r="F728" s="85"/>
      <c r="G728" s="83"/>
      <c r="H728" s="83"/>
      <c r="I728" s="83"/>
      <c r="J728" s="83"/>
      <c r="K728" s="83"/>
      <c r="L728" s="83"/>
      <c r="M728" s="83"/>
      <c r="O728" s="86"/>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c r="CF728" s="81"/>
      <c r="CG728" s="81"/>
    </row>
    <row r="729" spans="1:85" s="84" customFormat="1">
      <c r="A729" s="82"/>
      <c r="B729" s="83"/>
      <c r="F729" s="85"/>
      <c r="G729" s="83"/>
      <c r="H729" s="83"/>
      <c r="I729" s="83"/>
      <c r="J729" s="83"/>
      <c r="K729" s="83"/>
      <c r="L729" s="83"/>
      <c r="M729" s="83"/>
      <c r="O729" s="86"/>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c r="CF729" s="81"/>
      <c r="CG729" s="81"/>
    </row>
    <row r="730" spans="1:85" s="84" customFormat="1">
      <c r="A730" s="82"/>
      <c r="B730" s="83"/>
      <c r="F730" s="85"/>
      <c r="G730" s="83"/>
      <c r="H730" s="83"/>
      <c r="I730" s="83"/>
      <c r="J730" s="83"/>
      <c r="K730" s="83"/>
      <c r="L730" s="83"/>
      <c r="M730" s="83"/>
      <c r="O730" s="86"/>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c r="CF730" s="81"/>
      <c r="CG730" s="81"/>
    </row>
    <row r="731" spans="1:85" s="84" customFormat="1">
      <c r="A731" s="82"/>
      <c r="B731" s="83"/>
      <c r="F731" s="85"/>
      <c r="G731" s="83"/>
      <c r="H731" s="83"/>
      <c r="I731" s="83"/>
      <c r="J731" s="83"/>
      <c r="K731" s="83"/>
      <c r="L731" s="83"/>
      <c r="M731" s="83"/>
      <c r="O731" s="86"/>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c r="CF731" s="81"/>
      <c r="CG731" s="81"/>
    </row>
    <row r="732" spans="1:85" s="84" customFormat="1">
      <c r="A732" s="82"/>
      <c r="B732" s="83"/>
      <c r="F732" s="85"/>
      <c r="G732" s="83"/>
      <c r="H732" s="83"/>
      <c r="I732" s="83"/>
      <c r="J732" s="83"/>
      <c r="K732" s="83"/>
      <c r="L732" s="83"/>
      <c r="M732" s="83"/>
      <c r="O732" s="86"/>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c r="CF732" s="81"/>
      <c r="CG732" s="81"/>
    </row>
    <row r="733" spans="1:85" s="84" customFormat="1">
      <c r="A733" s="82"/>
      <c r="B733" s="83"/>
      <c r="F733" s="85"/>
      <c r="G733" s="83"/>
      <c r="H733" s="83"/>
      <c r="I733" s="83"/>
      <c r="J733" s="83"/>
      <c r="K733" s="83"/>
      <c r="L733" s="83"/>
      <c r="M733" s="83"/>
      <c r="O733" s="86"/>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c r="CF733" s="81"/>
      <c r="CG733" s="81"/>
    </row>
    <row r="734" spans="1:85" s="84" customFormat="1">
      <c r="A734" s="82"/>
      <c r="B734" s="83"/>
      <c r="F734" s="85"/>
      <c r="G734" s="83"/>
      <c r="H734" s="83"/>
      <c r="I734" s="83"/>
      <c r="J734" s="83"/>
      <c r="K734" s="83"/>
      <c r="L734" s="83"/>
      <c r="M734" s="83"/>
      <c r="O734" s="86"/>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c r="CF734" s="81"/>
      <c r="CG734" s="81"/>
    </row>
    <row r="735" spans="1:85" s="84" customFormat="1">
      <c r="A735" s="82"/>
      <c r="B735" s="83"/>
      <c r="F735" s="85"/>
      <c r="G735" s="83"/>
      <c r="H735" s="83"/>
      <c r="I735" s="83"/>
      <c r="J735" s="83"/>
      <c r="K735" s="83"/>
      <c r="L735" s="83"/>
      <c r="M735" s="83"/>
      <c r="O735" s="86"/>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c r="CF735" s="81"/>
      <c r="CG735" s="81"/>
    </row>
    <row r="736" spans="1:85" s="84" customFormat="1">
      <c r="A736" s="82"/>
      <c r="B736" s="83"/>
      <c r="F736" s="85"/>
      <c r="G736" s="83"/>
      <c r="H736" s="83"/>
      <c r="I736" s="83"/>
      <c r="J736" s="83"/>
      <c r="K736" s="83"/>
      <c r="L736" s="83"/>
      <c r="M736" s="83"/>
      <c r="O736" s="86"/>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c r="CF736" s="81"/>
      <c r="CG736" s="81"/>
    </row>
    <row r="737" spans="1:85" s="84" customFormat="1">
      <c r="A737" s="82"/>
      <c r="B737" s="83"/>
      <c r="F737" s="85"/>
      <c r="G737" s="83"/>
      <c r="H737" s="83"/>
      <c r="I737" s="83"/>
      <c r="J737" s="83"/>
      <c r="K737" s="83"/>
      <c r="L737" s="83"/>
      <c r="M737" s="83"/>
      <c r="O737" s="86"/>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c r="CF737" s="81"/>
      <c r="CG737" s="81"/>
    </row>
    <row r="738" spans="1:85" s="84" customFormat="1">
      <c r="A738" s="82"/>
      <c r="B738" s="83"/>
      <c r="F738" s="85"/>
      <c r="G738" s="83"/>
      <c r="H738" s="83"/>
      <c r="I738" s="83"/>
      <c r="J738" s="83"/>
      <c r="K738" s="83"/>
      <c r="L738" s="83"/>
      <c r="M738" s="83"/>
      <c r="O738" s="86"/>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c r="CF738" s="81"/>
      <c r="CG738" s="81"/>
    </row>
    <row r="739" spans="1:85" s="84" customFormat="1">
      <c r="A739" s="82"/>
      <c r="B739" s="83"/>
      <c r="F739" s="85"/>
      <c r="G739" s="83"/>
      <c r="H739" s="83"/>
      <c r="I739" s="83"/>
      <c r="J739" s="83"/>
      <c r="K739" s="83"/>
      <c r="L739" s="83"/>
      <c r="M739" s="83"/>
      <c r="O739" s="86"/>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c r="CF739" s="81"/>
      <c r="CG739" s="81"/>
    </row>
    <row r="740" spans="1:85" s="84" customFormat="1">
      <c r="A740" s="82"/>
      <c r="B740" s="83"/>
      <c r="F740" s="85"/>
      <c r="G740" s="83"/>
      <c r="H740" s="83"/>
      <c r="I740" s="83"/>
      <c r="J740" s="83"/>
      <c r="K740" s="83"/>
      <c r="L740" s="83"/>
      <c r="M740" s="83"/>
      <c r="O740" s="86"/>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c r="CF740" s="81"/>
      <c r="CG740" s="81"/>
    </row>
    <row r="741" spans="1:85" s="84" customFormat="1">
      <c r="A741" s="82"/>
      <c r="B741" s="83"/>
      <c r="F741" s="85"/>
      <c r="G741" s="83"/>
      <c r="H741" s="83"/>
      <c r="I741" s="83"/>
      <c r="J741" s="83"/>
      <c r="K741" s="83"/>
      <c r="L741" s="83"/>
      <c r="M741" s="83"/>
      <c r="O741" s="86"/>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c r="CF741" s="81"/>
      <c r="CG741" s="81"/>
    </row>
    <row r="742" spans="1:85" s="84" customFormat="1">
      <c r="A742" s="82"/>
      <c r="B742" s="83"/>
      <c r="F742" s="85"/>
      <c r="G742" s="83"/>
      <c r="H742" s="83"/>
      <c r="I742" s="83"/>
      <c r="J742" s="83"/>
      <c r="K742" s="83"/>
      <c r="L742" s="83"/>
      <c r="M742" s="83"/>
      <c r="O742" s="86"/>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c r="CF742" s="81"/>
      <c r="CG742" s="81"/>
    </row>
    <row r="743" spans="1:85" s="84" customFormat="1">
      <c r="A743" s="82"/>
      <c r="B743" s="83"/>
      <c r="F743" s="85"/>
      <c r="G743" s="83"/>
      <c r="H743" s="83"/>
      <c r="I743" s="83"/>
      <c r="J743" s="83"/>
      <c r="K743" s="83"/>
      <c r="L743" s="83"/>
      <c r="M743" s="83"/>
      <c r="O743" s="86"/>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c r="CF743" s="81"/>
      <c r="CG743" s="81"/>
    </row>
    <row r="744" spans="1:85" s="84" customFormat="1">
      <c r="A744" s="82"/>
      <c r="B744" s="83"/>
      <c r="F744" s="85"/>
      <c r="G744" s="83"/>
      <c r="H744" s="83"/>
      <c r="I744" s="83"/>
      <c r="J744" s="83"/>
      <c r="K744" s="83"/>
      <c r="L744" s="83"/>
      <c r="M744" s="83"/>
      <c r="O744" s="86"/>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c r="CF744" s="81"/>
      <c r="CG744" s="81"/>
    </row>
    <row r="745" spans="1:85" s="84" customFormat="1">
      <c r="A745" s="82"/>
      <c r="B745" s="83"/>
      <c r="F745" s="85"/>
      <c r="G745" s="83"/>
      <c r="H745" s="83"/>
      <c r="I745" s="83"/>
      <c r="J745" s="83"/>
      <c r="K745" s="83"/>
      <c r="L745" s="83"/>
      <c r="M745" s="83"/>
      <c r="O745" s="86"/>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c r="CF745" s="81"/>
      <c r="CG745" s="81"/>
    </row>
    <row r="746" spans="1:85" s="84" customFormat="1">
      <c r="A746" s="82"/>
      <c r="B746" s="83"/>
      <c r="F746" s="85"/>
      <c r="G746" s="83"/>
      <c r="H746" s="83"/>
      <c r="I746" s="83"/>
      <c r="J746" s="83"/>
      <c r="K746" s="83"/>
      <c r="L746" s="83"/>
      <c r="M746" s="83"/>
      <c r="O746" s="86"/>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c r="CF746" s="81"/>
      <c r="CG746" s="81"/>
    </row>
    <row r="747" spans="1:85" s="84" customFormat="1">
      <c r="A747" s="82"/>
      <c r="B747" s="83"/>
      <c r="F747" s="85"/>
      <c r="G747" s="83"/>
      <c r="H747" s="83"/>
      <c r="I747" s="83"/>
      <c r="J747" s="83"/>
      <c r="K747" s="83"/>
      <c r="L747" s="83"/>
      <c r="M747" s="83"/>
      <c r="O747" s="86"/>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c r="CF747" s="81"/>
      <c r="CG747" s="81"/>
    </row>
    <row r="748" spans="1:85" s="84" customFormat="1">
      <c r="A748" s="82"/>
      <c r="B748" s="83"/>
      <c r="F748" s="85"/>
      <c r="G748" s="83"/>
      <c r="H748" s="83"/>
      <c r="I748" s="83"/>
      <c r="J748" s="83"/>
      <c r="K748" s="83"/>
      <c r="L748" s="83"/>
      <c r="M748" s="83"/>
      <c r="O748" s="86"/>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c r="CF748" s="81"/>
      <c r="CG748" s="81"/>
    </row>
    <row r="749" spans="1:85" s="84" customFormat="1">
      <c r="A749" s="82"/>
      <c r="B749" s="83"/>
      <c r="F749" s="85"/>
      <c r="G749" s="83"/>
      <c r="H749" s="83"/>
      <c r="I749" s="83"/>
      <c r="J749" s="83"/>
      <c r="K749" s="83"/>
      <c r="L749" s="83"/>
      <c r="M749" s="83"/>
      <c r="O749" s="86"/>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c r="CF749" s="81"/>
      <c r="CG749" s="81"/>
    </row>
    <row r="750" spans="1:85" s="84" customFormat="1">
      <c r="A750" s="82"/>
      <c r="B750" s="83"/>
      <c r="F750" s="85"/>
      <c r="G750" s="83"/>
      <c r="H750" s="83"/>
      <c r="I750" s="83"/>
      <c r="J750" s="83"/>
      <c r="K750" s="83"/>
      <c r="L750" s="83"/>
      <c r="M750" s="83"/>
      <c r="O750" s="86"/>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c r="CF750" s="81"/>
      <c r="CG750" s="81"/>
    </row>
    <row r="751" spans="1:85" s="84" customFormat="1">
      <c r="A751" s="82"/>
      <c r="B751" s="83"/>
      <c r="F751" s="85"/>
      <c r="G751" s="83"/>
      <c r="H751" s="83"/>
      <c r="I751" s="83"/>
      <c r="J751" s="83"/>
      <c r="K751" s="83"/>
      <c r="L751" s="83"/>
      <c r="M751" s="83"/>
      <c r="O751" s="86"/>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c r="CF751" s="81"/>
      <c r="CG751" s="81"/>
    </row>
    <row r="752" spans="1:85" s="84" customFormat="1">
      <c r="A752" s="82"/>
      <c r="B752" s="83"/>
      <c r="F752" s="85"/>
      <c r="G752" s="83"/>
      <c r="H752" s="83"/>
      <c r="I752" s="83"/>
      <c r="J752" s="83"/>
      <c r="K752" s="83"/>
      <c r="L752" s="83"/>
      <c r="M752" s="83"/>
      <c r="O752" s="86"/>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c r="CF752" s="81"/>
      <c r="CG752" s="81"/>
    </row>
    <row r="753" spans="1:85" s="84" customFormat="1">
      <c r="A753" s="82"/>
      <c r="B753" s="83"/>
      <c r="F753" s="85"/>
      <c r="G753" s="83"/>
      <c r="H753" s="83"/>
      <c r="I753" s="83"/>
      <c r="J753" s="83"/>
      <c r="K753" s="83"/>
      <c r="L753" s="83"/>
      <c r="M753" s="83"/>
      <c r="O753" s="86"/>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c r="CF753" s="81"/>
      <c r="CG753" s="81"/>
    </row>
    <row r="754" spans="1:85" s="84" customFormat="1">
      <c r="A754" s="82"/>
      <c r="B754" s="83"/>
      <c r="F754" s="85"/>
      <c r="G754" s="83"/>
      <c r="H754" s="83"/>
      <c r="I754" s="83"/>
      <c r="J754" s="83"/>
      <c r="K754" s="83"/>
      <c r="L754" s="83"/>
      <c r="M754" s="83"/>
      <c r="O754" s="86"/>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c r="CF754" s="81"/>
      <c r="CG754" s="81"/>
    </row>
    <row r="755" spans="1:85" s="84" customFormat="1">
      <c r="A755" s="82"/>
      <c r="B755" s="83"/>
      <c r="F755" s="85"/>
      <c r="G755" s="83"/>
      <c r="H755" s="83"/>
      <c r="I755" s="83"/>
      <c r="J755" s="83"/>
      <c r="K755" s="83"/>
      <c r="L755" s="83"/>
      <c r="M755" s="83"/>
      <c r="O755" s="86"/>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c r="CF755" s="81"/>
      <c r="CG755" s="81"/>
    </row>
    <row r="756" spans="1:85" s="84" customFormat="1">
      <c r="A756" s="82"/>
      <c r="B756" s="83"/>
      <c r="F756" s="85"/>
      <c r="G756" s="83"/>
      <c r="H756" s="83"/>
      <c r="I756" s="83"/>
      <c r="J756" s="83"/>
      <c r="K756" s="83"/>
      <c r="L756" s="83"/>
      <c r="M756" s="83"/>
      <c r="O756" s="86"/>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c r="CF756" s="81"/>
      <c r="CG756" s="81"/>
    </row>
    <row r="757" spans="1:85" s="84" customFormat="1">
      <c r="A757" s="82"/>
      <c r="B757" s="83"/>
      <c r="F757" s="85"/>
      <c r="G757" s="83"/>
      <c r="H757" s="83"/>
      <c r="I757" s="83"/>
      <c r="J757" s="83"/>
      <c r="K757" s="83"/>
      <c r="L757" s="83"/>
      <c r="M757" s="83"/>
      <c r="O757" s="86"/>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c r="CF757" s="81"/>
      <c r="CG757" s="81"/>
    </row>
    <row r="758" spans="1:85" s="84" customFormat="1">
      <c r="A758" s="82"/>
      <c r="B758" s="83"/>
      <c r="F758" s="85"/>
      <c r="G758" s="83"/>
      <c r="H758" s="83"/>
      <c r="I758" s="83"/>
      <c r="J758" s="83"/>
      <c r="K758" s="83"/>
      <c r="L758" s="83"/>
      <c r="M758" s="83"/>
      <c r="O758" s="86"/>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c r="CF758" s="81"/>
      <c r="CG758" s="81"/>
    </row>
    <row r="759" spans="1:85" s="84" customFormat="1">
      <c r="A759" s="82"/>
      <c r="B759" s="83"/>
      <c r="F759" s="85"/>
      <c r="G759" s="83"/>
      <c r="H759" s="83"/>
      <c r="I759" s="83"/>
      <c r="J759" s="83"/>
      <c r="K759" s="83"/>
      <c r="L759" s="83"/>
      <c r="M759" s="83"/>
      <c r="O759" s="86"/>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c r="CF759" s="81"/>
      <c r="CG759" s="81"/>
    </row>
    <row r="760" spans="1:85" s="84" customFormat="1">
      <c r="A760" s="82"/>
      <c r="B760" s="83"/>
      <c r="F760" s="85"/>
      <c r="G760" s="83"/>
      <c r="H760" s="83"/>
      <c r="I760" s="83"/>
      <c r="J760" s="83"/>
      <c r="K760" s="83"/>
      <c r="L760" s="83"/>
      <c r="M760" s="83"/>
      <c r="O760" s="86"/>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c r="CF760" s="81"/>
      <c r="CG760" s="81"/>
    </row>
    <row r="761" spans="1:85" s="84" customFormat="1">
      <c r="A761" s="82"/>
      <c r="B761" s="83"/>
      <c r="F761" s="85"/>
      <c r="G761" s="83"/>
      <c r="H761" s="83"/>
      <c r="I761" s="83"/>
      <c r="J761" s="83"/>
      <c r="K761" s="83"/>
      <c r="L761" s="83"/>
      <c r="M761" s="83"/>
      <c r="O761" s="86"/>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c r="CF761" s="81"/>
      <c r="CG761" s="81"/>
    </row>
    <row r="762" spans="1:85" s="84" customFormat="1">
      <c r="A762" s="82"/>
      <c r="B762" s="83"/>
      <c r="F762" s="85"/>
      <c r="G762" s="83"/>
      <c r="H762" s="83"/>
      <c r="I762" s="83"/>
      <c r="J762" s="83"/>
      <c r="K762" s="83"/>
      <c r="L762" s="83"/>
      <c r="M762" s="83"/>
      <c r="O762" s="86"/>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c r="CF762" s="81"/>
      <c r="CG762" s="81"/>
    </row>
    <row r="763" spans="1:85" s="84" customFormat="1">
      <c r="A763" s="82"/>
      <c r="B763" s="83"/>
      <c r="F763" s="85"/>
      <c r="G763" s="83"/>
      <c r="H763" s="83"/>
      <c r="I763" s="83"/>
      <c r="J763" s="83"/>
      <c r="K763" s="83"/>
      <c r="L763" s="83"/>
      <c r="M763" s="83"/>
      <c r="O763" s="86"/>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c r="CF763" s="81"/>
      <c r="CG763" s="81"/>
    </row>
    <row r="764" spans="1:85" s="84" customFormat="1">
      <c r="A764" s="82"/>
      <c r="B764" s="83"/>
      <c r="F764" s="85"/>
      <c r="G764" s="83"/>
      <c r="H764" s="83"/>
      <c r="I764" s="83"/>
      <c r="J764" s="83"/>
      <c r="K764" s="83"/>
      <c r="L764" s="83"/>
      <c r="M764" s="83"/>
      <c r="O764" s="86"/>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c r="CF764" s="81"/>
      <c r="CG764" s="81"/>
    </row>
    <row r="765" spans="1:85" s="84" customFormat="1">
      <c r="A765" s="82"/>
      <c r="B765" s="83"/>
      <c r="F765" s="85"/>
      <c r="G765" s="83"/>
      <c r="H765" s="83"/>
      <c r="I765" s="83"/>
      <c r="J765" s="83"/>
      <c r="K765" s="83"/>
      <c r="L765" s="83"/>
      <c r="M765" s="83"/>
      <c r="O765" s="86"/>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c r="CF765" s="81"/>
      <c r="CG765" s="81"/>
    </row>
    <row r="766" spans="1:85" s="84" customFormat="1">
      <c r="A766" s="82"/>
      <c r="B766" s="83"/>
      <c r="F766" s="85"/>
      <c r="G766" s="83"/>
      <c r="H766" s="83"/>
      <c r="I766" s="83"/>
      <c r="J766" s="83"/>
      <c r="K766" s="83"/>
      <c r="L766" s="83"/>
      <c r="M766" s="83"/>
      <c r="O766" s="86"/>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c r="CF766" s="81"/>
      <c r="CG766" s="81"/>
    </row>
    <row r="767" spans="1:85" s="84" customFormat="1">
      <c r="A767" s="82"/>
      <c r="B767" s="83"/>
      <c r="F767" s="85"/>
      <c r="G767" s="83"/>
      <c r="H767" s="83"/>
      <c r="I767" s="83"/>
      <c r="J767" s="83"/>
      <c r="K767" s="83"/>
      <c r="L767" s="83"/>
      <c r="M767" s="83"/>
      <c r="O767" s="86"/>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c r="CF767" s="81"/>
      <c r="CG767" s="81"/>
    </row>
    <row r="768" spans="1:85" s="84" customFormat="1">
      <c r="A768" s="82"/>
      <c r="B768" s="83"/>
      <c r="F768" s="85"/>
      <c r="G768" s="83"/>
      <c r="H768" s="83"/>
      <c r="I768" s="83"/>
      <c r="J768" s="83"/>
      <c r="K768" s="83"/>
      <c r="L768" s="83"/>
      <c r="M768" s="83"/>
      <c r="O768" s="86"/>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c r="CF768" s="81"/>
      <c r="CG768" s="8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D18" sqref="D18:D19"/>
    </sheetView>
  </sheetViews>
  <sheetFormatPr defaultRowHeight="15.75"/>
  <cols>
    <col min="1" max="1" width="3.75" style="90" customWidth="1"/>
    <col min="2" max="2" width="12" style="90" customWidth="1"/>
    <col min="3" max="3" width="19.25" style="90" customWidth="1"/>
    <col min="4" max="4" width="10.25" style="90" customWidth="1"/>
    <col min="5" max="5" width="11.25" style="90" customWidth="1"/>
    <col min="6" max="6" width="13.25" style="90" customWidth="1"/>
    <col min="7" max="7" width="10.125" style="90" customWidth="1"/>
    <col min="8" max="8" width="10.5" style="90" customWidth="1"/>
    <col min="9" max="9" width="11.125" style="90" customWidth="1"/>
    <col min="10" max="10" width="13" style="90" customWidth="1"/>
    <col min="11" max="11" width="12.375" style="90" bestFit="1" customWidth="1"/>
    <col min="12" max="256" width="9" style="90"/>
    <col min="257" max="257" width="3.75" style="90" customWidth="1"/>
    <col min="258" max="258" width="12" style="90" customWidth="1"/>
    <col min="259" max="259" width="19.25" style="90" customWidth="1"/>
    <col min="260" max="260" width="10.25" style="90" customWidth="1"/>
    <col min="261" max="261" width="11.25" style="90" customWidth="1"/>
    <col min="262" max="262" width="13.25" style="90" customWidth="1"/>
    <col min="263" max="263" width="10.125" style="90" customWidth="1"/>
    <col min="264" max="264" width="10.5" style="90" customWidth="1"/>
    <col min="265" max="265" width="11.125" style="90" customWidth="1"/>
    <col min="266" max="266" width="13" style="90" customWidth="1"/>
    <col min="267" max="267" width="12.375" style="90" bestFit="1" customWidth="1"/>
    <col min="268" max="512" width="9" style="90"/>
    <col min="513" max="513" width="3.75" style="90" customWidth="1"/>
    <col min="514" max="514" width="12" style="90" customWidth="1"/>
    <col min="515" max="515" width="19.25" style="90" customWidth="1"/>
    <col min="516" max="516" width="10.25" style="90" customWidth="1"/>
    <col min="517" max="517" width="11.25" style="90" customWidth="1"/>
    <col min="518" max="518" width="13.25" style="90" customWidth="1"/>
    <col min="519" max="519" width="10.125" style="90" customWidth="1"/>
    <col min="520" max="520" width="10.5" style="90" customWidth="1"/>
    <col min="521" max="521" width="11.125" style="90" customWidth="1"/>
    <col min="522" max="522" width="13" style="90" customWidth="1"/>
    <col min="523" max="523" width="12.375" style="90" bestFit="1" customWidth="1"/>
    <col min="524" max="768" width="9" style="90"/>
    <col min="769" max="769" width="3.75" style="90" customWidth="1"/>
    <col min="770" max="770" width="12" style="90" customWidth="1"/>
    <col min="771" max="771" width="19.25" style="90" customWidth="1"/>
    <col min="772" max="772" width="10.25" style="90" customWidth="1"/>
    <col min="773" max="773" width="11.25" style="90" customWidth="1"/>
    <col min="774" max="774" width="13.25" style="90" customWidth="1"/>
    <col min="775" max="775" width="10.125" style="90" customWidth="1"/>
    <col min="776" max="776" width="10.5" style="90" customWidth="1"/>
    <col min="777" max="777" width="11.125" style="90" customWidth="1"/>
    <col min="778" max="778" width="13" style="90" customWidth="1"/>
    <col min="779" max="779" width="12.375" style="90" bestFit="1" customWidth="1"/>
    <col min="780" max="1024" width="9" style="90"/>
    <col min="1025" max="1025" width="3.75" style="90" customWidth="1"/>
    <col min="1026" max="1026" width="12" style="90" customWidth="1"/>
    <col min="1027" max="1027" width="19.25" style="90" customWidth="1"/>
    <col min="1028" max="1028" width="10.25" style="90" customWidth="1"/>
    <col min="1029" max="1029" width="11.25" style="90" customWidth="1"/>
    <col min="1030" max="1030" width="13.25" style="90" customWidth="1"/>
    <col min="1031" max="1031" width="10.125" style="90" customWidth="1"/>
    <col min="1032" max="1032" width="10.5" style="90" customWidth="1"/>
    <col min="1033" max="1033" width="11.125" style="90" customWidth="1"/>
    <col min="1034" max="1034" width="13" style="90" customWidth="1"/>
    <col min="1035" max="1035" width="12.375" style="90" bestFit="1" customWidth="1"/>
    <col min="1036" max="1280" width="9" style="90"/>
    <col min="1281" max="1281" width="3.75" style="90" customWidth="1"/>
    <col min="1282" max="1282" width="12" style="90" customWidth="1"/>
    <col min="1283" max="1283" width="19.25" style="90" customWidth="1"/>
    <col min="1284" max="1284" width="10.25" style="90" customWidth="1"/>
    <col min="1285" max="1285" width="11.25" style="90" customWidth="1"/>
    <col min="1286" max="1286" width="13.25" style="90" customWidth="1"/>
    <col min="1287" max="1287" width="10.125" style="90" customWidth="1"/>
    <col min="1288" max="1288" width="10.5" style="90" customWidth="1"/>
    <col min="1289" max="1289" width="11.125" style="90" customWidth="1"/>
    <col min="1290" max="1290" width="13" style="90" customWidth="1"/>
    <col min="1291" max="1291" width="12.375" style="90" bestFit="1" customWidth="1"/>
    <col min="1292" max="1536" width="9" style="90"/>
    <col min="1537" max="1537" width="3.75" style="90" customWidth="1"/>
    <col min="1538" max="1538" width="12" style="90" customWidth="1"/>
    <col min="1539" max="1539" width="19.25" style="90" customWidth="1"/>
    <col min="1540" max="1540" width="10.25" style="90" customWidth="1"/>
    <col min="1541" max="1541" width="11.25" style="90" customWidth="1"/>
    <col min="1542" max="1542" width="13.25" style="90" customWidth="1"/>
    <col min="1543" max="1543" width="10.125" style="90" customWidth="1"/>
    <col min="1544" max="1544" width="10.5" style="90" customWidth="1"/>
    <col min="1545" max="1545" width="11.125" style="90" customWidth="1"/>
    <col min="1546" max="1546" width="13" style="90" customWidth="1"/>
    <col min="1547" max="1547" width="12.375" style="90" bestFit="1" customWidth="1"/>
    <col min="1548" max="1792" width="9" style="90"/>
    <col min="1793" max="1793" width="3.75" style="90" customWidth="1"/>
    <col min="1794" max="1794" width="12" style="90" customWidth="1"/>
    <col min="1795" max="1795" width="19.25" style="90" customWidth="1"/>
    <col min="1796" max="1796" width="10.25" style="90" customWidth="1"/>
    <col min="1797" max="1797" width="11.25" style="90" customWidth="1"/>
    <col min="1798" max="1798" width="13.25" style="90" customWidth="1"/>
    <col min="1799" max="1799" width="10.125" style="90" customWidth="1"/>
    <col min="1800" max="1800" width="10.5" style="90" customWidth="1"/>
    <col min="1801" max="1801" width="11.125" style="90" customWidth="1"/>
    <col min="1802" max="1802" width="13" style="90" customWidth="1"/>
    <col min="1803" max="1803" width="12.375" style="90" bestFit="1" customWidth="1"/>
    <col min="1804" max="2048" width="9" style="90"/>
    <col min="2049" max="2049" width="3.75" style="90" customWidth="1"/>
    <col min="2050" max="2050" width="12" style="90" customWidth="1"/>
    <col min="2051" max="2051" width="19.25" style="90" customWidth="1"/>
    <col min="2052" max="2052" width="10.25" style="90" customWidth="1"/>
    <col min="2053" max="2053" width="11.25" style="90" customWidth="1"/>
    <col min="2054" max="2054" width="13.25" style="90" customWidth="1"/>
    <col min="2055" max="2055" width="10.125" style="90" customWidth="1"/>
    <col min="2056" max="2056" width="10.5" style="90" customWidth="1"/>
    <col min="2057" max="2057" width="11.125" style="90" customWidth="1"/>
    <col min="2058" max="2058" width="13" style="90" customWidth="1"/>
    <col min="2059" max="2059" width="12.375" style="90" bestFit="1" customWidth="1"/>
    <col min="2060" max="2304" width="9" style="90"/>
    <col min="2305" max="2305" width="3.75" style="90" customWidth="1"/>
    <col min="2306" max="2306" width="12" style="90" customWidth="1"/>
    <col min="2307" max="2307" width="19.25" style="90" customWidth="1"/>
    <col min="2308" max="2308" width="10.25" style="90" customWidth="1"/>
    <col min="2309" max="2309" width="11.25" style="90" customWidth="1"/>
    <col min="2310" max="2310" width="13.25" style="90" customWidth="1"/>
    <col min="2311" max="2311" width="10.125" style="90" customWidth="1"/>
    <col min="2312" max="2312" width="10.5" style="90" customWidth="1"/>
    <col min="2313" max="2313" width="11.125" style="90" customWidth="1"/>
    <col min="2314" max="2314" width="13" style="90" customWidth="1"/>
    <col min="2315" max="2315" width="12.375" style="90" bestFit="1" customWidth="1"/>
    <col min="2316" max="2560" width="9" style="90"/>
    <col min="2561" max="2561" width="3.75" style="90" customWidth="1"/>
    <col min="2562" max="2562" width="12" style="90" customWidth="1"/>
    <col min="2563" max="2563" width="19.25" style="90" customWidth="1"/>
    <col min="2564" max="2564" width="10.25" style="90" customWidth="1"/>
    <col min="2565" max="2565" width="11.25" style="90" customWidth="1"/>
    <col min="2566" max="2566" width="13.25" style="90" customWidth="1"/>
    <col min="2567" max="2567" width="10.125" style="90" customWidth="1"/>
    <col min="2568" max="2568" width="10.5" style="90" customWidth="1"/>
    <col min="2569" max="2569" width="11.125" style="90" customWidth="1"/>
    <col min="2570" max="2570" width="13" style="90" customWidth="1"/>
    <col min="2571" max="2571" width="12.375" style="90" bestFit="1" customWidth="1"/>
    <col min="2572" max="2816" width="9" style="90"/>
    <col min="2817" max="2817" width="3.75" style="90" customWidth="1"/>
    <col min="2818" max="2818" width="12" style="90" customWidth="1"/>
    <col min="2819" max="2819" width="19.25" style="90" customWidth="1"/>
    <col min="2820" max="2820" width="10.25" style="90" customWidth="1"/>
    <col min="2821" max="2821" width="11.25" style="90" customWidth="1"/>
    <col min="2822" max="2822" width="13.25" style="90" customWidth="1"/>
    <col min="2823" max="2823" width="10.125" style="90" customWidth="1"/>
    <col min="2824" max="2824" width="10.5" style="90" customWidth="1"/>
    <col min="2825" max="2825" width="11.125" style="90" customWidth="1"/>
    <col min="2826" max="2826" width="13" style="90" customWidth="1"/>
    <col min="2827" max="2827" width="12.375" style="90" bestFit="1" customWidth="1"/>
    <col min="2828" max="3072" width="9" style="90"/>
    <col min="3073" max="3073" width="3.75" style="90" customWidth="1"/>
    <col min="3074" max="3074" width="12" style="90" customWidth="1"/>
    <col min="3075" max="3075" width="19.25" style="90" customWidth="1"/>
    <col min="3076" max="3076" width="10.25" style="90" customWidth="1"/>
    <col min="3077" max="3077" width="11.25" style="90" customWidth="1"/>
    <col min="3078" max="3078" width="13.25" style="90" customWidth="1"/>
    <col min="3079" max="3079" width="10.125" style="90" customWidth="1"/>
    <col min="3080" max="3080" width="10.5" style="90" customWidth="1"/>
    <col min="3081" max="3081" width="11.125" style="90" customWidth="1"/>
    <col min="3082" max="3082" width="13" style="90" customWidth="1"/>
    <col min="3083" max="3083" width="12.375" style="90" bestFit="1" customWidth="1"/>
    <col min="3084" max="3328" width="9" style="90"/>
    <col min="3329" max="3329" width="3.75" style="90" customWidth="1"/>
    <col min="3330" max="3330" width="12" style="90" customWidth="1"/>
    <col min="3331" max="3331" width="19.25" style="90" customWidth="1"/>
    <col min="3332" max="3332" width="10.25" style="90" customWidth="1"/>
    <col min="3333" max="3333" width="11.25" style="90" customWidth="1"/>
    <col min="3334" max="3334" width="13.25" style="90" customWidth="1"/>
    <col min="3335" max="3335" width="10.125" style="90" customWidth="1"/>
    <col min="3336" max="3336" width="10.5" style="90" customWidth="1"/>
    <col min="3337" max="3337" width="11.125" style="90" customWidth="1"/>
    <col min="3338" max="3338" width="13" style="90" customWidth="1"/>
    <col min="3339" max="3339" width="12.375" style="90" bestFit="1" customWidth="1"/>
    <col min="3340" max="3584" width="9" style="90"/>
    <col min="3585" max="3585" width="3.75" style="90" customWidth="1"/>
    <col min="3586" max="3586" width="12" style="90" customWidth="1"/>
    <col min="3587" max="3587" width="19.25" style="90" customWidth="1"/>
    <col min="3588" max="3588" width="10.25" style="90" customWidth="1"/>
    <col min="3589" max="3589" width="11.25" style="90" customWidth="1"/>
    <col min="3590" max="3590" width="13.25" style="90" customWidth="1"/>
    <col min="3591" max="3591" width="10.125" style="90" customWidth="1"/>
    <col min="3592" max="3592" width="10.5" style="90" customWidth="1"/>
    <col min="3593" max="3593" width="11.125" style="90" customWidth="1"/>
    <col min="3594" max="3594" width="13" style="90" customWidth="1"/>
    <col min="3595" max="3595" width="12.375" style="90" bestFit="1" customWidth="1"/>
    <col min="3596" max="3840" width="9" style="90"/>
    <col min="3841" max="3841" width="3.75" style="90" customWidth="1"/>
    <col min="3842" max="3842" width="12" style="90" customWidth="1"/>
    <col min="3843" max="3843" width="19.25" style="90" customWidth="1"/>
    <col min="3844" max="3844" width="10.25" style="90" customWidth="1"/>
    <col min="3845" max="3845" width="11.25" style="90" customWidth="1"/>
    <col min="3846" max="3846" width="13.25" style="90" customWidth="1"/>
    <col min="3847" max="3847" width="10.125" style="90" customWidth="1"/>
    <col min="3848" max="3848" width="10.5" style="90" customWidth="1"/>
    <col min="3849" max="3849" width="11.125" style="90" customWidth="1"/>
    <col min="3850" max="3850" width="13" style="90" customWidth="1"/>
    <col min="3851" max="3851" width="12.375" style="90" bestFit="1" customWidth="1"/>
    <col min="3852" max="4096" width="9" style="90"/>
    <col min="4097" max="4097" width="3.75" style="90" customWidth="1"/>
    <col min="4098" max="4098" width="12" style="90" customWidth="1"/>
    <col min="4099" max="4099" width="19.25" style="90" customWidth="1"/>
    <col min="4100" max="4100" width="10.25" style="90" customWidth="1"/>
    <col min="4101" max="4101" width="11.25" style="90" customWidth="1"/>
    <col min="4102" max="4102" width="13.25" style="90" customWidth="1"/>
    <col min="4103" max="4103" width="10.125" style="90" customWidth="1"/>
    <col min="4104" max="4104" width="10.5" style="90" customWidth="1"/>
    <col min="4105" max="4105" width="11.125" style="90" customWidth="1"/>
    <col min="4106" max="4106" width="13" style="90" customWidth="1"/>
    <col min="4107" max="4107" width="12.375" style="90" bestFit="1" customWidth="1"/>
    <col min="4108" max="4352" width="9" style="90"/>
    <col min="4353" max="4353" width="3.75" style="90" customWidth="1"/>
    <col min="4354" max="4354" width="12" style="90" customWidth="1"/>
    <col min="4355" max="4355" width="19.25" style="90" customWidth="1"/>
    <col min="4356" max="4356" width="10.25" style="90" customWidth="1"/>
    <col min="4357" max="4357" width="11.25" style="90" customWidth="1"/>
    <col min="4358" max="4358" width="13.25" style="90" customWidth="1"/>
    <col min="4359" max="4359" width="10.125" style="90" customWidth="1"/>
    <col min="4360" max="4360" width="10.5" style="90" customWidth="1"/>
    <col min="4361" max="4361" width="11.125" style="90" customWidth="1"/>
    <col min="4362" max="4362" width="13" style="90" customWidth="1"/>
    <col min="4363" max="4363" width="12.375" style="90" bestFit="1" customWidth="1"/>
    <col min="4364" max="4608" width="9" style="90"/>
    <col min="4609" max="4609" width="3.75" style="90" customWidth="1"/>
    <col min="4610" max="4610" width="12" style="90" customWidth="1"/>
    <col min="4611" max="4611" width="19.25" style="90" customWidth="1"/>
    <col min="4612" max="4612" width="10.25" style="90" customWidth="1"/>
    <col min="4613" max="4613" width="11.25" style="90" customWidth="1"/>
    <col min="4614" max="4614" width="13.25" style="90" customWidth="1"/>
    <col min="4615" max="4615" width="10.125" style="90" customWidth="1"/>
    <col min="4616" max="4616" width="10.5" style="90" customWidth="1"/>
    <col min="4617" max="4617" width="11.125" style="90" customWidth="1"/>
    <col min="4618" max="4618" width="13" style="90" customWidth="1"/>
    <col min="4619" max="4619" width="12.375" style="90" bestFit="1" customWidth="1"/>
    <col min="4620" max="4864" width="9" style="90"/>
    <col min="4865" max="4865" width="3.75" style="90" customWidth="1"/>
    <col min="4866" max="4866" width="12" style="90" customWidth="1"/>
    <col min="4867" max="4867" width="19.25" style="90" customWidth="1"/>
    <col min="4868" max="4868" width="10.25" style="90" customWidth="1"/>
    <col min="4869" max="4869" width="11.25" style="90" customWidth="1"/>
    <col min="4870" max="4870" width="13.25" style="90" customWidth="1"/>
    <col min="4871" max="4871" width="10.125" style="90" customWidth="1"/>
    <col min="4872" max="4872" width="10.5" style="90" customWidth="1"/>
    <col min="4873" max="4873" width="11.125" style="90" customWidth="1"/>
    <col min="4874" max="4874" width="13" style="90" customWidth="1"/>
    <col min="4875" max="4875" width="12.375" style="90" bestFit="1" customWidth="1"/>
    <col min="4876" max="5120" width="9" style="90"/>
    <col min="5121" max="5121" width="3.75" style="90" customWidth="1"/>
    <col min="5122" max="5122" width="12" style="90" customWidth="1"/>
    <col min="5123" max="5123" width="19.25" style="90" customWidth="1"/>
    <col min="5124" max="5124" width="10.25" style="90" customWidth="1"/>
    <col min="5125" max="5125" width="11.25" style="90" customWidth="1"/>
    <col min="5126" max="5126" width="13.25" style="90" customWidth="1"/>
    <col min="5127" max="5127" width="10.125" style="90" customWidth="1"/>
    <col min="5128" max="5128" width="10.5" style="90" customWidth="1"/>
    <col min="5129" max="5129" width="11.125" style="90" customWidth="1"/>
    <col min="5130" max="5130" width="13" style="90" customWidth="1"/>
    <col min="5131" max="5131" width="12.375" style="90" bestFit="1" customWidth="1"/>
    <col min="5132" max="5376" width="9" style="90"/>
    <col min="5377" max="5377" width="3.75" style="90" customWidth="1"/>
    <col min="5378" max="5378" width="12" style="90" customWidth="1"/>
    <col min="5379" max="5379" width="19.25" style="90" customWidth="1"/>
    <col min="5380" max="5380" width="10.25" style="90" customWidth="1"/>
    <col min="5381" max="5381" width="11.25" style="90" customWidth="1"/>
    <col min="5382" max="5382" width="13.25" style="90" customWidth="1"/>
    <col min="5383" max="5383" width="10.125" style="90" customWidth="1"/>
    <col min="5384" max="5384" width="10.5" style="90" customWidth="1"/>
    <col min="5385" max="5385" width="11.125" style="90" customWidth="1"/>
    <col min="5386" max="5386" width="13" style="90" customWidth="1"/>
    <col min="5387" max="5387" width="12.375" style="90" bestFit="1" customWidth="1"/>
    <col min="5388" max="5632" width="9" style="90"/>
    <col min="5633" max="5633" width="3.75" style="90" customWidth="1"/>
    <col min="5634" max="5634" width="12" style="90" customWidth="1"/>
    <col min="5635" max="5635" width="19.25" style="90" customWidth="1"/>
    <col min="5636" max="5636" width="10.25" style="90" customWidth="1"/>
    <col min="5637" max="5637" width="11.25" style="90" customWidth="1"/>
    <col min="5638" max="5638" width="13.25" style="90" customWidth="1"/>
    <col min="5639" max="5639" width="10.125" style="90" customWidth="1"/>
    <col min="5640" max="5640" width="10.5" style="90" customWidth="1"/>
    <col min="5641" max="5641" width="11.125" style="90" customWidth="1"/>
    <col min="5642" max="5642" width="13" style="90" customWidth="1"/>
    <col min="5643" max="5643" width="12.375" style="90" bestFit="1" customWidth="1"/>
    <col min="5644" max="5888" width="9" style="90"/>
    <col min="5889" max="5889" width="3.75" style="90" customWidth="1"/>
    <col min="5890" max="5890" width="12" style="90" customWidth="1"/>
    <col min="5891" max="5891" width="19.25" style="90" customWidth="1"/>
    <col min="5892" max="5892" width="10.25" style="90" customWidth="1"/>
    <col min="5893" max="5893" width="11.25" style="90" customWidth="1"/>
    <col min="5894" max="5894" width="13.25" style="90" customWidth="1"/>
    <col min="5895" max="5895" width="10.125" style="90" customWidth="1"/>
    <col min="5896" max="5896" width="10.5" style="90" customWidth="1"/>
    <col min="5897" max="5897" width="11.125" style="90" customWidth="1"/>
    <col min="5898" max="5898" width="13" style="90" customWidth="1"/>
    <col min="5899" max="5899" width="12.375" style="90" bestFit="1" customWidth="1"/>
    <col min="5900" max="6144" width="9" style="90"/>
    <col min="6145" max="6145" width="3.75" style="90" customWidth="1"/>
    <col min="6146" max="6146" width="12" style="90" customWidth="1"/>
    <col min="6147" max="6147" width="19.25" style="90" customWidth="1"/>
    <col min="6148" max="6148" width="10.25" style="90" customWidth="1"/>
    <col min="6149" max="6149" width="11.25" style="90" customWidth="1"/>
    <col min="6150" max="6150" width="13.25" style="90" customWidth="1"/>
    <col min="6151" max="6151" width="10.125" style="90" customWidth="1"/>
    <col min="6152" max="6152" width="10.5" style="90" customWidth="1"/>
    <col min="6153" max="6153" width="11.125" style="90" customWidth="1"/>
    <col min="6154" max="6154" width="13" style="90" customWidth="1"/>
    <col min="6155" max="6155" width="12.375" style="90" bestFit="1" customWidth="1"/>
    <col min="6156" max="6400" width="9" style="90"/>
    <col min="6401" max="6401" width="3.75" style="90" customWidth="1"/>
    <col min="6402" max="6402" width="12" style="90" customWidth="1"/>
    <col min="6403" max="6403" width="19.25" style="90" customWidth="1"/>
    <col min="6404" max="6404" width="10.25" style="90" customWidth="1"/>
    <col min="6405" max="6405" width="11.25" style="90" customWidth="1"/>
    <col min="6406" max="6406" width="13.25" style="90" customWidth="1"/>
    <col min="6407" max="6407" width="10.125" style="90" customWidth="1"/>
    <col min="6408" max="6408" width="10.5" style="90" customWidth="1"/>
    <col min="6409" max="6409" width="11.125" style="90" customWidth="1"/>
    <col min="6410" max="6410" width="13" style="90" customWidth="1"/>
    <col min="6411" max="6411" width="12.375" style="90" bestFit="1" customWidth="1"/>
    <col min="6412" max="6656" width="9" style="90"/>
    <col min="6657" max="6657" width="3.75" style="90" customWidth="1"/>
    <col min="6658" max="6658" width="12" style="90" customWidth="1"/>
    <col min="6659" max="6659" width="19.25" style="90" customWidth="1"/>
    <col min="6660" max="6660" width="10.25" style="90" customWidth="1"/>
    <col min="6661" max="6661" width="11.25" style="90" customWidth="1"/>
    <col min="6662" max="6662" width="13.25" style="90" customWidth="1"/>
    <col min="6663" max="6663" width="10.125" style="90" customWidth="1"/>
    <col min="6664" max="6664" width="10.5" style="90" customWidth="1"/>
    <col min="6665" max="6665" width="11.125" style="90" customWidth="1"/>
    <col min="6666" max="6666" width="13" style="90" customWidth="1"/>
    <col min="6667" max="6667" width="12.375" style="90" bestFit="1" customWidth="1"/>
    <col min="6668" max="6912" width="9" style="90"/>
    <col min="6913" max="6913" width="3.75" style="90" customWidth="1"/>
    <col min="6914" max="6914" width="12" style="90" customWidth="1"/>
    <col min="6915" max="6915" width="19.25" style="90" customWidth="1"/>
    <col min="6916" max="6916" width="10.25" style="90" customWidth="1"/>
    <col min="6917" max="6917" width="11.25" style="90" customWidth="1"/>
    <col min="6918" max="6918" width="13.25" style="90" customWidth="1"/>
    <col min="6919" max="6919" width="10.125" style="90" customWidth="1"/>
    <col min="6920" max="6920" width="10.5" style="90" customWidth="1"/>
    <col min="6921" max="6921" width="11.125" style="90" customWidth="1"/>
    <col min="6922" max="6922" width="13" style="90" customWidth="1"/>
    <col min="6923" max="6923" width="12.375" style="90" bestFit="1" customWidth="1"/>
    <col min="6924" max="7168" width="9" style="90"/>
    <col min="7169" max="7169" width="3.75" style="90" customWidth="1"/>
    <col min="7170" max="7170" width="12" style="90" customWidth="1"/>
    <col min="7171" max="7171" width="19.25" style="90" customWidth="1"/>
    <col min="7172" max="7172" width="10.25" style="90" customWidth="1"/>
    <col min="7173" max="7173" width="11.25" style="90" customWidth="1"/>
    <col min="7174" max="7174" width="13.25" style="90" customWidth="1"/>
    <col min="7175" max="7175" width="10.125" style="90" customWidth="1"/>
    <col min="7176" max="7176" width="10.5" style="90" customWidth="1"/>
    <col min="7177" max="7177" width="11.125" style="90" customWidth="1"/>
    <col min="7178" max="7178" width="13" style="90" customWidth="1"/>
    <col min="7179" max="7179" width="12.375" style="90" bestFit="1" customWidth="1"/>
    <col min="7180" max="7424" width="9" style="90"/>
    <col min="7425" max="7425" width="3.75" style="90" customWidth="1"/>
    <col min="7426" max="7426" width="12" style="90" customWidth="1"/>
    <col min="7427" max="7427" width="19.25" style="90" customWidth="1"/>
    <col min="7428" max="7428" width="10.25" style="90" customWidth="1"/>
    <col min="7429" max="7429" width="11.25" style="90" customWidth="1"/>
    <col min="7430" max="7430" width="13.25" style="90" customWidth="1"/>
    <col min="7431" max="7431" width="10.125" style="90" customWidth="1"/>
    <col min="7432" max="7432" width="10.5" style="90" customWidth="1"/>
    <col min="7433" max="7433" width="11.125" style="90" customWidth="1"/>
    <col min="7434" max="7434" width="13" style="90" customWidth="1"/>
    <col min="7435" max="7435" width="12.375" style="90" bestFit="1" customWidth="1"/>
    <col min="7436" max="7680" width="9" style="90"/>
    <col min="7681" max="7681" width="3.75" style="90" customWidth="1"/>
    <col min="7682" max="7682" width="12" style="90" customWidth="1"/>
    <col min="7683" max="7683" width="19.25" style="90" customWidth="1"/>
    <col min="7684" max="7684" width="10.25" style="90" customWidth="1"/>
    <col min="7685" max="7685" width="11.25" style="90" customWidth="1"/>
    <col min="7686" max="7686" width="13.25" style="90" customWidth="1"/>
    <col min="7687" max="7687" width="10.125" style="90" customWidth="1"/>
    <col min="7688" max="7688" width="10.5" style="90" customWidth="1"/>
    <col min="7689" max="7689" width="11.125" style="90" customWidth="1"/>
    <col min="7690" max="7690" width="13" style="90" customWidth="1"/>
    <col min="7691" max="7691" width="12.375" style="90" bestFit="1" customWidth="1"/>
    <col min="7692" max="7936" width="9" style="90"/>
    <col min="7937" max="7937" width="3.75" style="90" customWidth="1"/>
    <col min="7938" max="7938" width="12" style="90" customWidth="1"/>
    <col min="7939" max="7939" width="19.25" style="90" customWidth="1"/>
    <col min="7940" max="7940" width="10.25" style="90" customWidth="1"/>
    <col min="7941" max="7941" width="11.25" style="90" customWidth="1"/>
    <col min="7942" max="7942" width="13.25" style="90" customWidth="1"/>
    <col min="7943" max="7943" width="10.125" style="90" customWidth="1"/>
    <col min="7944" max="7944" width="10.5" style="90" customWidth="1"/>
    <col min="7945" max="7945" width="11.125" style="90" customWidth="1"/>
    <col min="7946" max="7946" width="13" style="90" customWidth="1"/>
    <col min="7947" max="7947" width="12.375" style="90" bestFit="1" customWidth="1"/>
    <col min="7948" max="8192" width="9" style="90"/>
    <col min="8193" max="8193" width="3.75" style="90" customWidth="1"/>
    <col min="8194" max="8194" width="12" style="90" customWidth="1"/>
    <col min="8195" max="8195" width="19.25" style="90" customWidth="1"/>
    <col min="8196" max="8196" width="10.25" style="90" customWidth="1"/>
    <col min="8197" max="8197" width="11.25" style="90" customWidth="1"/>
    <col min="8198" max="8198" width="13.25" style="90" customWidth="1"/>
    <col min="8199" max="8199" width="10.125" style="90" customWidth="1"/>
    <col min="8200" max="8200" width="10.5" style="90" customWidth="1"/>
    <col min="8201" max="8201" width="11.125" style="90" customWidth="1"/>
    <col min="8202" max="8202" width="13" style="90" customWidth="1"/>
    <col min="8203" max="8203" width="12.375" style="90" bestFit="1" customWidth="1"/>
    <col min="8204" max="8448" width="9" style="90"/>
    <col min="8449" max="8449" width="3.75" style="90" customWidth="1"/>
    <col min="8450" max="8450" width="12" style="90" customWidth="1"/>
    <col min="8451" max="8451" width="19.25" style="90" customWidth="1"/>
    <col min="8452" max="8452" width="10.25" style="90" customWidth="1"/>
    <col min="8453" max="8453" width="11.25" style="90" customWidth="1"/>
    <col min="8454" max="8454" width="13.25" style="90" customWidth="1"/>
    <col min="8455" max="8455" width="10.125" style="90" customWidth="1"/>
    <col min="8456" max="8456" width="10.5" style="90" customWidth="1"/>
    <col min="8457" max="8457" width="11.125" style="90" customWidth="1"/>
    <col min="8458" max="8458" width="13" style="90" customWidth="1"/>
    <col min="8459" max="8459" width="12.375" style="90" bestFit="1" customWidth="1"/>
    <col min="8460" max="8704" width="9" style="90"/>
    <col min="8705" max="8705" width="3.75" style="90" customWidth="1"/>
    <col min="8706" max="8706" width="12" style="90" customWidth="1"/>
    <col min="8707" max="8707" width="19.25" style="90" customWidth="1"/>
    <col min="8708" max="8708" width="10.25" style="90" customWidth="1"/>
    <col min="8709" max="8709" width="11.25" style="90" customWidth="1"/>
    <col min="8710" max="8710" width="13.25" style="90" customWidth="1"/>
    <col min="8711" max="8711" width="10.125" style="90" customWidth="1"/>
    <col min="8712" max="8712" width="10.5" style="90" customWidth="1"/>
    <col min="8713" max="8713" width="11.125" style="90" customWidth="1"/>
    <col min="8714" max="8714" width="13" style="90" customWidth="1"/>
    <col min="8715" max="8715" width="12.375" style="90" bestFit="1" customWidth="1"/>
    <col min="8716" max="8960" width="9" style="90"/>
    <col min="8961" max="8961" width="3.75" style="90" customWidth="1"/>
    <col min="8962" max="8962" width="12" style="90" customWidth="1"/>
    <col min="8963" max="8963" width="19.25" style="90" customWidth="1"/>
    <col min="8964" max="8964" width="10.25" style="90" customWidth="1"/>
    <col min="8965" max="8965" width="11.25" style="90" customWidth="1"/>
    <col min="8966" max="8966" width="13.25" style="90" customWidth="1"/>
    <col min="8967" max="8967" width="10.125" style="90" customWidth="1"/>
    <col min="8968" max="8968" width="10.5" style="90" customWidth="1"/>
    <col min="8969" max="8969" width="11.125" style="90" customWidth="1"/>
    <col min="8970" max="8970" width="13" style="90" customWidth="1"/>
    <col min="8971" max="8971" width="12.375" style="90" bestFit="1" customWidth="1"/>
    <col min="8972" max="9216" width="9" style="90"/>
    <col min="9217" max="9217" width="3.75" style="90" customWidth="1"/>
    <col min="9218" max="9218" width="12" style="90" customWidth="1"/>
    <col min="9219" max="9219" width="19.25" style="90" customWidth="1"/>
    <col min="9220" max="9220" width="10.25" style="90" customWidth="1"/>
    <col min="9221" max="9221" width="11.25" style="90" customWidth="1"/>
    <col min="9222" max="9222" width="13.25" style="90" customWidth="1"/>
    <col min="9223" max="9223" width="10.125" style="90" customWidth="1"/>
    <col min="9224" max="9224" width="10.5" style="90" customWidth="1"/>
    <col min="9225" max="9225" width="11.125" style="90" customWidth="1"/>
    <col min="9226" max="9226" width="13" style="90" customWidth="1"/>
    <col min="9227" max="9227" width="12.375" style="90" bestFit="1" customWidth="1"/>
    <col min="9228" max="9472" width="9" style="90"/>
    <col min="9473" max="9473" width="3.75" style="90" customWidth="1"/>
    <col min="9474" max="9474" width="12" style="90" customWidth="1"/>
    <col min="9475" max="9475" width="19.25" style="90" customWidth="1"/>
    <col min="9476" max="9476" width="10.25" style="90" customWidth="1"/>
    <col min="9477" max="9477" width="11.25" style="90" customWidth="1"/>
    <col min="9478" max="9478" width="13.25" style="90" customWidth="1"/>
    <col min="9479" max="9479" width="10.125" style="90" customWidth="1"/>
    <col min="9480" max="9480" width="10.5" style="90" customWidth="1"/>
    <col min="9481" max="9481" width="11.125" style="90" customWidth="1"/>
    <col min="9482" max="9482" width="13" style="90" customWidth="1"/>
    <col min="9483" max="9483" width="12.375" style="90" bestFit="1" customWidth="1"/>
    <col min="9484" max="9728" width="9" style="90"/>
    <col min="9729" max="9729" width="3.75" style="90" customWidth="1"/>
    <col min="9730" max="9730" width="12" style="90" customWidth="1"/>
    <col min="9731" max="9731" width="19.25" style="90" customWidth="1"/>
    <col min="9732" max="9732" width="10.25" style="90" customWidth="1"/>
    <col min="9733" max="9733" width="11.25" style="90" customWidth="1"/>
    <col min="9734" max="9734" width="13.25" style="90" customWidth="1"/>
    <col min="9735" max="9735" width="10.125" style="90" customWidth="1"/>
    <col min="9736" max="9736" width="10.5" style="90" customWidth="1"/>
    <col min="9737" max="9737" width="11.125" style="90" customWidth="1"/>
    <col min="9738" max="9738" width="13" style="90" customWidth="1"/>
    <col min="9739" max="9739" width="12.375" style="90" bestFit="1" customWidth="1"/>
    <col min="9740" max="9984" width="9" style="90"/>
    <col min="9985" max="9985" width="3.75" style="90" customWidth="1"/>
    <col min="9986" max="9986" width="12" style="90" customWidth="1"/>
    <col min="9987" max="9987" width="19.25" style="90" customWidth="1"/>
    <col min="9988" max="9988" width="10.25" style="90" customWidth="1"/>
    <col min="9989" max="9989" width="11.25" style="90" customWidth="1"/>
    <col min="9990" max="9990" width="13.25" style="90" customWidth="1"/>
    <col min="9991" max="9991" width="10.125" style="90" customWidth="1"/>
    <col min="9992" max="9992" width="10.5" style="90" customWidth="1"/>
    <col min="9993" max="9993" width="11.125" style="90" customWidth="1"/>
    <col min="9994" max="9994" width="13" style="90" customWidth="1"/>
    <col min="9995" max="9995" width="12.375" style="90" bestFit="1" customWidth="1"/>
    <col min="9996" max="10240" width="9" style="90"/>
    <col min="10241" max="10241" width="3.75" style="90" customWidth="1"/>
    <col min="10242" max="10242" width="12" style="90" customWidth="1"/>
    <col min="10243" max="10243" width="19.25" style="90" customWidth="1"/>
    <col min="10244" max="10244" width="10.25" style="90" customWidth="1"/>
    <col min="10245" max="10245" width="11.25" style="90" customWidth="1"/>
    <col min="10246" max="10246" width="13.25" style="90" customWidth="1"/>
    <col min="10247" max="10247" width="10.125" style="90" customWidth="1"/>
    <col min="10248" max="10248" width="10.5" style="90" customWidth="1"/>
    <col min="10249" max="10249" width="11.125" style="90" customWidth="1"/>
    <col min="10250" max="10250" width="13" style="90" customWidth="1"/>
    <col min="10251" max="10251" width="12.375" style="90" bestFit="1" customWidth="1"/>
    <col min="10252" max="10496" width="9" style="90"/>
    <col min="10497" max="10497" width="3.75" style="90" customWidth="1"/>
    <col min="10498" max="10498" width="12" style="90" customWidth="1"/>
    <col min="10499" max="10499" width="19.25" style="90" customWidth="1"/>
    <col min="10500" max="10500" width="10.25" style="90" customWidth="1"/>
    <col min="10501" max="10501" width="11.25" style="90" customWidth="1"/>
    <col min="10502" max="10502" width="13.25" style="90" customWidth="1"/>
    <col min="10503" max="10503" width="10.125" style="90" customWidth="1"/>
    <col min="10504" max="10504" width="10.5" style="90" customWidth="1"/>
    <col min="10505" max="10505" width="11.125" style="90" customWidth="1"/>
    <col min="10506" max="10506" width="13" style="90" customWidth="1"/>
    <col min="10507" max="10507" width="12.375" style="90" bestFit="1" customWidth="1"/>
    <col min="10508" max="10752" width="9" style="90"/>
    <col min="10753" max="10753" width="3.75" style="90" customWidth="1"/>
    <col min="10754" max="10754" width="12" style="90" customWidth="1"/>
    <col min="10755" max="10755" width="19.25" style="90" customWidth="1"/>
    <col min="10756" max="10756" width="10.25" style="90" customWidth="1"/>
    <col min="10757" max="10757" width="11.25" style="90" customWidth="1"/>
    <col min="10758" max="10758" width="13.25" style="90" customWidth="1"/>
    <col min="10759" max="10759" width="10.125" style="90" customWidth="1"/>
    <col min="10760" max="10760" width="10.5" style="90" customWidth="1"/>
    <col min="10761" max="10761" width="11.125" style="90" customWidth="1"/>
    <col min="10762" max="10762" width="13" style="90" customWidth="1"/>
    <col min="10763" max="10763" width="12.375" style="90" bestFit="1" customWidth="1"/>
    <col min="10764" max="11008" width="9" style="90"/>
    <col min="11009" max="11009" width="3.75" style="90" customWidth="1"/>
    <col min="11010" max="11010" width="12" style="90" customWidth="1"/>
    <col min="11011" max="11011" width="19.25" style="90" customWidth="1"/>
    <col min="11012" max="11012" width="10.25" style="90" customWidth="1"/>
    <col min="11013" max="11013" width="11.25" style="90" customWidth="1"/>
    <col min="11014" max="11014" width="13.25" style="90" customWidth="1"/>
    <col min="11015" max="11015" width="10.125" style="90" customWidth="1"/>
    <col min="11016" max="11016" width="10.5" style="90" customWidth="1"/>
    <col min="11017" max="11017" width="11.125" style="90" customWidth="1"/>
    <col min="11018" max="11018" width="13" style="90" customWidth="1"/>
    <col min="11019" max="11019" width="12.375" style="90" bestFit="1" customWidth="1"/>
    <col min="11020" max="11264" width="9" style="90"/>
    <col min="11265" max="11265" width="3.75" style="90" customWidth="1"/>
    <col min="11266" max="11266" width="12" style="90" customWidth="1"/>
    <col min="11267" max="11267" width="19.25" style="90" customWidth="1"/>
    <col min="11268" max="11268" width="10.25" style="90" customWidth="1"/>
    <col min="11269" max="11269" width="11.25" style="90" customWidth="1"/>
    <col min="11270" max="11270" width="13.25" style="90" customWidth="1"/>
    <col min="11271" max="11271" width="10.125" style="90" customWidth="1"/>
    <col min="11272" max="11272" width="10.5" style="90" customWidth="1"/>
    <col min="11273" max="11273" width="11.125" style="90" customWidth="1"/>
    <col min="11274" max="11274" width="13" style="90" customWidth="1"/>
    <col min="11275" max="11275" width="12.375" style="90" bestFit="1" customWidth="1"/>
    <col min="11276" max="11520" width="9" style="90"/>
    <col min="11521" max="11521" width="3.75" style="90" customWidth="1"/>
    <col min="11522" max="11522" width="12" style="90" customWidth="1"/>
    <col min="11523" max="11523" width="19.25" style="90" customWidth="1"/>
    <col min="11524" max="11524" width="10.25" style="90" customWidth="1"/>
    <col min="11525" max="11525" width="11.25" style="90" customWidth="1"/>
    <col min="11526" max="11526" width="13.25" style="90" customWidth="1"/>
    <col min="11527" max="11527" width="10.125" style="90" customWidth="1"/>
    <col min="11528" max="11528" width="10.5" style="90" customWidth="1"/>
    <col min="11529" max="11529" width="11.125" style="90" customWidth="1"/>
    <col min="11530" max="11530" width="13" style="90" customWidth="1"/>
    <col min="11531" max="11531" width="12.375" style="90" bestFit="1" customWidth="1"/>
    <col min="11532" max="11776" width="9" style="90"/>
    <col min="11777" max="11777" width="3.75" style="90" customWidth="1"/>
    <col min="11778" max="11778" width="12" style="90" customWidth="1"/>
    <col min="11779" max="11779" width="19.25" style="90" customWidth="1"/>
    <col min="11780" max="11780" width="10.25" style="90" customWidth="1"/>
    <col min="11781" max="11781" width="11.25" style="90" customWidth="1"/>
    <col min="11782" max="11782" width="13.25" style="90" customWidth="1"/>
    <col min="11783" max="11783" width="10.125" style="90" customWidth="1"/>
    <col min="11784" max="11784" width="10.5" style="90" customWidth="1"/>
    <col min="11785" max="11785" width="11.125" style="90" customWidth="1"/>
    <col min="11786" max="11786" width="13" style="90" customWidth="1"/>
    <col min="11787" max="11787" width="12.375" style="90" bestFit="1" customWidth="1"/>
    <col min="11788" max="12032" width="9" style="90"/>
    <col min="12033" max="12033" width="3.75" style="90" customWidth="1"/>
    <col min="12034" max="12034" width="12" style="90" customWidth="1"/>
    <col min="12035" max="12035" width="19.25" style="90" customWidth="1"/>
    <col min="12036" max="12036" width="10.25" style="90" customWidth="1"/>
    <col min="12037" max="12037" width="11.25" style="90" customWidth="1"/>
    <col min="12038" max="12038" width="13.25" style="90" customWidth="1"/>
    <col min="12039" max="12039" width="10.125" style="90" customWidth="1"/>
    <col min="12040" max="12040" width="10.5" style="90" customWidth="1"/>
    <col min="12041" max="12041" width="11.125" style="90" customWidth="1"/>
    <col min="12042" max="12042" width="13" style="90" customWidth="1"/>
    <col min="12043" max="12043" width="12.375" style="90" bestFit="1" customWidth="1"/>
    <col min="12044" max="12288" width="9" style="90"/>
    <col min="12289" max="12289" width="3.75" style="90" customWidth="1"/>
    <col min="12290" max="12290" width="12" style="90" customWidth="1"/>
    <col min="12291" max="12291" width="19.25" style="90" customWidth="1"/>
    <col min="12292" max="12292" width="10.25" style="90" customWidth="1"/>
    <col min="12293" max="12293" width="11.25" style="90" customWidth="1"/>
    <col min="12294" max="12294" width="13.25" style="90" customWidth="1"/>
    <col min="12295" max="12295" width="10.125" style="90" customWidth="1"/>
    <col min="12296" max="12296" width="10.5" style="90" customWidth="1"/>
    <col min="12297" max="12297" width="11.125" style="90" customWidth="1"/>
    <col min="12298" max="12298" width="13" style="90" customWidth="1"/>
    <col min="12299" max="12299" width="12.375" style="90" bestFit="1" customWidth="1"/>
    <col min="12300" max="12544" width="9" style="90"/>
    <col min="12545" max="12545" width="3.75" style="90" customWidth="1"/>
    <col min="12546" max="12546" width="12" style="90" customWidth="1"/>
    <col min="12547" max="12547" width="19.25" style="90" customWidth="1"/>
    <col min="12548" max="12548" width="10.25" style="90" customWidth="1"/>
    <col min="12549" max="12549" width="11.25" style="90" customWidth="1"/>
    <col min="12550" max="12550" width="13.25" style="90" customWidth="1"/>
    <col min="12551" max="12551" width="10.125" style="90" customWidth="1"/>
    <col min="12552" max="12552" width="10.5" style="90" customWidth="1"/>
    <col min="12553" max="12553" width="11.125" style="90" customWidth="1"/>
    <col min="12554" max="12554" width="13" style="90" customWidth="1"/>
    <col min="12555" max="12555" width="12.375" style="90" bestFit="1" customWidth="1"/>
    <col min="12556" max="12800" width="9" style="90"/>
    <col min="12801" max="12801" width="3.75" style="90" customWidth="1"/>
    <col min="12802" max="12802" width="12" style="90" customWidth="1"/>
    <col min="12803" max="12803" width="19.25" style="90" customWidth="1"/>
    <col min="12804" max="12804" width="10.25" style="90" customWidth="1"/>
    <col min="12805" max="12805" width="11.25" style="90" customWidth="1"/>
    <col min="12806" max="12806" width="13.25" style="90" customWidth="1"/>
    <col min="12807" max="12807" width="10.125" style="90" customWidth="1"/>
    <col min="12808" max="12808" width="10.5" style="90" customWidth="1"/>
    <col min="12809" max="12809" width="11.125" style="90" customWidth="1"/>
    <col min="12810" max="12810" width="13" style="90" customWidth="1"/>
    <col min="12811" max="12811" width="12.375" style="90" bestFit="1" customWidth="1"/>
    <col min="12812" max="13056" width="9" style="90"/>
    <col min="13057" max="13057" width="3.75" style="90" customWidth="1"/>
    <col min="13058" max="13058" width="12" style="90" customWidth="1"/>
    <col min="13059" max="13059" width="19.25" style="90" customWidth="1"/>
    <col min="13060" max="13060" width="10.25" style="90" customWidth="1"/>
    <col min="13061" max="13061" width="11.25" style="90" customWidth="1"/>
    <col min="13062" max="13062" width="13.25" style="90" customWidth="1"/>
    <col min="13063" max="13063" width="10.125" style="90" customWidth="1"/>
    <col min="13064" max="13064" width="10.5" style="90" customWidth="1"/>
    <col min="13065" max="13065" width="11.125" style="90" customWidth="1"/>
    <col min="13066" max="13066" width="13" style="90" customWidth="1"/>
    <col min="13067" max="13067" width="12.375" style="90" bestFit="1" customWidth="1"/>
    <col min="13068" max="13312" width="9" style="90"/>
    <col min="13313" max="13313" width="3.75" style="90" customWidth="1"/>
    <col min="13314" max="13314" width="12" style="90" customWidth="1"/>
    <col min="13315" max="13315" width="19.25" style="90" customWidth="1"/>
    <col min="13316" max="13316" width="10.25" style="90" customWidth="1"/>
    <col min="13317" max="13317" width="11.25" style="90" customWidth="1"/>
    <col min="13318" max="13318" width="13.25" style="90" customWidth="1"/>
    <col min="13319" max="13319" width="10.125" style="90" customWidth="1"/>
    <col min="13320" max="13320" width="10.5" style="90" customWidth="1"/>
    <col min="13321" max="13321" width="11.125" style="90" customWidth="1"/>
    <col min="13322" max="13322" width="13" style="90" customWidth="1"/>
    <col min="13323" max="13323" width="12.375" style="90" bestFit="1" customWidth="1"/>
    <col min="13324" max="13568" width="9" style="90"/>
    <col min="13569" max="13569" width="3.75" style="90" customWidth="1"/>
    <col min="13570" max="13570" width="12" style="90" customWidth="1"/>
    <col min="13571" max="13571" width="19.25" style="90" customWidth="1"/>
    <col min="13572" max="13572" width="10.25" style="90" customWidth="1"/>
    <col min="13573" max="13573" width="11.25" style="90" customWidth="1"/>
    <col min="13574" max="13574" width="13.25" style="90" customWidth="1"/>
    <col min="13575" max="13575" width="10.125" style="90" customWidth="1"/>
    <col min="13576" max="13576" width="10.5" style="90" customWidth="1"/>
    <col min="13577" max="13577" width="11.125" style="90" customWidth="1"/>
    <col min="13578" max="13578" width="13" style="90" customWidth="1"/>
    <col min="13579" max="13579" width="12.375" style="90" bestFit="1" customWidth="1"/>
    <col min="13580" max="13824" width="9" style="90"/>
    <col min="13825" max="13825" width="3.75" style="90" customWidth="1"/>
    <col min="13826" max="13826" width="12" style="90" customWidth="1"/>
    <col min="13827" max="13827" width="19.25" style="90" customWidth="1"/>
    <col min="13828" max="13828" width="10.25" style="90" customWidth="1"/>
    <col min="13829" max="13829" width="11.25" style="90" customWidth="1"/>
    <col min="13830" max="13830" width="13.25" style="90" customWidth="1"/>
    <col min="13831" max="13831" width="10.125" style="90" customWidth="1"/>
    <col min="13832" max="13832" width="10.5" style="90" customWidth="1"/>
    <col min="13833" max="13833" width="11.125" style="90" customWidth="1"/>
    <col min="13834" max="13834" width="13" style="90" customWidth="1"/>
    <col min="13835" max="13835" width="12.375" style="90" bestFit="1" customWidth="1"/>
    <col min="13836" max="14080" width="9" style="90"/>
    <col min="14081" max="14081" width="3.75" style="90" customWidth="1"/>
    <col min="14082" max="14082" width="12" style="90" customWidth="1"/>
    <col min="14083" max="14083" width="19.25" style="90" customWidth="1"/>
    <col min="14084" max="14084" width="10.25" style="90" customWidth="1"/>
    <col min="14085" max="14085" width="11.25" style="90" customWidth="1"/>
    <col min="14086" max="14086" width="13.25" style="90" customWidth="1"/>
    <col min="14087" max="14087" width="10.125" style="90" customWidth="1"/>
    <col min="14088" max="14088" width="10.5" style="90" customWidth="1"/>
    <col min="14089" max="14089" width="11.125" style="90" customWidth="1"/>
    <col min="14090" max="14090" width="13" style="90" customWidth="1"/>
    <col min="14091" max="14091" width="12.375" style="90" bestFit="1" customWidth="1"/>
    <col min="14092" max="14336" width="9" style="90"/>
    <col min="14337" max="14337" width="3.75" style="90" customWidth="1"/>
    <col min="14338" max="14338" width="12" style="90" customWidth="1"/>
    <col min="14339" max="14339" width="19.25" style="90" customWidth="1"/>
    <col min="14340" max="14340" width="10.25" style="90" customWidth="1"/>
    <col min="14341" max="14341" width="11.25" style="90" customWidth="1"/>
    <col min="14342" max="14342" width="13.25" style="90" customWidth="1"/>
    <col min="14343" max="14343" width="10.125" style="90" customWidth="1"/>
    <col min="14344" max="14344" width="10.5" style="90" customWidth="1"/>
    <col min="14345" max="14345" width="11.125" style="90" customWidth="1"/>
    <col min="14346" max="14346" width="13" style="90" customWidth="1"/>
    <col min="14347" max="14347" width="12.375" style="90" bestFit="1" customWidth="1"/>
    <col min="14348" max="14592" width="9" style="90"/>
    <col min="14593" max="14593" width="3.75" style="90" customWidth="1"/>
    <col min="14594" max="14594" width="12" style="90" customWidth="1"/>
    <col min="14595" max="14595" width="19.25" style="90" customWidth="1"/>
    <col min="14596" max="14596" width="10.25" style="90" customWidth="1"/>
    <col min="14597" max="14597" width="11.25" style="90" customWidth="1"/>
    <col min="14598" max="14598" width="13.25" style="90" customWidth="1"/>
    <col min="14599" max="14599" width="10.125" style="90" customWidth="1"/>
    <col min="14600" max="14600" width="10.5" style="90" customWidth="1"/>
    <col min="14601" max="14601" width="11.125" style="90" customWidth="1"/>
    <col min="14602" max="14602" width="13" style="90" customWidth="1"/>
    <col min="14603" max="14603" width="12.375" style="90" bestFit="1" customWidth="1"/>
    <col min="14604" max="14848" width="9" style="90"/>
    <col min="14849" max="14849" width="3.75" style="90" customWidth="1"/>
    <col min="14850" max="14850" width="12" style="90" customWidth="1"/>
    <col min="14851" max="14851" width="19.25" style="90" customWidth="1"/>
    <col min="14852" max="14852" width="10.25" style="90" customWidth="1"/>
    <col min="14853" max="14853" width="11.25" style="90" customWidth="1"/>
    <col min="14854" max="14854" width="13.25" style="90" customWidth="1"/>
    <col min="14855" max="14855" width="10.125" style="90" customWidth="1"/>
    <col min="14856" max="14856" width="10.5" style="90" customWidth="1"/>
    <col min="14857" max="14857" width="11.125" style="90" customWidth="1"/>
    <col min="14858" max="14858" width="13" style="90" customWidth="1"/>
    <col min="14859" max="14859" width="12.375" style="90" bestFit="1" customWidth="1"/>
    <col min="14860" max="15104" width="9" style="90"/>
    <col min="15105" max="15105" width="3.75" style="90" customWidth="1"/>
    <col min="15106" max="15106" width="12" style="90" customWidth="1"/>
    <col min="15107" max="15107" width="19.25" style="90" customWidth="1"/>
    <col min="15108" max="15108" width="10.25" style="90" customWidth="1"/>
    <col min="15109" max="15109" width="11.25" style="90" customWidth="1"/>
    <col min="15110" max="15110" width="13.25" style="90" customWidth="1"/>
    <col min="15111" max="15111" width="10.125" style="90" customWidth="1"/>
    <col min="15112" max="15112" width="10.5" style="90" customWidth="1"/>
    <col min="15113" max="15113" width="11.125" style="90" customWidth="1"/>
    <col min="15114" max="15114" width="13" style="90" customWidth="1"/>
    <col min="15115" max="15115" width="12.375" style="90" bestFit="1" customWidth="1"/>
    <col min="15116" max="15360" width="9" style="90"/>
    <col min="15361" max="15361" width="3.75" style="90" customWidth="1"/>
    <col min="15362" max="15362" width="12" style="90" customWidth="1"/>
    <col min="15363" max="15363" width="19.25" style="90" customWidth="1"/>
    <col min="15364" max="15364" width="10.25" style="90" customWidth="1"/>
    <col min="15365" max="15365" width="11.25" style="90" customWidth="1"/>
    <col min="15366" max="15366" width="13.25" style="90" customWidth="1"/>
    <col min="15367" max="15367" width="10.125" style="90" customWidth="1"/>
    <col min="15368" max="15368" width="10.5" style="90" customWidth="1"/>
    <col min="15369" max="15369" width="11.125" style="90" customWidth="1"/>
    <col min="15370" max="15370" width="13" style="90" customWidth="1"/>
    <col min="15371" max="15371" width="12.375" style="90" bestFit="1" customWidth="1"/>
    <col min="15372" max="15616" width="9" style="90"/>
    <col min="15617" max="15617" width="3.75" style="90" customWidth="1"/>
    <col min="15618" max="15618" width="12" style="90" customWidth="1"/>
    <col min="15619" max="15619" width="19.25" style="90" customWidth="1"/>
    <col min="15620" max="15620" width="10.25" style="90" customWidth="1"/>
    <col min="15621" max="15621" width="11.25" style="90" customWidth="1"/>
    <col min="15622" max="15622" width="13.25" style="90" customWidth="1"/>
    <col min="15623" max="15623" width="10.125" style="90" customWidth="1"/>
    <col min="15624" max="15624" width="10.5" style="90" customWidth="1"/>
    <col min="15625" max="15625" width="11.125" style="90" customWidth="1"/>
    <col min="15626" max="15626" width="13" style="90" customWidth="1"/>
    <col min="15627" max="15627" width="12.375" style="90" bestFit="1" customWidth="1"/>
    <col min="15628" max="15872" width="9" style="90"/>
    <col min="15873" max="15873" width="3.75" style="90" customWidth="1"/>
    <col min="15874" max="15874" width="12" style="90" customWidth="1"/>
    <col min="15875" max="15875" width="19.25" style="90" customWidth="1"/>
    <col min="15876" max="15876" width="10.25" style="90" customWidth="1"/>
    <col min="15877" max="15877" width="11.25" style="90" customWidth="1"/>
    <col min="15878" max="15878" width="13.25" style="90" customWidth="1"/>
    <col min="15879" max="15879" width="10.125" style="90" customWidth="1"/>
    <col min="15880" max="15880" width="10.5" style="90" customWidth="1"/>
    <col min="15881" max="15881" width="11.125" style="90" customWidth="1"/>
    <col min="15882" max="15882" width="13" style="90" customWidth="1"/>
    <col min="15883" max="15883" width="12.375" style="90" bestFit="1" customWidth="1"/>
    <col min="15884" max="16128" width="9" style="90"/>
    <col min="16129" max="16129" width="3.75" style="90" customWidth="1"/>
    <col min="16130" max="16130" width="12" style="90" customWidth="1"/>
    <col min="16131" max="16131" width="19.25" style="90" customWidth="1"/>
    <col min="16132" max="16132" width="10.25" style="90" customWidth="1"/>
    <col min="16133" max="16133" width="11.25" style="90" customWidth="1"/>
    <col min="16134" max="16134" width="13.25" style="90" customWidth="1"/>
    <col min="16135" max="16135" width="10.125" style="90" customWidth="1"/>
    <col min="16136" max="16136" width="10.5" style="90" customWidth="1"/>
    <col min="16137" max="16137" width="11.125" style="90" customWidth="1"/>
    <col min="16138" max="16138" width="13" style="90" customWidth="1"/>
    <col min="16139" max="16139" width="12.375" style="90" bestFit="1" customWidth="1"/>
    <col min="16140" max="16384" width="9" style="90"/>
  </cols>
  <sheetData>
    <row r="1" spans="1:11" ht="20.25">
      <c r="A1" s="157" t="s">
        <v>149</v>
      </c>
      <c r="B1" s="157"/>
      <c r="C1" s="157"/>
      <c r="D1" s="157"/>
      <c r="E1" s="157"/>
      <c r="F1" s="157"/>
      <c r="G1" s="157"/>
      <c r="H1" s="157"/>
      <c r="I1" s="157"/>
      <c r="J1" s="157"/>
    </row>
    <row r="2" spans="1:11" s="91" customFormat="1" ht="16.5" customHeight="1">
      <c r="A2" s="158" t="s">
        <v>150</v>
      </c>
      <c r="B2" s="158"/>
      <c r="C2" s="158"/>
      <c r="D2" s="158"/>
      <c r="E2" s="158"/>
      <c r="F2" s="158"/>
      <c r="G2" s="158"/>
      <c r="H2" s="158"/>
      <c r="I2" s="158"/>
      <c r="J2" s="158"/>
    </row>
    <row r="3" spans="1:11" ht="20.25">
      <c r="A3" s="92"/>
      <c r="B3" s="92"/>
      <c r="C3" s="92"/>
      <c r="D3" s="92"/>
      <c r="E3" s="92"/>
      <c r="F3" s="92"/>
      <c r="G3" s="92"/>
      <c r="H3" s="92"/>
      <c r="I3" s="92"/>
      <c r="J3" s="92"/>
    </row>
    <row r="4" spans="1:11" s="94" customFormat="1" ht="25.5">
      <c r="A4" s="93" t="s">
        <v>66</v>
      </c>
      <c r="B4" s="93" t="s">
        <v>151</v>
      </c>
      <c r="C4" s="93" t="s">
        <v>68</v>
      </c>
      <c r="D4" s="93" t="s">
        <v>69</v>
      </c>
      <c r="E4" s="93" t="s">
        <v>152</v>
      </c>
      <c r="F4" s="93" t="s">
        <v>70</v>
      </c>
      <c r="G4" s="93" t="s">
        <v>71</v>
      </c>
      <c r="H4" s="93" t="s">
        <v>153</v>
      </c>
      <c r="I4" s="93" t="s">
        <v>154</v>
      </c>
      <c r="J4" s="93" t="s">
        <v>155</v>
      </c>
      <c r="K4" s="93" t="s">
        <v>72</v>
      </c>
    </row>
    <row r="5" spans="1:11" s="94" customFormat="1" ht="15">
      <c r="A5" s="74">
        <v>14</v>
      </c>
      <c r="B5" s="73">
        <v>21002984</v>
      </c>
      <c r="C5" s="95" t="s">
        <v>81</v>
      </c>
      <c r="D5" s="96" t="s">
        <v>82</v>
      </c>
      <c r="E5" s="73" t="s">
        <v>156</v>
      </c>
      <c r="F5" s="97" t="s">
        <v>83</v>
      </c>
      <c r="G5" s="95" t="s">
        <v>84</v>
      </c>
      <c r="H5" s="98">
        <v>0</v>
      </c>
      <c r="I5" s="98">
        <v>11</v>
      </c>
      <c r="J5" s="73">
        <v>11</v>
      </c>
      <c r="K5" s="73">
        <v>26</v>
      </c>
    </row>
    <row r="6" spans="1:11" s="94" customFormat="1" ht="15">
      <c r="A6" s="74">
        <v>4</v>
      </c>
      <c r="B6" s="73">
        <v>21000431</v>
      </c>
      <c r="C6" s="95" t="s">
        <v>91</v>
      </c>
      <c r="D6" s="96" t="s">
        <v>92</v>
      </c>
      <c r="E6" s="73" t="s">
        <v>157</v>
      </c>
      <c r="F6" s="97" t="s">
        <v>93</v>
      </c>
      <c r="G6" s="95" t="s">
        <v>84</v>
      </c>
      <c r="H6" s="98">
        <v>0</v>
      </c>
      <c r="I6" s="98">
        <v>13</v>
      </c>
      <c r="J6" s="73">
        <v>13</v>
      </c>
      <c r="K6" s="73">
        <v>27</v>
      </c>
    </row>
    <row r="7" spans="1:11" s="94" customFormat="1" ht="15">
      <c r="A7" s="74">
        <v>15</v>
      </c>
      <c r="B7" s="73">
        <v>21003942</v>
      </c>
      <c r="C7" s="95" t="s">
        <v>95</v>
      </c>
      <c r="D7" s="96" t="s">
        <v>96</v>
      </c>
      <c r="E7" s="73" t="s">
        <v>156</v>
      </c>
      <c r="F7" s="97" t="s">
        <v>97</v>
      </c>
      <c r="G7" s="95" t="s">
        <v>84</v>
      </c>
      <c r="H7" s="98">
        <v>0</v>
      </c>
      <c r="I7" s="98">
        <v>33</v>
      </c>
      <c r="J7" s="73">
        <v>33</v>
      </c>
      <c r="K7" s="73">
        <v>100</v>
      </c>
    </row>
    <row r="8" spans="1:11" s="94" customFormat="1" ht="15">
      <c r="A8" s="74">
        <v>1</v>
      </c>
      <c r="B8" s="73">
        <v>21000153</v>
      </c>
      <c r="C8" s="95" t="s">
        <v>99</v>
      </c>
      <c r="D8" s="96" t="s">
        <v>100</v>
      </c>
      <c r="E8" s="73" t="s">
        <v>157</v>
      </c>
      <c r="F8" s="97" t="s">
        <v>101</v>
      </c>
      <c r="G8" s="95" t="s">
        <v>84</v>
      </c>
      <c r="H8" s="98">
        <v>0</v>
      </c>
      <c r="I8" s="98">
        <v>1</v>
      </c>
      <c r="J8" s="73">
        <v>1</v>
      </c>
      <c r="K8" s="73">
        <v>1</v>
      </c>
    </row>
    <row r="9" spans="1:11" s="94" customFormat="1" ht="15">
      <c r="A9" s="74">
        <v>11</v>
      </c>
      <c r="B9" s="73">
        <v>21002723</v>
      </c>
      <c r="C9" s="95" t="s">
        <v>103</v>
      </c>
      <c r="D9" s="96" t="s">
        <v>104</v>
      </c>
      <c r="E9" s="73" t="s">
        <v>157</v>
      </c>
      <c r="F9" s="97" t="s">
        <v>105</v>
      </c>
      <c r="G9" s="95" t="s">
        <v>84</v>
      </c>
      <c r="H9" s="98">
        <v>2</v>
      </c>
      <c r="I9" s="98">
        <v>4</v>
      </c>
      <c r="J9" s="73">
        <v>6</v>
      </c>
      <c r="K9" s="73">
        <v>13</v>
      </c>
    </row>
    <row r="10" spans="1:11" s="94" customFormat="1" ht="15">
      <c r="A10" s="74">
        <v>3</v>
      </c>
      <c r="B10" s="73">
        <v>21000174</v>
      </c>
      <c r="C10" s="95" t="s">
        <v>107</v>
      </c>
      <c r="D10" s="96" t="s">
        <v>108</v>
      </c>
      <c r="E10" s="73" t="s">
        <v>157</v>
      </c>
      <c r="F10" s="97" t="s">
        <v>109</v>
      </c>
      <c r="G10" s="95" t="s">
        <v>84</v>
      </c>
      <c r="H10" s="98">
        <v>0</v>
      </c>
      <c r="I10" s="98">
        <v>18</v>
      </c>
      <c r="J10" s="73">
        <v>18</v>
      </c>
      <c r="K10" s="73">
        <v>40</v>
      </c>
    </row>
    <row r="11" spans="1:11" s="94" customFormat="1" ht="15">
      <c r="A11" s="74">
        <v>8</v>
      </c>
      <c r="B11" s="73">
        <v>21000580</v>
      </c>
      <c r="C11" s="95" t="s">
        <v>111</v>
      </c>
      <c r="D11" s="96" t="s">
        <v>112</v>
      </c>
      <c r="E11" s="73" t="s">
        <v>157</v>
      </c>
      <c r="F11" s="97" t="s">
        <v>113</v>
      </c>
      <c r="G11" s="95" t="s">
        <v>84</v>
      </c>
      <c r="H11" s="98">
        <v>1</v>
      </c>
      <c r="I11" s="98">
        <v>9</v>
      </c>
      <c r="J11" s="73">
        <v>10</v>
      </c>
      <c r="K11" s="73">
        <v>22</v>
      </c>
    </row>
    <row r="12" spans="1:11" s="94" customFormat="1" ht="15">
      <c r="A12" s="74">
        <v>12</v>
      </c>
      <c r="B12" s="73">
        <v>21002838</v>
      </c>
      <c r="C12" s="95" t="s">
        <v>119</v>
      </c>
      <c r="D12" s="96" t="s">
        <v>116</v>
      </c>
      <c r="E12" s="73" t="s">
        <v>156</v>
      </c>
      <c r="F12" s="97" t="s">
        <v>120</v>
      </c>
      <c r="G12" s="95" t="s">
        <v>84</v>
      </c>
      <c r="H12" s="98">
        <v>0</v>
      </c>
      <c r="I12" s="98">
        <v>4</v>
      </c>
      <c r="J12" s="73">
        <v>4</v>
      </c>
      <c r="K12" s="73">
        <v>9</v>
      </c>
    </row>
    <row r="13" spans="1:11" s="94" customFormat="1" ht="15">
      <c r="A13" s="74">
        <v>2</v>
      </c>
      <c r="B13" s="73">
        <v>21000158</v>
      </c>
      <c r="C13" s="95" t="s">
        <v>122</v>
      </c>
      <c r="D13" s="96" t="s">
        <v>123</v>
      </c>
      <c r="E13" s="73" t="s">
        <v>157</v>
      </c>
      <c r="F13" s="97" t="s">
        <v>124</v>
      </c>
      <c r="G13" s="95" t="s">
        <v>84</v>
      </c>
      <c r="H13" s="98">
        <v>0</v>
      </c>
      <c r="I13" s="98">
        <v>2</v>
      </c>
      <c r="J13" s="73">
        <v>2</v>
      </c>
      <c r="K13" s="73">
        <v>3</v>
      </c>
    </row>
    <row r="14" spans="1:11" s="94" customFormat="1" ht="15">
      <c r="A14" s="74">
        <v>5</v>
      </c>
      <c r="B14" s="73">
        <v>21000456</v>
      </c>
      <c r="C14" s="95" t="s">
        <v>126</v>
      </c>
      <c r="D14" s="96" t="s">
        <v>127</v>
      </c>
      <c r="E14" s="73" t="s">
        <v>156</v>
      </c>
      <c r="F14" s="97" t="s">
        <v>128</v>
      </c>
      <c r="G14" s="95" t="s">
        <v>84</v>
      </c>
      <c r="H14" s="98">
        <v>1</v>
      </c>
      <c r="I14" s="98">
        <v>18</v>
      </c>
      <c r="J14" s="73">
        <v>19</v>
      </c>
      <c r="K14" s="73">
        <v>68</v>
      </c>
    </row>
    <row r="15" spans="1:11" s="94" customFormat="1" ht="15">
      <c r="A15" s="74">
        <v>7</v>
      </c>
      <c r="B15" s="73">
        <v>21000565</v>
      </c>
      <c r="C15" s="95" t="s">
        <v>130</v>
      </c>
      <c r="D15" s="96" t="s">
        <v>131</v>
      </c>
      <c r="E15" s="73" t="s">
        <v>157</v>
      </c>
      <c r="F15" s="97" t="s">
        <v>132</v>
      </c>
      <c r="G15" s="95" t="s">
        <v>84</v>
      </c>
      <c r="H15" s="98">
        <v>0</v>
      </c>
      <c r="I15" s="98">
        <v>36</v>
      </c>
      <c r="J15" s="73">
        <v>36</v>
      </c>
      <c r="K15" s="73">
        <v>91</v>
      </c>
    </row>
    <row r="16" spans="1:11" s="94" customFormat="1" ht="15">
      <c r="A16" s="74">
        <v>13</v>
      </c>
      <c r="B16" s="73">
        <v>21002970</v>
      </c>
      <c r="C16" s="95" t="s">
        <v>134</v>
      </c>
      <c r="D16" s="96" t="s">
        <v>135</v>
      </c>
      <c r="E16" s="73" t="s">
        <v>156</v>
      </c>
      <c r="F16" s="97" t="s">
        <v>136</v>
      </c>
      <c r="G16" s="95" t="s">
        <v>84</v>
      </c>
      <c r="H16" s="98">
        <v>3</v>
      </c>
      <c r="I16" s="98">
        <v>4</v>
      </c>
      <c r="J16" s="73">
        <v>7</v>
      </c>
      <c r="K16" s="73">
        <v>18</v>
      </c>
    </row>
    <row r="17" spans="1:11" s="94" customFormat="1" ht="15">
      <c r="A17" s="74">
        <v>9</v>
      </c>
      <c r="B17" s="73">
        <v>21001861</v>
      </c>
      <c r="C17" s="95" t="s">
        <v>138</v>
      </c>
      <c r="D17" s="96" t="s">
        <v>139</v>
      </c>
      <c r="E17" s="73" t="s">
        <v>156</v>
      </c>
      <c r="F17" s="97" t="s">
        <v>140</v>
      </c>
      <c r="G17" s="95" t="s">
        <v>84</v>
      </c>
      <c r="H17" s="98">
        <v>0</v>
      </c>
      <c r="I17" s="98">
        <v>3</v>
      </c>
      <c r="J17" s="73">
        <v>3</v>
      </c>
      <c r="K17" s="73">
        <v>5</v>
      </c>
    </row>
    <row r="18" spans="1:11" s="94" customFormat="1" ht="15">
      <c r="A18" s="74">
        <v>6</v>
      </c>
      <c r="B18" s="73">
        <v>21000457</v>
      </c>
      <c r="C18" s="95" t="s">
        <v>142</v>
      </c>
      <c r="D18" s="96" t="s">
        <v>143</v>
      </c>
      <c r="E18" s="73" t="s">
        <v>156</v>
      </c>
      <c r="F18" s="97" t="s">
        <v>144</v>
      </c>
      <c r="G18" s="95" t="s">
        <v>84</v>
      </c>
      <c r="H18" s="98">
        <v>2</v>
      </c>
      <c r="I18" s="98">
        <v>14</v>
      </c>
      <c r="J18" s="73">
        <v>16</v>
      </c>
      <c r="K18" s="73">
        <v>42</v>
      </c>
    </row>
    <row r="19" spans="1:11" s="94" customFormat="1" ht="15">
      <c r="A19" s="74">
        <v>10</v>
      </c>
      <c r="B19" s="73">
        <v>21001881</v>
      </c>
      <c r="C19" s="95" t="s">
        <v>146</v>
      </c>
      <c r="D19" s="96" t="s">
        <v>147</v>
      </c>
      <c r="E19" s="73" t="s">
        <v>156</v>
      </c>
      <c r="F19" s="97" t="s">
        <v>148</v>
      </c>
      <c r="G19" s="95" t="s">
        <v>84</v>
      </c>
      <c r="H19" s="98">
        <v>1</v>
      </c>
      <c r="I19" s="98">
        <v>4</v>
      </c>
      <c r="J19" s="73">
        <v>5</v>
      </c>
      <c r="K19" s="73">
        <v>11</v>
      </c>
    </row>
    <row r="20" spans="1:11">
      <c r="A20" s="99"/>
      <c r="B20" s="100"/>
      <c r="C20" s="100"/>
      <c r="D20" s="100"/>
      <c r="E20" s="100"/>
      <c r="F20" s="100"/>
      <c r="G20" s="100"/>
      <c r="H20" s="100"/>
      <c r="I20" s="100"/>
      <c r="J20" s="101"/>
    </row>
    <row r="21" spans="1:11">
      <c r="A21" s="99"/>
      <c r="B21" s="159"/>
      <c r="C21" s="159"/>
      <c r="D21" s="102"/>
      <c r="E21" s="103"/>
      <c r="F21" s="103"/>
      <c r="G21" s="103"/>
      <c r="H21" s="160" t="s">
        <v>158</v>
      </c>
      <c r="I21" s="160"/>
      <c r="J21" s="160"/>
    </row>
    <row r="22" spans="1:11">
      <c r="A22" s="99"/>
      <c r="B22" s="159"/>
      <c r="C22" s="159"/>
      <c r="D22" s="102"/>
      <c r="E22" s="104"/>
      <c r="F22" s="104"/>
      <c r="G22" s="104"/>
      <c r="H22" s="161" t="s">
        <v>159</v>
      </c>
      <c r="I22" s="161"/>
      <c r="J22" s="161"/>
    </row>
    <row r="23" spans="1:11">
      <c r="A23" s="99"/>
      <c r="B23" s="102"/>
      <c r="C23" s="102"/>
      <c r="D23" s="102"/>
      <c r="E23" s="102"/>
      <c r="F23" s="102"/>
      <c r="G23" s="102"/>
      <c r="H23" s="102"/>
      <c r="I23" s="102"/>
      <c r="J23" s="102"/>
    </row>
    <row r="24" spans="1:11">
      <c r="A24" s="99"/>
      <c r="B24" s="102"/>
      <c r="C24" s="102"/>
      <c r="D24" s="102"/>
      <c r="E24" s="102"/>
      <c r="F24" s="102"/>
      <c r="G24" s="102"/>
      <c r="H24" s="102"/>
      <c r="I24" s="102"/>
      <c r="J24" s="102"/>
    </row>
    <row r="25" spans="1:11">
      <c r="A25" s="99"/>
      <c r="B25" s="154"/>
      <c r="C25" s="154"/>
      <c r="D25" s="105"/>
      <c r="E25" s="106"/>
      <c r="F25" s="106"/>
      <c r="G25" s="106"/>
      <c r="H25" s="106"/>
      <c r="I25" s="106"/>
      <c r="J25" s="106"/>
    </row>
    <row r="26" spans="1:11">
      <c r="A26" s="99"/>
      <c r="B26" s="100"/>
      <c r="C26" s="100"/>
      <c r="D26" s="100"/>
      <c r="E26" s="100"/>
      <c r="F26" s="100"/>
      <c r="G26" s="100"/>
      <c r="H26" s="155" t="s">
        <v>160</v>
      </c>
      <c r="I26" s="155"/>
      <c r="J26" s="155"/>
    </row>
    <row r="27" spans="1:11">
      <c r="A27" s="99"/>
      <c r="B27" s="100"/>
      <c r="C27" s="100"/>
      <c r="D27" s="100"/>
      <c r="E27" s="100"/>
      <c r="F27" s="100"/>
      <c r="G27" s="100"/>
      <c r="H27" s="100"/>
      <c r="I27" s="100"/>
      <c r="J27" s="100"/>
    </row>
    <row r="28" spans="1:11">
      <c r="A28" s="99"/>
      <c r="B28" s="100"/>
      <c r="C28" s="100"/>
      <c r="D28" s="100"/>
      <c r="E28" s="100"/>
      <c r="F28" s="100"/>
      <c r="G28" s="100"/>
      <c r="H28" s="100"/>
      <c r="I28" s="100"/>
      <c r="J28" s="100"/>
    </row>
    <row r="29" spans="1:11">
      <c r="A29" s="99"/>
      <c r="B29" s="156"/>
      <c r="C29" s="156"/>
      <c r="D29" s="107"/>
      <c r="E29" s="107"/>
      <c r="F29" s="107"/>
      <c r="G29" s="107"/>
      <c r="H29" s="107"/>
      <c r="I29" s="107"/>
      <c r="J29" s="101"/>
    </row>
    <row r="30" spans="1:11">
      <c r="A30" s="99"/>
      <c r="B30" s="101"/>
      <c r="C30" s="101"/>
      <c r="D30" s="101"/>
      <c r="E30" s="101"/>
      <c r="F30" s="101"/>
      <c r="G30" s="101"/>
      <c r="H30" s="101"/>
      <c r="I30" s="101"/>
      <c r="J30" s="101"/>
    </row>
    <row r="31" spans="1:11">
      <c r="A31" s="108"/>
      <c r="B31" s="109"/>
      <c r="C31" s="109"/>
      <c r="D31" s="109"/>
      <c r="E31" s="109"/>
      <c r="F31" s="109"/>
      <c r="G31" s="109"/>
      <c r="H31" s="109"/>
      <c r="I31" s="109"/>
    </row>
  </sheetData>
  <mergeCells count="9">
    <mergeCell ref="B25:C25"/>
    <mergeCell ref="H26:J26"/>
    <mergeCell ref="B29:C29"/>
    <mergeCell ref="A1:J1"/>
    <mergeCell ref="A2:J2"/>
    <mergeCell ref="B21:C21"/>
    <mergeCell ref="H21:J21"/>
    <mergeCell ref="B22:C22"/>
    <mergeCell ref="H22:J2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21T4-QNH1</vt:lpstr>
      <vt:lpstr>BB họp</vt:lpstr>
      <vt:lpstr>phong trào</vt:lpstr>
      <vt:lpstr>vắng</vt:lpstr>
      <vt:lpstr>'21T4-QNH1'!Print_Area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2024-08-06T00:14:23Z</dcterms:modified>
</cp:coreProperties>
</file>