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1T4\gv-gui\"/>
    </mc:Choice>
  </mc:AlternateContent>
  <bookViews>
    <workbookView xWindow="0" yWindow="0" windowWidth="19200" windowHeight="10890" activeTab="1"/>
  </bookViews>
  <sheets>
    <sheet name="Sheet1 (2)" sheetId="4" r:id="rId1"/>
    <sheet name="Sheet1" sheetId="1" r:id="rId2"/>
    <sheet name="Sheet2" sheetId="2" r:id="rId3"/>
    <sheet name="Sheet3" sheetId="3" r:id="rId4"/>
  </sheets>
  <calcPr calcId="162913"/>
</workbook>
</file>

<file path=xl/calcChain.xml><?xml version="1.0" encoding="utf-8"?>
<calcChain xmlns="http://schemas.openxmlformats.org/spreadsheetml/2006/main">
  <c r="G22" i="4" l="1"/>
  <c r="G23" i="4"/>
  <c r="G24" i="4"/>
  <c r="G25" i="4"/>
  <c r="E46" i="4" s="1"/>
  <c r="F46" i="4" s="1"/>
  <c r="G26" i="4"/>
  <c r="G27" i="4"/>
  <c r="G28" i="4"/>
  <c r="G29" i="4"/>
  <c r="G38" i="4"/>
  <c r="G37" i="4"/>
  <c r="G36" i="4"/>
  <c r="G35" i="4"/>
  <c r="G34" i="4"/>
  <c r="G33" i="4"/>
  <c r="G32" i="4"/>
  <c r="G31" i="4"/>
  <c r="E44" i="4" s="1"/>
  <c r="F44" i="4" s="1"/>
  <c r="G30" i="4"/>
  <c r="G21" i="4"/>
  <c r="G30" i="1"/>
  <c r="E45" i="4" l="1"/>
  <c r="F45" i="4" s="1"/>
  <c r="E47" i="4"/>
  <c r="F47" i="4" s="1"/>
  <c r="E42" i="4"/>
  <c r="F42" i="4" s="1"/>
  <c r="E43" i="4"/>
  <c r="F43" i="4" s="1"/>
  <c r="G22" i="1" l="1"/>
  <c r="G23" i="1"/>
  <c r="G24" i="1"/>
  <c r="G25" i="1"/>
  <c r="G26" i="1"/>
  <c r="G27" i="1"/>
  <c r="G28" i="1"/>
  <c r="G29" i="1"/>
  <c r="G21" i="1"/>
  <c r="E39" i="1" s="1"/>
  <c r="F39" i="1" s="1"/>
  <c r="E38" i="1" l="1"/>
  <c r="F38" i="1" s="1"/>
  <c r="E34" i="1"/>
  <c r="F34" i="1" s="1"/>
  <c r="E36" i="1"/>
  <c r="F36" i="1" s="1"/>
  <c r="E35" i="1"/>
  <c r="F35" i="1" s="1"/>
  <c r="E37" i="1"/>
  <c r="F37" i="1" s="1"/>
</calcChain>
</file>

<file path=xl/sharedStrings.xml><?xml version="1.0" encoding="utf-8"?>
<sst xmlns="http://schemas.openxmlformats.org/spreadsheetml/2006/main" count="215" uniqueCount="155">
  <si>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</si>
  <si>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</si>
  <si>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</si>
  <si>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</si>
  <si>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</si>
  <si>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</si>
  <si>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</si>
  <si>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</si>
  <si>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</si>
  <si>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</si>
  <si>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</si>
  <si>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</si>
  <si>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</si>
  <si>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</si>
  <si>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</si>
  <si>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</si>
  <si>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</si>
  <si>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</si>
  <si>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</si>
  <si>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</si>
  <si>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</si>
  <si>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</si>
  <si>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</si>
  <si>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</si>
  <si>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</si>
  <si>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</si>
  <si>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</si>
  <si>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</si>
  <si>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</si>
  <si>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</si>
  <si>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THƯ KÝ</t>
  </si>
  <si>
    <t>CHỦ TỌA</t>
  </si>
  <si>
    <t>Ý KIẾN CỦA LÃNH ĐẠO KHOA</t>
  </si>
  <si>
    <t>………………………………………………………………..……………………………………………………….......…………
……………………………………………………..…………………………………………………………………...........…………
………………………………………………………….......…………………………………………………………….......………
………………………………...………………………………………………...…………………………………………...............
………………….................................................................................................................................................................................</t>
  </si>
  <si>
    <t>TRƯỞNG KHOA</t>
  </si>
  <si>
    <t>01</t>
  </si>
  <si>
    <t>02</t>
  </si>
  <si>
    <t>03</t>
  </si>
  <si>
    <t>04</t>
  </si>
  <si>
    <t>Không xếp loại</t>
  </si>
  <si>
    <t>KHOA DU LỊCH - KHÁCH SẠN</t>
  </si>
  <si>
    <t>NĂM HỌC: 2023-2024</t>
  </si>
  <si>
    <t>Hồ Gia bảo</t>
  </si>
  <si>
    <t>LỚP: 21T4- QLH</t>
  </si>
  <si>
    <t>HỌC KỲ II</t>
  </si>
  <si>
    <r>
      <rPr>
        <b/>
        <sz val="13"/>
        <color theme="1"/>
        <rFont val="Times New Roman"/>
        <family val="1"/>
      </rPr>
      <t xml:space="preserve">Thời gian họp: </t>
    </r>
    <r>
      <rPr>
        <sz val="13"/>
        <color theme="1"/>
        <rFont val="Times New Roman"/>
        <family val="1"/>
      </rPr>
      <t>18 giờ 00  phút ngày 08/8/2024</t>
    </r>
  </si>
  <si>
    <t>Địa điểm: Họp Online</t>
  </si>
  <si>
    <t>Chủ tọa: Ông (Bà)Nguyễn Thị Hải Hà; Chức vụ: Cố vấn học tập.</t>
  </si>
  <si>
    <t>Thư ký:Nguyễn Thị Tuyết Mai; Chức vụ: Lớp trưởng</t>
  </si>
  <si>
    <t xml:space="preserve">Thành phần tham dự: Tập thể lớp </t>
  </si>
  <si>
    <t>Hiện diện: 06/10SV.</t>
  </si>
  <si>
    <t>Vắng: 04, lý do: ……</t>
  </si>
  <si>
    <t>21003000</t>
  </si>
  <si>
    <t>Nguyễn Vũ Thiên</t>
  </si>
  <si>
    <t>Châu</t>
  </si>
  <si>
    <t>21002588</t>
  </si>
  <si>
    <t>Nguyễn Gia</t>
  </si>
  <si>
    <t>Huy</t>
  </si>
  <si>
    <t>21001913</t>
  </si>
  <si>
    <t>Nguyễn Phú Duy</t>
  </si>
  <si>
    <t>Khang</t>
  </si>
  <si>
    <t>21000123</t>
  </si>
  <si>
    <t>Nguyễn Thị Tuyết</t>
  </si>
  <si>
    <t>Mai</t>
  </si>
  <si>
    <t>21002404</t>
  </si>
  <si>
    <t>Nguyễn Khôi</t>
  </si>
  <si>
    <t>Nguyên</t>
  </si>
  <si>
    <t>21000446</t>
  </si>
  <si>
    <t>Kha Tú</t>
  </si>
  <si>
    <t>Như</t>
  </si>
  <si>
    <t>21002684</t>
  </si>
  <si>
    <t>Lê Thị Kim</t>
  </si>
  <si>
    <t>Sen</t>
  </si>
  <si>
    <t>21000499</t>
  </si>
  <si>
    <t>Võ Thành</t>
  </si>
  <si>
    <t>Tài</t>
  </si>
  <si>
    <t>21003382</t>
  </si>
  <si>
    <t>Nguyễn Thế</t>
  </si>
  <si>
    <t>Thuận</t>
  </si>
  <si>
    <t>21000177</t>
  </si>
  <si>
    <t>Trần Đình</t>
  </si>
  <si>
    <t>Trọng</t>
  </si>
  <si>
    <t>05</t>
  </si>
  <si>
    <t>06</t>
  </si>
  <si>
    <t>07</t>
  </si>
  <si>
    <t>08</t>
  </si>
  <si>
    <t>09</t>
  </si>
  <si>
    <t>10</t>
  </si>
  <si>
    <t xml:space="preserve">          Thư ký thông qua toàn văn biên bản cuộc họp, các thành viên dự họp nhất trí, không có ý kiến gì thêm.
          Cuộc họp kết thúc lúc 18 giờ 30 phút cùng ngày./.</t>
  </si>
  <si>
    <t>Nguyễn Thị Hải Hà</t>
  </si>
  <si>
    <t>Nguyễn Thị Tuyết Mai</t>
  </si>
  <si>
    <t>Thành phố Hồ Chí Minh, ngày 10 tháng 8 năm 2024</t>
  </si>
  <si>
    <t>LỚP: 21T4- QDL1</t>
  </si>
  <si>
    <t>Hiện diện: 10/18SV.</t>
  </si>
  <si>
    <t>Vắng: 08, lý do: ……</t>
  </si>
  <si>
    <t>11</t>
  </si>
  <si>
    <t>12</t>
  </si>
  <si>
    <t>13</t>
  </si>
  <si>
    <t>14</t>
  </si>
  <si>
    <t>15</t>
  </si>
  <si>
    <t>16</t>
  </si>
  <si>
    <t>17</t>
  </si>
  <si>
    <t>18</t>
  </si>
  <si>
    <t>21002978</t>
  </si>
  <si>
    <t>Trần Thế</t>
  </si>
  <si>
    <t>Anh</t>
  </si>
  <si>
    <t>21003375</t>
  </si>
  <si>
    <t>Trương Nguyễn Gia</t>
  </si>
  <si>
    <t>Bảo</t>
  </si>
  <si>
    <t>21003485</t>
  </si>
  <si>
    <t>Mai Thanh Bảo</t>
  </si>
  <si>
    <t>20004472</t>
  </si>
  <si>
    <t>Nguyễn Duy</t>
  </si>
  <si>
    <t>21000112</t>
  </si>
  <si>
    <t>Trần Nguyễn Thanh</t>
  </si>
  <si>
    <t>Khoa</t>
  </si>
  <si>
    <t>21002686</t>
  </si>
  <si>
    <t>Nguyễn Vũ Kim</t>
  </si>
  <si>
    <t>Lộc</t>
  </si>
  <si>
    <t>21003412</t>
  </si>
  <si>
    <t>Nguyễn Thị Thảo</t>
  </si>
  <si>
    <t>Ly</t>
  </si>
  <si>
    <t>21000128</t>
  </si>
  <si>
    <t>Đặng Tố</t>
  </si>
  <si>
    <t>Nga</t>
  </si>
  <si>
    <t>21000061</t>
  </si>
  <si>
    <t>Trần Nguyễn Yến</t>
  </si>
  <si>
    <t>Nhi</t>
  </si>
  <si>
    <t>21001956</t>
  </si>
  <si>
    <t>Phạm Vũ Hồng</t>
  </si>
  <si>
    <t>Nhung</t>
  </si>
  <si>
    <t>21000343</t>
  </si>
  <si>
    <t>Trần Quốc</t>
  </si>
  <si>
    <t>Thắng</t>
  </si>
  <si>
    <t>21000430</t>
  </si>
  <si>
    <t>Huỳnh Ngọc Đoan</t>
  </si>
  <si>
    <t>Thục</t>
  </si>
  <si>
    <t>21002859</t>
  </si>
  <si>
    <t>Phạm Hà Thu</t>
  </si>
  <si>
    <t>Trâm</t>
  </si>
  <si>
    <t>21004388</t>
  </si>
  <si>
    <t>Nguyễn Thị Thu</t>
  </si>
  <si>
    <t>Trang</t>
  </si>
  <si>
    <t>21000023</t>
  </si>
  <si>
    <t>Tô Minh</t>
  </si>
  <si>
    <t>Triết</t>
  </si>
  <si>
    <t>21002652</t>
  </si>
  <si>
    <t>Nguyễn Mai Thiên</t>
  </si>
  <si>
    <t>Vân</t>
  </si>
  <si>
    <t>21004046</t>
  </si>
  <si>
    <t>Nguyễn Trần Thảo</t>
  </si>
  <si>
    <t>Vi</t>
  </si>
  <si>
    <t>21002604</t>
  </si>
  <si>
    <t>Nguyễn Hải</t>
  </si>
  <si>
    <t>Yến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</si>
</sst>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color theme="0"/>
      <name val="Times New Roman"/>
      <family val="1"/>
    </font>
    <font>
      <b/>
      <sz val="11"/>
      <color theme="1"/>
      <name val="Times New Roman"/>
      <family val="1"/>
    </font>
    <font>
      <sz val="11"/>
      <color indexed="8"/>
      <name val="Times New Roman"/>
      <family val="1"/>
    </font>
    <font>
      <sz val="11"/>
      <name val="Times New Roman"/>
      <family val="1"/>
    </font>
    <font>
      <sz val="11"/>
      <color indexed="8"/>
      <name val="Calibri"/>
      <family val="2"/>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1" fillId="0" borderId="0"/>
  </cellStyleXfs>
  <cellXfs count="59">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7" fillId="0" borderId="0" xfId="0" applyFont="1" applyAlignment="1">
      <alignment vertical="center"/>
    </xf>
    <xf numFmtId="0" fontId="4"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9" fillId="0" borderId="10" xfId="0" applyFont="1" applyBorder="1" applyAlignment="1">
      <alignment vertical="center" wrapText="1"/>
    </xf>
    <xf numFmtId="0" fontId="9" fillId="0" borderId="8" xfId="0" applyFont="1" applyBorder="1" applyAlignment="1">
      <alignment vertical="center" wrapText="1"/>
    </xf>
    <xf numFmtId="0" fontId="9" fillId="2" borderId="1" xfId="0" quotePrefix="1" applyFont="1" applyFill="1" applyBorder="1" applyAlignment="1">
      <alignment horizontal="center" vertical="center" wrapText="1"/>
    </xf>
    <xf numFmtId="0" fontId="9" fillId="2" borderId="10" xfId="0" applyFont="1" applyFill="1" applyBorder="1" applyAlignment="1">
      <alignment vertical="center" wrapText="1"/>
    </xf>
    <xf numFmtId="0" fontId="9" fillId="2" borderId="8" xfId="0" applyFont="1" applyFill="1" applyBorder="1" applyAlignment="1">
      <alignment vertical="center" wrapText="1"/>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9" fillId="0" borderId="1" xfId="1" quotePrefix="1" applyFont="1" applyBorder="1" applyAlignment="1">
      <alignment horizontal="center" vertical="center"/>
    </xf>
    <xf numFmtId="0" fontId="9" fillId="0" borderId="9" xfId="1" applyFont="1" applyBorder="1" applyAlignment="1">
      <alignment horizontal="left" vertical="center"/>
    </xf>
    <xf numFmtId="0" fontId="9" fillId="0" borderId="8" xfId="1" applyFont="1" applyBorder="1" applyAlignment="1">
      <alignment horizontal="left" vertical="center"/>
    </xf>
    <xf numFmtId="0" fontId="9" fillId="2" borderId="1" xfId="1" quotePrefix="1" applyFont="1" applyFill="1" applyBorder="1" applyAlignment="1">
      <alignment horizontal="center" vertical="center"/>
    </xf>
    <xf numFmtId="0" fontId="9" fillId="2" borderId="9" xfId="1" applyFont="1" applyFill="1" applyBorder="1" applyAlignment="1">
      <alignment horizontal="left" vertical="center"/>
    </xf>
    <xf numFmtId="0" fontId="9" fillId="2" borderId="8" xfId="1" applyFont="1" applyFill="1" applyBorder="1" applyAlignment="1">
      <alignment horizontal="left" vertical="center"/>
    </xf>
    <xf numFmtId="0" fontId="2" fillId="0" borderId="0" xfId="0" applyFont="1" applyAlignment="1">
      <alignment horizontal="center"/>
    </xf>
    <xf numFmtId="0" fontId="5" fillId="0" borderId="0" xfId="0" applyFont="1" applyAlignment="1">
      <alignment horizontal="justify" wrapText="1"/>
    </xf>
    <xf numFmtId="0" fontId="1" fillId="0" borderId="0" xfId="0" applyFont="1" applyAlignment="1">
      <alignment horizontal="justify"/>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0" applyFont="1" applyAlignment="1">
      <alignment horizontal="justify" vertical="justify" wrapText="1"/>
    </xf>
    <xf numFmtId="0" fontId="2" fillId="0" borderId="0" xfId="0" applyFont="1" applyAlignment="1">
      <alignment horizontal="left"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4" name="Straight Connector 3"/>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opLeftCell="A25" zoomScaleNormal="100" workbookViewId="0">
      <selection activeCell="E21" sqref="E21:E38"/>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57" t="s">
        <v>2</v>
      </c>
      <c r="B1" s="57"/>
      <c r="C1" s="57"/>
      <c r="D1" s="57"/>
      <c r="E1" s="58" t="s">
        <v>0</v>
      </c>
      <c r="F1" s="58"/>
      <c r="G1" s="58"/>
      <c r="H1" s="58"/>
      <c r="I1" s="58"/>
    </row>
    <row r="2" spans="1:9" s="3" customFormat="1" x14ac:dyDescent="0.25">
      <c r="A2" s="57" t="s">
        <v>3</v>
      </c>
      <c r="B2" s="57"/>
      <c r="C2" s="57"/>
      <c r="D2" s="57"/>
      <c r="E2" s="43" t="s">
        <v>1</v>
      </c>
      <c r="F2" s="43"/>
      <c r="G2" s="43"/>
      <c r="H2" s="43"/>
      <c r="I2" s="43"/>
    </row>
    <row r="3" spans="1:9" s="3" customFormat="1" x14ac:dyDescent="0.25">
      <c r="A3" s="58" t="s">
        <v>40</v>
      </c>
      <c r="B3" s="58"/>
      <c r="C3" s="58"/>
      <c r="D3" s="58"/>
      <c r="E3" s="17"/>
      <c r="F3" s="43"/>
      <c r="G3" s="43"/>
      <c r="H3" s="43"/>
      <c r="I3" s="43"/>
    </row>
    <row r="4" spans="1:9" s="3" customFormat="1" x14ac:dyDescent="0.25">
      <c r="A4" s="22"/>
      <c r="B4" s="22"/>
      <c r="C4" s="22"/>
      <c r="D4" s="22"/>
      <c r="E4" s="22"/>
      <c r="F4" s="23"/>
      <c r="G4" s="23"/>
      <c r="H4" s="23"/>
      <c r="I4" s="23"/>
    </row>
    <row r="5" spans="1:9" ht="23.25" customHeight="1" x14ac:dyDescent="0.25">
      <c r="A5" s="43" t="s">
        <v>4</v>
      </c>
      <c r="B5" s="43"/>
      <c r="C5" s="43"/>
      <c r="D5" s="43"/>
      <c r="E5" s="43"/>
      <c r="F5" s="43"/>
      <c r="G5" s="43"/>
      <c r="H5" s="43"/>
      <c r="I5" s="43"/>
    </row>
    <row r="6" spans="1:9" s="6" customFormat="1" x14ac:dyDescent="0.25">
      <c r="B6" s="48" t="s">
        <v>92</v>
      </c>
      <c r="C6" s="48"/>
      <c r="D6" s="48" t="s">
        <v>44</v>
      </c>
      <c r="E6" s="48"/>
      <c r="F6" s="48" t="s">
        <v>41</v>
      </c>
      <c r="G6" s="48"/>
      <c r="H6" s="48"/>
    </row>
    <row r="7" spans="1:9" s="6" customFormat="1" x14ac:dyDescent="0.25">
      <c r="E7" s="23"/>
      <c r="F7" s="23"/>
      <c r="G7" s="23"/>
    </row>
    <row r="8" spans="1:9" ht="21.75" customHeight="1" x14ac:dyDescent="0.25">
      <c r="A8" s="8" t="s">
        <v>5</v>
      </c>
      <c r="B8" s="1" t="s">
        <v>45</v>
      </c>
    </row>
    <row r="9" spans="1:9" ht="21.75" customHeight="1" x14ac:dyDescent="0.25">
      <c r="A9" s="8" t="s">
        <v>6</v>
      </c>
      <c r="B9" s="6" t="s">
        <v>46</v>
      </c>
    </row>
    <row r="10" spans="1:9" ht="21.75" customHeight="1" x14ac:dyDescent="0.25">
      <c r="A10" s="8" t="s">
        <v>7</v>
      </c>
      <c r="B10" s="6" t="s">
        <v>8</v>
      </c>
    </row>
    <row r="11" spans="1:9" ht="22.5" customHeight="1" x14ac:dyDescent="0.25">
      <c r="A11" s="8"/>
      <c r="B11" s="1" t="s">
        <v>47</v>
      </c>
    </row>
    <row r="12" spans="1:9" ht="22.5" customHeight="1" x14ac:dyDescent="0.25">
      <c r="A12" s="8"/>
      <c r="B12" s="1" t="s">
        <v>48</v>
      </c>
    </row>
    <row r="13" spans="1:9" ht="22.5" customHeight="1" x14ac:dyDescent="0.25">
      <c r="A13" s="8"/>
      <c r="B13" s="1" t="s">
        <v>49</v>
      </c>
    </row>
    <row r="14" spans="1:9" ht="22.5" customHeight="1" x14ac:dyDescent="0.25">
      <c r="A14" s="8"/>
      <c r="B14" s="1" t="s">
        <v>93</v>
      </c>
    </row>
    <row r="15" spans="1:9" ht="22.5" customHeight="1" x14ac:dyDescent="0.25">
      <c r="A15" s="8"/>
      <c r="B15" s="1" t="s">
        <v>94</v>
      </c>
    </row>
    <row r="16" spans="1:9" ht="22.5" customHeight="1" x14ac:dyDescent="0.25">
      <c r="A16" s="8" t="s">
        <v>10</v>
      </c>
      <c r="B16" s="6" t="s">
        <v>9</v>
      </c>
    </row>
    <row r="17" spans="1:10" ht="58.5" customHeight="1" x14ac:dyDescent="0.25">
      <c r="A17" s="47" t="s">
        <v>11</v>
      </c>
      <c r="B17" s="47"/>
      <c r="C17" s="47"/>
      <c r="D17" s="47"/>
      <c r="E17" s="47"/>
      <c r="F17" s="47"/>
      <c r="G17" s="47"/>
      <c r="H17" s="47"/>
      <c r="I17" s="47"/>
      <c r="J17" s="9"/>
    </row>
    <row r="18" spans="1:10" x14ac:dyDescent="0.25">
      <c r="A18" s="7"/>
    </row>
    <row r="19" spans="1:10" ht="33" customHeight="1" x14ac:dyDescent="0.25">
      <c r="A19" s="49" t="s">
        <v>12</v>
      </c>
      <c r="B19" s="49" t="s">
        <v>13</v>
      </c>
      <c r="C19" s="50" t="s">
        <v>14</v>
      </c>
      <c r="D19" s="51"/>
      <c r="E19" s="54" t="s">
        <v>15</v>
      </c>
      <c r="F19" s="56" t="s">
        <v>16</v>
      </c>
      <c r="G19" s="56"/>
      <c r="H19" s="56"/>
      <c r="I19" s="44" t="s">
        <v>20</v>
      </c>
    </row>
    <row r="20" spans="1:10" ht="16.5" customHeight="1" x14ac:dyDescent="0.25">
      <c r="A20" s="49"/>
      <c r="B20" s="49"/>
      <c r="C20" s="52"/>
      <c r="D20" s="53"/>
      <c r="E20" s="55"/>
      <c r="F20" s="25" t="s">
        <v>17</v>
      </c>
      <c r="G20" s="25" t="s">
        <v>18</v>
      </c>
      <c r="H20" s="25" t="s">
        <v>19</v>
      </c>
      <c r="I20" s="44"/>
    </row>
    <row r="21" spans="1:10" ht="18" customHeight="1" x14ac:dyDescent="0.25">
      <c r="A21" s="16" t="s">
        <v>35</v>
      </c>
      <c r="B21" s="34" t="s">
        <v>103</v>
      </c>
      <c r="C21" s="35" t="s">
        <v>104</v>
      </c>
      <c r="D21" s="36" t="s">
        <v>105</v>
      </c>
      <c r="E21" s="14">
        <v>52</v>
      </c>
      <c r="F21" s="32">
        <v>60</v>
      </c>
      <c r="G21" s="14" t="str">
        <f>IF(F21=0,"Không XL",IF(F21&lt;50,"Yếu",IF(F21&lt;70,"Trung bình",IF(F21&lt;80,"Khá",IF(F21&lt;90,"Tốt","Xuất sắc")))))</f>
        <v>Trung bình</v>
      </c>
      <c r="H21" s="11"/>
      <c r="I21" s="11"/>
    </row>
    <row r="22" spans="1:10" ht="18" customHeight="1" x14ac:dyDescent="0.25">
      <c r="A22" s="16" t="s">
        <v>36</v>
      </c>
      <c r="B22" s="34" t="s">
        <v>106</v>
      </c>
      <c r="C22" s="35" t="s">
        <v>107</v>
      </c>
      <c r="D22" s="36" t="s">
        <v>108</v>
      </c>
      <c r="E22" s="14">
        <v>65</v>
      </c>
      <c r="F22" s="32">
        <v>57</v>
      </c>
      <c r="G22" s="14" t="str">
        <f t="shared" ref="G22:G29" si="0">IF(F22=0,"Không XL",IF(F22&lt;50,"Yếu",IF(F22&lt;70,"Trung bình",IF(F22&lt;80,"Khá",IF(F22&lt;90,"Tốt","Xuất sắc")))))</f>
        <v>Trung bình</v>
      </c>
      <c r="H22" s="11"/>
      <c r="I22" s="11"/>
    </row>
    <row r="23" spans="1:10" ht="18" customHeight="1" x14ac:dyDescent="0.25">
      <c r="A23" s="16" t="s">
        <v>37</v>
      </c>
      <c r="B23" s="34" t="s">
        <v>109</v>
      </c>
      <c r="C23" s="35" t="s">
        <v>110</v>
      </c>
      <c r="D23" s="36" t="s">
        <v>60</v>
      </c>
      <c r="E23" s="14">
        <v>61</v>
      </c>
      <c r="F23" s="32">
        <v>57</v>
      </c>
      <c r="G23" s="14" t="str">
        <f t="shared" si="0"/>
        <v>Trung bình</v>
      </c>
      <c r="H23" s="11"/>
      <c r="I23" s="11"/>
    </row>
    <row r="24" spans="1:10" ht="18" customHeight="1" x14ac:dyDescent="0.25">
      <c r="A24" s="16" t="s">
        <v>38</v>
      </c>
      <c r="B24" s="37" t="s">
        <v>111</v>
      </c>
      <c r="C24" s="38" t="s">
        <v>112</v>
      </c>
      <c r="D24" s="39" t="s">
        <v>60</v>
      </c>
      <c r="E24" s="14">
        <v>50</v>
      </c>
      <c r="F24" s="33">
        <v>50</v>
      </c>
      <c r="G24" s="14" t="str">
        <f t="shared" si="0"/>
        <v>Trung bình</v>
      </c>
      <c r="H24" s="11"/>
      <c r="I24" s="11"/>
    </row>
    <row r="25" spans="1:10" ht="18" customHeight="1" x14ac:dyDescent="0.25">
      <c r="A25" s="16" t="s">
        <v>82</v>
      </c>
      <c r="B25" s="34" t="s">
        <v>113</v>
      </c>
      <c r="C25" s="35" t="s">
        <v>114</v>
      </c>
      <c r="D25" s="36" t="s">
        <v>115</v>
      </c>
      <c r="E25" s="14">
        <v>97</v>
      </c>
      <c r="F25" s="32">
        <v>55</v>
      </c>
      <c r="G25" s="14" t="str">
        <f t="shared" si="0"/>
        <v>Trung bình</v>
      </c>
      <c r="H25" s="11"/>
      <c r="I25" s="11"/>
    </row>
    <row r="26" spans="1:10" ht="18" customHeight="1" x14ac:dyDescent="0.25">
      <c r="A26" s="16" t="s">
        <v>83</v>
      </c>
      <c r="B26" s="34" t="s">
        <v>116</v>
      </c>
      <c r="C26" s="35" t="s">
        <v>117</v>
      </c>
      <c r="D26" s="36" t="s">
        <v>118</v>
      </c>
      <c r="E26" s="14">
        <v>70</v>
      </c>
      <c r="F26" s="32">
        <v>60</v>
      </c>
      <c r="G26" s="14" t="str">
        <f t="shared" si="0"/>
        <v>Trung bình</v>
      </c>
      <c r="H26" s="11"/>
      <c r="I26" s="11"/>
    </row>
    <row r="27" spans="1:10" ht="18" customHeight="1" x14ac:dyDescent="0.25">
      <c r="A27" s="16" t="s">
        <v>84</v>
      </c>
      <c r="B27" s="34" t="s">
        <v>119</v>
      </c>
      <c r="C27" s="35" t="s">
        <v>120</v>
      </c>
      <c r="D27" s="36" t="s">
        <v>121</v>
      </c>
      <c r="E27" s="14">
        <v>70</v>
      </c>
      <c r="F27" s="32">
        <v>57</v>
      </c>
      <c r="G27" s="14" t="str">
        <f t="shared" si="0"/>
        <v>Trung bình</v>
      </c>
      <c r="H27" s="11"/>
      <c r="I27" s="11"/>
    </row>
    <row r="28" spans="1:10" ht="18" customHeight="1" x14ac:dyDescent="0.25">
      <c r="A28" s="16" t="s">
        <v>85</v>
      </c>
      <c r="B28" s="34" t="s">
        <v>122</v>
      </c>
      <c r="C28" s="35" t="s">
        <v>123</v>
      </c>
      <c r="D28" s="36" t="s">
        <v>124</v>
      </c>
      <c r="E28" s="14">
        <v>75</v>
      </c>
      <c r="F28" s="32">
        <v>57</v>
      </c>
      <c r="G28" s="14" t="str">
        <f t="shared" si="0"/>
        <v>Trung bình</v>
      </c>
      <c r="H28" s="11"/>
      <c r="I28" s="11"/>
    </row>
    <row r="29" spans="1:10" ht="18" customHeight="1" x14ac:dyDescent="0.25">
      <c r="A29" s="16" t="s">
        <v>86</v>
      </c>
      <c r="B29" s="34" t="s">
        <v>125</v>
      </c>
      <c r="C29" s="35" t="s">
        <v>126</v>
      </c>
      <c r="D29" s="36" t="s">
        <v>127</v>
      </c>
      <c r="E29" s="14">
        <v>100</v>
      </c>
      <c r="F29" s="32">
        <v>57</v>
      </c>
      <c r="G29" s="14" t="str">
        <f t="shared" si="0"/>
        <v>Trung bình</v>
      </c>
      <c r="H29" s="11"/>
      <c r="I29" s="11"/>
    </row>
    <row r="30" spans="1:10" ht="18" customHeight="1" x14ac:dyDescent="0.25">
      <c r="A30" s="16" t="s">
        <v>87</v>
      </c>
      <c r="B30" s="34" t="s">
        <v>128</v>
      </c>
      <c r="C30" s="35" t="s">
        <v>129</v>
      </c>
      <c r="D30" s="36" t="s">
        <v>130</v>
      </c>
      <c r="E30" s="14">
        <v>48</v>
      </c>
      <c r="F30" s="32">
        <v>60</v>
      </c>
      <c r="G30" s="14" t="str">
        <f t="shared" ref="G30:G38" si="1">IF(F30=0,"Không XL",IF(F30&lt;50,"Yếu",IF(F30&lt;70,"Trung bình",IF(F30&lt;80,"Khá",IF(F30&lt;90,"Tốt","Xuất sắc")))))</f>
        <v>Trung bình</v>
      </c>
      <c r="H30" s="11"/>
      <c r="I30" s="11"/>
    </row>
    <row r="31" spans="1:10" ht="18" customHeight="1" x14ac:dyDescent="0.25">
      <c r="A31" s="16" t="s">
        <v>95</v>
      </c>
      <c r="B31" s="34" t="s">
        <v>131</v>
      </c>
      <c r="C31" s="35" t="s">
        <v>132</v>
      </c>
      <c r="D31" s="36" t="s">
        <v>133</v>
      </c>
      <c r="E31" s="14">
        <v>76</v>
      </c>
      <c r="F31" s="32">
        <v>55</v>
      </c>
      <c r="G31" s="14" t="str">
        <f t="shared" si="1"/>
        <v>Trung bình</v>
      </c>
      <c r="H31" s="11"/>
      <c r="I31" s="11"/>
    </row>
    <row r="32" spans="1:10" ht="18" customHeight="1" x14ac:dyDescent="0.25">
      <c r="A32" s="16" t="s">
        <v>96</v>
      </c>
      <c r="B32" s="34" t="s">
        <v>134</v>
      </c>
      <c r="C32" s="35" t="s">
        <v>135</v>
      </c>
      <c r="D32" s="36" t="s">
        <v>136</v>
      </c>
      <c r="E32" s="14">
        <v>57</v>
      </c>
      <c r="F32" s="32">
        <v>57</v>
      </c>
      <c r="G32" s="14" t="str">
        <f t="shared" si="1"/>
        <v>Trung bình</v>
      </c>
      <c r="H32" s="11"/>
      <c r="I32" s="11"/>
    </row>
    <row r="33" spans="1:9" ht="18" customHeight="1" x14ac:dyDescent="0.25">
      <c r="A33" s="16" t="s">
        <v>97</v>
      </c>
      <c r="B33" s="34" t="s">
        <v>137</v>
      </c>
      <c r="C33" s="35" t="s">
        <v>138</v>
      </c>
      <c r="D33" s="36" t="s">
        <v>139</v>
      </c>
      <c r="E33" s="14">
        <v>90</v>
      </c>
      <c r="F33" s="32">
        <v>100</v>
      </c>
      <c r="G33" s="14" t="str">
        <f t="shared" si="1"/>
        <v>Xuất sắc</v>
      </c>
      <c r="H33" s="11"/>
      <c r="I33" s="11"/>
    </row>
    <row r="34" spans="1:9" ht="18" customHeight="1" x14ac:dyDescent="0.25">
      <c r="A34" s="16" t="s">
        <v>98</v>
      </c>
      <c r="B34" s="34" t="s">
        <v>140</v>
      </c>
      <c r="C34" s="35" t="s">
        <v>141</v>
      </c>
      <c r="D34" s="36" t="s">
        <v>142</v>
      </c>
      <c r="E34" s="14">
        <v>70</v>
      </c>
      <c r="F34" s="32">
        <v>60</v>
      </c>
      <c r="G34" s="14" t="str">
        <f t="shared" si="1"/>
        <v>Trung bình</v>
      </c>
      <c r="H34" s="11"/>
      <c r="I34" s="11"/>
    </row>
    <row r="35" spans="1:9" ht="18" customHeight="1" x14ac:dyDescent="0.25">
      <c r="A35" s="16" t="s">
        <v>99</v>
      </c>
      <c r="B35" s="34" t="s">
        <v>143</v>
      </c>
      <c r="C35" s="35" t="s">
        <v>144</v>
      </c>
      <c r="D35" s="36" t="s">
        <v>145</v>
      </c>
      <c r="E35" s="14">
        <v>80</v>
      </c>
      <c r="F35" s="32">
        <v>70</v>
      </c>
      <c r="G35" s="14" t="str">
        <f t="shared" si="1"/>
        <v>Khá</v>
      </c>
      <c r="H35" s="11"/>
      <c r="I35" s="11"/>
    </row>
    <row r="36" spans="1:9" ht="18" customHeight="1" x14ac:dyDescent="0.25">
      <c r="A36" s="16" t="s">
        <v>100</v>
      </c>
      <c r="B36" s="34" t="s">
        <v>146</v>
      </c>
      <c r="C36" s="35" t="s">
        <v>147</v>
      </c>
      <c r="D36" s="36" t="s">
        <v>148</v>
      </c>
      <c r="E36" s="14">
        <v>94</v>
      </c>
      <c r="F36" s="32">
        <v>70</v>
      </c>
      <c r="G36" s="14" t="str">
        <f t="shared" si="1"/>
        <v>Khá</v>
      </c>
      <c r="H36" s="11"/>
      <c r="I36" s="11"/>
    </row>
    <row r="37" spans="1:9" ht="18" customHeight="1" x14ac:dyDescent="0.25">
      <c r="A37" s="16" t="s">
        <v>101</v>
      </c>
      <c r="B37" s="34" t="s">
        <v>149</v>
      </c>
      <c r="C37" s="35" t="s">
        <v>150</v>
      </c>
      <c r="D37" s="36" t="s">
        <v>151</v>
      </c>
      <c r="E37" s="14">
        <v>50</v>
      </c>
      <c r="F37" s="32">
        <v>57</v>
      </c>
      <c r="G37" s="14" t="str">
        <f t="shared" si="1"/>
        <v>Trung bình</v>
      </c>
      <c r="H37" s="11"/>
      <c r="I37" s="11"/>
    </row>
    <row r="38" spans="1:9" ht="18" customHeight="1" x14ac:dyDescent="0.25">
      <c r="A38" s="16" t="s">
        <v>102</v>
      </c>
      <c r="B38" s="34" t="s">
        <v>152</v>
      </c>
      <c r="C38" s="35" t="s">
        <v>153</v>
      </c>
      <c r="D38" s="36" t="s">
        <v>154</v>
      </c>
      <c r="E38" s="14">
        <v>50</v>
      </c>
      <c r="F38" s="32">
        <v>57</v>
      </c>
      <c r="G38" s="14" t="str">
        <f t="shared" si="1"/>
        <v>Trung bình</v>
      </c>
      <c r="H38" s="11"/>
      <c r="I38" s="11"/>
    </row>
    <row r="39" spans="1:9" ht="10.5" customHeight="1" x14ac:dyDescent="0.25"/>
    <row r="40" spans="1:9" s="3" customFormat="1" ht="26.25" customHeight="1" x14ac:dyDescent="0.25">
      <c r="B40" s="1" t="s">
        <v>21</v>
      </c>
      <c r="E40" s="24"/>
      <c r="F40" s="24"/>
      <c r="G40" s="24"/>
    </row>
    <row r="41" spans="1:9" s="3" customFormat="1" ht="31.5" x14ac:dyDescent="0.25">
      <c r="B41" s="21">
        <v>40</v>
      </c>
      <c r="C41" s="45" t="s">
        <v>22</v>
      </c>
      <c r="D41" s="46"/>
      <c r="E41" s="25" t="s">
        <v>23</v>
      </c>
      <c r="F41" s="25" t="s">
        <v>24</v>
      </c>
      <c r="G41" s="24"/>
    </row>
    <row r="42" spans="1:9" s="3" customFormat="1" ht="15.75" x14ac:dyDescent="0.25">
      <c r="C42" s="19" t="s">
        <v>25</v>
      </c>
      <c r="D42" s="18"/>
      <c r="E42" s="15">
        <f>COUNTIF($G$21:$G$38,"Xuất sắc")</f>
        <v>1</v>
      </c>
      <c r="F42" s="20">
        <f t="shared" ref="F42:F47" si="2">E42/$A$38</f>
        <v>5.5555555555555552E-2</v>
      </c>
      <c r="G42" s="24"/>
    </row>
    <row r="43" spans="1:9" s="3" customFormat="1" ht="15.75" x14ac:dyDescent="0.25">
      <c r="C43" s="19" t="s">
        <v>26</v>
      </c>
      <c r="D43" s="18"/>
      <c r="E43" s="15">
        <f>COUNTIF($G$21:$G$38,"Tốt")</f>
        <v>0</v>
      </c>
      <c r="F43" s="20">
        <f t="shared" si="2"/>
        <v>0</v>
      </c>
      <c r="G43" s="24"/>
    </row>
    <row r="44" spans="1:9" s="3" customFormat="1" ht="15.75" x14ac:dyDescent="0.25">
      <c r="C44" s="19" t="s">
        <v>27</v>
      </c>
      <c r="D44" s="18"/>
      <c r="E44" s="15">
        <f>COUNTIF($G$21:$G$38,"Khá")</f>
        <v>2</v>
      </c>
      <c r="F44" s="20">
        <f t="shared" si="2"/>
        <v>0.1111111111111111</v>
      </c>
      <c r="G44" s="24"/>
    </row>
    <row r="45" spans="1:9" s="3" customFormat="1" ht="15.75" x14ac:dyDescent="0.25">
      <c r="C45" s="19" t="s">
        <v>28</v>
      </c>
      <c r="D45" s="18"/>
      <c r="E45" s="15">
        <f>COUNTIF($G$21:$G$38,"Trung bình")</f>
        <v>15</v>
      </c>
      <c r="F45" s="20">
        <f t="shared" si="2"/>
        <v>0.83333333333333337</v>
      </c>
      <c r="G45" s="24"/>
    </row>
    <row r="46" spans="1:9" s="3" customFormat="1" ht="15.75" x14ac:dyDescent="0.25">
      <c r="C46" s="19" t="s">
        <v>29</v>
      </c>
      <c r="D46" s="18"/>
      <c r="E46" s="15">
        <f>COUNTIF($G$21:$G$38,"Yếu")</f>
        <v>0</v>
      </c>
      <c r="F46" s="20">
        <f t="shared" si="2"/>
        <v>0</v>
      </c>
      <c r="G46" s="24"/>
    </row>
    <row r="47" spans="1:9" s="3" customFormat="1" ht="15.75" x14ac:dyDescent="0.25">
      <c r="C47" s="19" t="s">
        <v>39</v>
      </c>
      <c r="D47" s="18"/>
      <c r="E47" s="15">
        <f>COUNTIF($G$21:$G$38,"Không XL")</f>
        <v>0</v>
      </c>
      <c r="F47" s="20">
        <f t="shared" si="2"/>
        <v>0</v>
      </c>
      <c r="G47" s="24"/>
    </row>
    <row r="49" spans="1:10" ht="54" customHeight="1" x14ac:dyDescent="0.25">
      <c r="A49" s="47" t="s">
        <v>88</v>
      </c>
      <c r="B49" s="47"/>
      <c r="C49" s="47"/>
      <c r="D49" s="47"/>
      <c r="E49" s="47"/>
      <c r="F49" s="47"/>
      <c r="G49" s="47"/>
      <c r="H49" s="47"/>
      <c r="I49" s="47"/>
      <c r="J49" s="9"/>
    </row>
    <row r="51" spans="1:10" s="6" customFormat="1" x14ac:dyDescent="0.25">
      <c r="B51" s="43" t="s">
        <v>30</v>
      </c>
      <c r="C51" s="43"/>
      <c r="D51" s="43"/>
      <c r="E51" s="43"/>
      <c r="F51" s="43" t="s">
        <v>31</v>
      </c>
      <c r="G51" s="43"/>
      <c r="H51" s="43"/>
      <c r="I51" s="43"/>
    </row>
    <row r="56" spans="1:10" x14ac:dyDescent="0.25">
      <c r="B56" s="43" t="s">
        <v>90</v>
      </c>
      <c r="C56" s="43"/>
      <c r="D56" s="43"/>
      <c r="E56" s="43"/>
      <c r="F56" s="43" t="s">
        <v>89</v>
      </c>
      <c r="G56" s="43"/>
      <c r="H56" s="43"/>
      <c r="I56" s="43"/>
    </row>
    <row r="57" spans="1:10" x14ac:dyDescent="0.25">
      <c r="B57" s="2"/>
      <c r="C57" s="2"/>
      <c r="D57" s="2"/>
      <c r="H57" s="2"/>
      <c r="I57" s="2"/>
    </row>
    <row r="58" spans="1:10" x14ac:dyDescent="0.25">
      <c r="A58" s="40" t="s">
        <v>32</v>
      </c>
      <c r="B58" s="40"/>
      <c r="C58" s="40"/>
      <c r="D58" s="40"/>
      <c r="E58" s="40"/>
      <c r="F58" s="40"/>
      <c r="G58" s="40"/>
      <c r="H58" s="40"/>
      <c r="I58" s="40"/>
    </row>
    <row r="59" spans="1:10" ht="132.75" customHeight="1" x14ac:dyDescent="0.25">
      <c r="A59" s="41" t="s">
        <v>33</v>
      </c>
      <c r="B59" s="42"/>
      <c r="C59" s="42"/>
      <c r="D59" s="42"/>
      <c r="E59" s="42"/>
      <c r="F59" s="42"/>
      <c r="G59" s="42"/>
      <c r="H59" s="42"/>
      <c r="I59" s="42"/>
    </row>
    <row r="61" spans="1:10" x14ac:dyDescent="0.25">
      <c r="I61" s="13" t="s">
        <v>91</v>
      </c>
    </row>
    <row r="62" spans="1:10" x14ac:dyDescent="0.25">
      <c r="F62" s="43" t="s">
        <v>34</v>
      </c>
      <c r="G62" s="43"/>
      <c r="H62" s="43"/>
    </row>
    <row r="68" spans="6:8" x14ac:dyDescent="0.25">
      <c r="F68" s="43" t="s">
        <v>42</v>
      </c>
      <c r="G68" s="43"/>
      <c r="H68" s="43"/>
    </row>
  </sheetData>
  <mergeCells count="27">
    <mergeCell ref="A1:D1"/>
    <mergeCell ref="E1:I1"/>
    <mergeCell ref="A2:D2"/>
    <mergeCell ref="E2:I2"/>
    <mergeCell ref="A3:D3"/>
    <mergeCell ref="F3:I3"/>
    <mergeCell ref="A5:I5"/>
    <mergeCell ref="B6:C6"/>
    <mergeCell ref="D6:E6"/>
    <mergeCell ref="F6:H6"/>
    <mergeCell ref="A17:I17"/>
    <mergeCell ref="A58:I58"/>
    <mergeCell ref="A59:I59"/>
    <mergeCell ref="F62:H62"/>
    <mergeCell ref="F68:H68"/>
    <mergeCell ref="I19:I20"/>
    <mergeCell ref="C41:D41"/>
    <mergeCell ref="A49:I49"/>
    <mergeCell ref="B51:E51"/>
    <mergeCell ref="F51:I51"/>
    <mergeCell ref="B56:E56"/>
    <mergeCell ref="F56:I56"/>
    <mergeCell ref="A19:A20"/>
    <mergeCell ref="B19:B20"/>
    <mergeCell ref="C19:D20"/>
    <mergeCell ref="E19:E20"/>
    <mergeCell ref="F19:H19"/>
  </mergeCells>
  <pageMargins left="0.5" right="0.27559055118110237"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abSelected="1" topLeftCell="A19" zoomScaleNormal="100" workbookViewId="0">
      <selection activeCell="E21" sqref="E21:E30"/>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57" t="s">
        <v>2</v>
      </c>
      <c r="B1" s="57"/>
      <c r="C1" s="57"/>
      <c r="D1" s="57"/>
      <c r="E1" s="58" t="s">
        <v>0</v>
      </c>
      <c r="F1" s="58"/>
      <c r="G1" s="58"/>
      <c r="H1" s="58"/>
      <c r="I1" s="58"/>
    </row>
    <row r="2" spans="1:9" s="3" customFormat="1" x14ac:dyDescent="0.25">
      <c r="A2" s="57" t="s">
        <v>3</v>
      </c>
      <c r="B2" s="57"/>
      <c r="C2" s="57"/>
      <c r="D2" s="57"/>
      <c r="E2" s="43" t="s">
        <v>1</v>
      </c>
      <c r="F2" s="43"/>
      <c r="G2" s="43"/>
      <c r="H2" s="43"/>
      <c r="I2" s="43"/>
    </row>
    <row r="3" spans="1:9" s="3" customFormat="1" x14ac:dyDescent="0.25">
      <c r="A3" s="58" t="s">
        <v>40</v>
      </c>
      <c r="B3" s="58"/>
      <c r="C3" s="58"/>
      <c r="D3" s="58"/>
      <c r="E3" s="17"/>
      <c r="F3" s="43"/>
      <c r="G3" s="43"/>
      <c r="H3" s="43"/>
      <c r="I3" s="43"/>
    </row>
    <row r="4" spans="1:9" s="3" customFormat="1" x14ac:dyDescent="0.25">
      <c r="A4" s="12"/>
      <c r="B4" s="12"/>
      <c r="C4" s="12"/>
      <c r="D4" s="12"/>
      <c r="E4" s="12"/>
      <c r="F4" s="5"/>
      <c r="G4" s="5"/>
      <c r="H4" s="5"/>
      <c r="I4" s="5"/>
    </row>
    <row r="5" spans="1:9" ht="23.25" customHeight="1" x14ac:dyDescent="0.25">
      <c r="A5" s="43" t="s">
        <v>4</v>
      </c>
      <c r="B5" s="43"/>
      <c r="C5" s="43"/>
      <c r="D5" s="43"/>
      <c r="E5" s="43"/>
      <c r="F5" s="43"/>
      <c r="G5" s="43"/>
      <c r="H5" s="43"/>
      <c r="I5" s="43"/>
    </row>
    <row r="6" spans="1:9" s="6" customFormat="1" x14ac:dyDescent="0.25">
      <c r="B6" s="48" t="s">
        <v>43</v>
      </c>
      <c r="C6" s="48"/>
      <c r="D6" s="48" t="s">
        <v>44</v>
      </c>
      <c r="E6" s="48"/>
      <c r="F6" s="48" t="s">
        <v>41</v>
      </c>
      <c r="G6" s="48"/>
      <c r="H6" s="48"/>
    </row>
    <row r="7" spans="1:9" s="6" customFormat="1" x14ac:dyDescent="0.25">
      <c r="E7" s="5"/>
      <c r="F7" s="5"/>
      <c r="G7" s="5"/>
    </row>
    <row r="8" spans="1:9" ht="21.75" customHeight="1" x14ac:dyDescent="0.25">
      <c r="A8" s="8" t="s">
        <v>5</v>
      </c>
      <c r="B8" s="1" t="s">
        <v>45</v>
      </c>
    </row>
    <row r="9" spans="1:9" ht="21.75" customHeight="1" x14ac:dyDescent="0.25">
      <c r="A9" s="8" t="s">
        <v>6</v>
      </c>
      <c r="B9" s="6" t="s">
        <v>46</v>
      </c>
    </row>
    <row r="10" spans="1:9" ht="21.75" customHeight="1" x14ac:dyDescent="0.25">
      <c r="A10" s="8" t="s">
        <v>7</v>
      </c>
      <c r="B10" s="6" t="s">
        <v>8</v>
      </c>
    </row>
    <row r="11" spans="1:9" ht="22.5" customHeight="1" x14ac:dyDescent="0.25">
      <c r="A11" s="8"/>
      <c r="B11" s="1" t="s">
        <v>47</v>
      </c>
    </row>
    <row r="12" spans="1:9" ht="22.5" customHeight="1" x14ac:dyDescent="0.25">
      <c r="A12" s="8"/>
      <c r="B12" s="1" t="s">
        <v>48</v>
      </c>
    </row>
    <row r="13" spans="1:9" ht="22.5" customHeight="1" x14ac:dyDescent="0.25">
      <c r="A13" s="8"/>
      <c r="B13" s="1" t="s">
        <v>49</v>
      </c>
    </row>
    <row r="14" spans="1:9" ht="22.5" customHeight="1" x14ac:dyDescent="0.25">
      <c r="A14" s="8"/>
      <c r="B14" s="1" t="s">
        <v>50</v>
      </c>
    </row>
    <row r="15" spans="1:9" ht="22.5" customHeight="1" x14ac:dyDescent="0.25">
      <c r="A15" s="8"/>
      <c r="B15" s="1" t="s">
        <v>51</v>
      </c>
    </row>
    <row r="16" spans="1:9" ht="22.5" customHeight="1" x14ac:dyDescent="0.25">
      <c r="A16" s="8" t="s">
        <v>10</v>
      </c>
      <c r="B16" s="6" t="s">
        <v>9</v>
      </c>
    </row>
    <row r="17" spans="1:10" ht="58.5" customHeight="1" x14ac:dyDescent="0.25">
      <c r="A17" s="47" t="s">
        <v>11</v>
      </c>
      <c r="B17" s="47"/>
      <c r="C17" s="47"/>
      <c r="D17" s="47"/>
      <c r="E17" s="47"/>
      <c r="F17" s="47"/>
      <c r="G17" s="47"/>
      <c r="H17" s="47"/>
      <c r="I17" s="47"/>
      <c r="J17" s="9"/>
    </row>
    <row r="18" spans="1:10" x14ac:dyDescent="0.25">
      <c r="A18" s="7"/>
    </row>
    <row r="19" spans="1:10" ht="33" customHeight="1" x14ac:dyDescent="0.25">
      <c r="A19" s="49" t="s">
        <v>12</v>
      </c>
      <c r="B19" s="49" t="s">
        <v>13</v>
      </c>
      <c r="C19" s="50" t="s">
        <v>14</v>
      </c>
      <c r="D19" s="51"/>
      <c r="E19" s="54" t="s">
        <v>15</v>
      </c>
      <c r="F19" s="56" t="s">
        <v>16</v>
      </c>
      <c r="G19" s="56"/>
      <c r="H19" s="56"/>
      <c r="I19" s="44" t="s">
        <v>20</v>
      </c>
    </row>
    <row r="20" spans="1:10" ht="16.5" customHeight="1" x14ac:dyDescent="0.25">
      <c r="A20" s="49"/>
      <c r="B20" s="49"/>
      <c r="C20" s="52"/>
      <c r="D20" s="53"/>
      <c r="E20" s="55"/>
      <c r="F20" s="10" t="s">
        <v>17</v>
      </c>
      <c r="G20" s="10" t="s">
        <v>18</v>
      </c>
      <c r="H20" s="10" t="s">
        <v>19</v>
      </c>
      <c r="I20" s="44"/>
    </row>
    <row r="21" spans="1:10" x14ac:dyDescent="0.25">
      <c r="A21" s="16" t="s">
        <v>35</v>
      </c>
      <c r="B21" s="26" t="s">
        <v>52</v>
      </c>
      <c r="C21" s="27" t="s">
        <v>53</v>
      </c>
      <c r="D21" s="28" t="s">
        <v>54</v>
      </c>
      <c r="E21" s="14">
        <v>51</v>
      </c>
      <c r="F21" s="32">
        <v>57</v>
      </c>
      <c r="G21" s="14" t="str">
        <f>IF(F21=0,"Không XL",IF(F21&lt;50,"Yếu",IF(F21&lt;70,"Trung bình",IF(F21&lt;80,"Khá",IF(F21&lt;90,"Tốt","Xuất sắc")))))</f>
        <v>Trung bình</v>
      </c>
      <c r="H21" s="11"/>
      <c r="I21" s="11"/>
    </row>
    <row r="22" spans="1:10" x14ac:dyDescent="0.25">
      <c r="A22" s="16" t="s">
        <v>36</v>
      </c>
      <c r="B22" s="26" t="s">
        <v>55</v>
      </c>
      <c r="C22" s="27" t="s">
        <v>56</v>
      </c>
      <c r="D22" s="28" t="s">
        <v>57</v>
      </c>
      <c r="E22" s="14">
        <v>70</v>
      </c>
      <c r="F22" s="32">
        <v>60</v>
      </c>
      <c r="G22" s="14" t="str">
        <f t="shared" ref="G22:G30" si="0">IF(F22=0,"Không XL",IF(F22&lt;50,"Yếu",IF(F22&lt;70,"Trung bình",IF(F22&lt;80,"Khá",IF(F22&lt;90,"Tốt","Xuất sắc")))))</f>
        <v>Trung bình</v>
      </c>
      <c r="H22" s="11"/>
      <c r="I22" s="11"/>
    </row>
    <row r="23" spans="1:10" x14ac:dyDescent="0.25">
      <c r="A23" s="16" t="s">
        <v>37</v>
      </c>
      <c r="B23" s="29" t="s">
        <v>58</v>
      </c>
      <c r="C23" s="30" t="s">
        <v>59</v>
      </c>
      <c r="D23" s="31" t="s">
        <v>60</v>
      </c>
      <c r="E23" s="14">
        <v>51</v>
      </c>
      <c r="F23" s="33">
        <v>50</v>
      </c>
      <c r="G23" s="14" t="str">
        <f t="shared" si="0"/>
        <v>Trung bình</v>
      </c>
      <c r="H23" s="11"/>
      <c r="I23" s="11"/>
    </row>
    <row r="24" spans="1:10" x14ac:dyDescent="0.25">
      <c r="A24" s="16" t="s">
        <v>38</v>
      </c>
      <c r="B24" s="26" t="s">
        <v>61</v>
      </c>
      <c r="C24" s="27" t="s">
        <v>62</v>
      </c>
      <c r="D24" s="28" t="s">
        <v>63</v>
      </c>
      <c r="E24" s="14">
        <v>100</v>
      </c>
      <c r="F24" s="32">
        <v>70</v>
      </c>
      <c r="G24" s="14" t="str">
        <f t="shared" si="0"/>
        <v>Khá</v>
      </c>
      <c r="H24" s="11"/>
      <c r="I24" s="11"/>
    </row>
    <row r="25" spans="1:10" x14ac:dyDescent="0.25">
      <c r="A25" s="16" t="s">
        <v>82</v>
      </c>
      <c r="B25" s="26" t="s">
        <v>64</v>
      </c>
      <c r="C25" s="27" t="s">
        <v>65</v>
      </c>
      <c r="D25" s="28" t="s">
        <v>66</v>
      </c>
      <c r="E25" s="14">
        <v>70</v>
      </c>
      <c r="F25" s="32">
        <v>60</v>
      </c>
      <c r="G25" s="14" t="str">
        <f t="shared" si="0"/>
        <v>Trung bình</v>
      </c>
      <c r="H25" s="11"/>
      <c r="I25" s="11"/>
    </row>
    <row r="26" spans="1:10" x14ac:dyDescent="0.25">
      <c r="A26" s="16" t="s">
        <v>83</v>
      </c>
      <c r="B26" s="26" t="s">
        <v>67</v>
      </c>
      <c r="C26" s="27" t="s">
        <v>68</v>
      </c>
      <c r="D26" s="28" t="s">
        <v>69</v>
      </c>
      <c r="E26" s="14">
        <v>82</v>
      </c>
      <c r="F26" s="32">
        <v>70</v>
      </c>
      <c r="G26" s="14" t="str">
        <f t="shared" si="0"/>
        <v>Khá</v>
      </c>
      <c r="H26" s="11"/>
      <c r="I26" s="11"/>
    </row>
    <row r="27" spans="1:10" x14ac:dyDescent="0.25">
      <c r="A27" s="16" t="s">
        <v>84</v>
      </c>
      <c r="B27" s="29" t="s">
        <v>70</v>
      </c>
      <c r="C27" s="30" t="s">
        <v>71</v>
      </c>
      <c r="D27" s="31" t="s">
        <v>72</v>
      </c>
      <c r="E27" s="14"/>
      <c r="F27" s="33">
        <v>50</v>
      </c>
      <c r="G27" s="14" t="str">
        <f t="shared" si="0"/>
        <v>Trung bình</v>
      </c>
      <c r="H27" s="11"/>
      <c r="I27" s="11"/>
    </row>
    <row r="28" spans="1:10" x14ac:dyDescent="0.25">
      <c r="A28" s="16" t="s">
        <v>85</v>
      </c>
      <c r="B28" s="26" t="s">
        <v>73</v>
      </c>
      <c r="C28" s="27" t="s">
        <v>74</v>
      </c>
      <c r="D28" s="28" t="s">
        <v>75</v>
      </c>
      <c r="E28" s="14">
        <v>78</v>
      </c>
      <c r="F28" s="32">
        <v>57</v>
      </c>
      <c r="G28" s="14" t="str">
        <f t="shared" si="0"/>
        <v>Trung bình</v>
      </c>
      <c r="H28" s="11"/>
      <c r="I28" s="11"/>
    </row>
    <row r="29" spans="1:10" x14ac:dyDescent="0.25">
      <c r="A29" s="16" t="s">
        <v>86</v>
      </c>
      <c r="B29" s="29" t="s">
        <v>76</v>
      </c>
      <c r="C29" s="30" t="s">
        <v>77</v>
      </c>
      <c r="D29" s="31" t="s">
        <v>78</v>
      </c>
      <c r="E29" s="14"/>
      <c r="F29" s="33">
        <v>0</v>
      </c>
      <c r="G29" s="14" t="str">
        <f t="shared" si="0"/>
        <v>Không XL</v>
      </c>
      <c r="H29" s="11"/>
      <c r="I29" s="11"/>
    </row>
    <row r="30" spans="1:10" x14ac:dyDescent="0.25">
      <c r="A30" s="16">
        <v>10</v>
      </c>
      <c r="B30" s="26" t="s">
        <v>79</v>
      </c>
      <c r="C30" s="27" t="s">
        <v>80</v>
      </c>
      <c r="D30" s="28" t="s">
        <v>81</v>
      </c>
      <c r="E30" s="14">
        <v>71</v>
      </c>
      <c r="F30" s="32">
        <v>70</v>
      </c>
      <c r="G30" s="14" t="str">
        <f t="shared" si="0"/>
        <v>Khá</v>
      </c>
      <c r="H30" s="11"/>
      <c r="I30" s="11"/>
    </row>
    <row r="31" spans="1:10" ht="10.5" customHeight="1" x14ac:dyDescent="0.25"/>
    <row r="32" spans="1:10" s="3" customFormat="1" ht="26.25" customHeight="1" x14ac:dyDescent="0.25">
      <c r="B32" s="1" t="s">
        <v>21</v>
      </c>
      <c r="E32" s="4"/>
      <c r="F32" s="4"/>
      <c r="G32" s="4"/>
    </row>
    <row r="33" spans="1:10" s="3" customFormat="1" ht="31.5" x14ac:dyDescent="0.25">
      <c r="B33" s="21">
        <v>40</v>
      </c>
      <c r="C33" s="45" t="s">
        <v>22</v>
      </c>
      <c r="D33" s="46"/>
      <c r="E33" s="10" t="s">
        <v>23</v>
      </c>
      <c r="F33" s="10" t="s">
        <v>24</v>
      </c>
      <c r="G33" s="4"/>
    </row>
    <row r="34" spans="1:10" s="3" customFormat="1" ht="15.75" x14ac:dyDescent="0.25">
      <c r="C34" s="19" t="s">
        <v>25</v>
      </c>
      <c r="D34" s="18"/>
      <c r="E34" s="15">
        <f>COUNTIF($G$21:$G$30,"Xuất sắc")</f>
        <v>0</v>
      </c>
      <c r="F34" s="20">
        <f t="shared" ref="F34:F39" si="1">E34/$A$30</f>
        <v>0</v>
      </c>
      <c r="G34" s="4"/>
    </row>
    <row r="35" spans="1:10" s="3" customFormat="1" ht="15.75" x14ac:dyDescent="0.25">
      <c r="C35" s="19" t="s">
        <v>26</v>
      </c>
      <c r="D35" s="18"/>
      <c r="E35" s="15">
        <f>COUNTIF($G$21:$G$30,"Tốt")</f>
        <v>0</v>
      </c>
      <c r="F35" s="20">
        <f t="shared" si="1"/>
        <v>0</v>
      </c>
      <c r="G35" s="4"/>
    </row>
    <row r="36" spans="1:10" s="3" customFormat="1" ht="15.75" x14ac:dyDescent="0.25">
      <c r="C36" s="19" t="s">
        <v>27</v>
      </c>
      <c r="D36" s="18"/>
      <c r="E36" s="15">
        <f>COUNTIF($G$21:$G$30,"Khá")</f>
        <v>3</v>
      </c>
      <c r="F36" s="20">
        <f t="shared" si="1"/>
        <v>0.3</v>
      </c>
      <c r="G36" s="4"/>
    </row>
    <row r="37" spans="1:10" s="3" customFormat="1" ht="15.75" x14ac:dyDescent="0.25">
      <c r="C37" s="19" t="s">
        <v>28</v>
      </c>
      <c r="D37" s="18"/>
      <c r="E37" s="15">
        <f>COUNTIF($G$21:$G$30,"Trung bình")</f>
        <v>6</v>
      </c>
      <c r="F37" s="20">
        <f t="shared" si="1"/>
        <v>0.6</v>
      </c>
      <c r="G37" s="4"/>
    </row>
    <row r="38" spans="1:10" s="3" customFormat="1" ht="15.75" x14ac:dyDescent="0.25">
      <c r="C38" s="19" t="s">
        <v>29</v>
      </c>
      <c r="D38" s="18"/>
      <c r="E38" s="15">
        <f>COUNTIF($G$21:$G$30,"Yếu")</f>
        <v>0</v>
      </c>
      <c r="F38" s="20">
        <f t="shared" si="1"/>
        <v>0</v>
      </c>
      <c r="G38" s="4"/>
    </row>
    <row r="39" spans="1:10" s="3" customFormat="1" ht="15.75" x14ac:dyDescent="0.25">
      <c r="C39" s="19" t="s">
        <v>39</v>
      </c>
      <c r="D39" s="18"/>
      <c r="E39" s="15">
        <f>COUNTIF($G$21:$G$30,"Không XL")</f>
        <v>1</v>
      </c>
      <c r="F39" s="20">
        <f t="shared" si="1"/>
        <v>0.1</v>
      </c>
      <c r="G39" s="4"/>
    </row>
    <row r="41" spans="1:10" ht="54" customHeight="1" x14ac:dyDescent="0.25">
      <c r="A41" s="47" t="s">
        <v>88</v>
      </c>
      <c r="B41" s="47"/>
      <c r="C41" s="47"/>
      <c r="D41" s="47"/>
      <c r="E41" s="47"/>
      <c r="F41" s="47"/>
      <c r="G41" s="47"/>
      <c r="H41" s="47"/>
      <c r="I41" s="47"/>
      <c r="J41" s="9"/>
    </row>
    <row r="43" spans="1:10" s="6" customFormat="1" x14ac:dyDescent="0.25">
      <c r="B43" s="43" t="s">
        <v>30</v>
      </c>
      <c r="C43" s="43"/>
      <c r="D43" s="43"/>
      <c r="E43" s="43"/>
      <c r="F43" s="43" t="s">
        <v>31</v>
      </c>
      <c r="G43" s="43"/>
      <c r="H43" s="43"/>
      <c r="I43" s="43"/>
    </row>
    <row r="48" spans="1:10" x14ac:dyDescent="0.25">
      <c r="B48" s="43" t="s">
        <v>90</v>
      </c>
      <c r="C48" s="43"/>
      <c r="D48" s="43"/>
      <c r="E48" s="43"/>
      <c r="F48" s="43" t="s">
        <v>89</v>
      </c>
      <c r="G48" s="43"/>
      <c r="H48" s="43"/>
      <c r="I48" s="43"/>
    </row>
    <row r="49" spans="1:9" x14ac:dyDescent="0.25">
      <c r="B49" s="2"/>
      <c r="C49" s="2"/>
      <c r="D49" s="2"/>
      <c r="H49" s="2"/>
      <c r="I49" s="2"/>
    </row>
    <row r="50" spans="1:9" x14ac:dyDescent="0.25">
      <c r="A50" s="40" t="s">
        <v>32</v>
      </c>
      <c r="B50" s="40"/>
      <c r="C50" s="40"/>
      <c r="D50" s="40"/>
      <c r="E50" s="40"/>
      <c r="F50" s="40"/>
      <c r="G50" s="40"/>
      <c r="H50" s="40"/>
      <c r="I50" s="40"/>
    </row>
    <row r="51" spans="1:9" ht="132.75" customHeight="1" x14ac:dyDescent="0.25">
      <c r="A51" s="41" t="s">
        <v>33</v>
      </c>
      <c r="B51" s="42"/>
      <c r="C51" s="42"/>
      <c r="D51" s="42"/>
      <c r="E51" s="42"/>
      <c r="F51" s="42"/>
      <c r="G51" s="42"/>
      <c r="H51" s="42"/>
      <c r="I51" s="42"/>
    </row>
    <row r="53" spans="1:9" x14ac:dyDescent="0.25">
      <c r="I53" s="13" t="s">
        <v>91</v>
      </c>
    </row>
    <row r="54" spans="1:9" x14ac:dyDescent="0.25">
      <c r="F54" s="43" t="s">
        <v>34</v>
      </c>
      <c r="G54" s="43"/>
      <c r="H54" s="43"/>
    </row>
    <row r="60" spans="1:9" x14ac:dyDescent="0.25">
      <c r="F60" s="43" t="s">
        <v>42</v>
      </c>
      <c r="G60" s="43"/>
      <c r="H60" s="43"/>
    </row>
  </sheetData>
  <mergeCells count="27">
    <mergeCell ref="F19:H19"/>
    <mergeCell ref="F3:I3"/>
    <mergeCell ref="I19:I20"/>
    <mergeCell ref="A41:I41"/>
    <mergeCell ref="A5:I5"/>
    <mergeCell ref="A17:I17"/>
    <mergeCell ref="A19:A20"/>
    <mergeCell ref="B19:B20"/>
    <mergeCell ref="B6:C6"/>
    <mergeCell ref="D6:E6"/>
    <mergeCell ref="F6:H6"/>
    <mergeCell ref="E1:I1"/>
    <mergeCell ref="E2:I2"/>
    <mergeCell ref="A51:I51"/>
    <mergeCell ref="F54:H54"/>
    <mergeCell ref="F60:H60"/>
    <mergeCell ref="C19:D20"/>
    <mergeCell ref="A1:D1"/>
    <mergeCell ref="A2:D2"/>
    <mergeCell ref="A3:D3"/>
    <mergeCell ref="C33:D33"/>
    <mergeCell ref="B43:E43"/>
    <mergeCell ref="B48:E48"/>
    <mergeCell ref="F43:I43"/>
    <mergeCell ref="F48:I48"/>
    <mergeCell ref="A50:I50"/>
    <mergeCell ref="E19:E20"/>
  </mergeCells>
  <pageMargins left="0.5" right="0.27559055118110237"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 (2)</vt: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2024-08-09T11:17:19Z</cp:lastPrinted>
  <dcterms:created xsi:type="dcterms:W3CDTF">2023-12-01T01:41:38Z</dcterms:created>
  <dcterms:modified xsi:type="dcterms:W3CDTF">2024-08-10T06:10:39Z</dcterms:modified>
</cp:coreProperties>
</file>