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hop'!$A$1:$I$61</definedName>
  </definedNames>
  <calcPr calcId="162913"/>
</workbook>
</file>

<file path=xl/calcChain.xml><?xml version="1.0" encoding="utf-8"?>
<calcChain xmlns="http://schemas.openxmlformats.org/spreadsheetml/2006/main">
  <c r="G31" i="26" l="1"/>
  <c r="G33" i="26"/>
  <c r="G32" i="26"/>
  <c r="G34" i="26"/>
  <c r="G35" i="26"/>
  <c r="G36" i="26"/>
  <c r="G37" i="26"/>
  <c r="G38" i="26"/>
  <c r="G39" i="26"/>
  <c r="G40" i="26"/>
  <c r="G41" i="26"/>
  <c r="G42" i="26"/>
  <c r="G43" i="26"/>
  <c r="G44" i="26"/>
  <c r="G45" i="26"/>
  <c r="G46" i="26"/>
  <c r="G47" i="26"/>
  <c r="G48" i="26"/>
  <c r="H41" i="25"/>
  <c r="F41" i="25"/>
  <c r="G49" i="26" l="1"/>
  <c r="G30" i="26"/>
  <c r="G29" i="26"/>
  <c r="G28" i="26"/>
  <c r="G27" i="26"/>
  <c r="G26" i="26"/>
  <c r="G25" i="26"/>
  <c r="G24" i="26"/>
  <c r="G23" i="26"/>
  <c r="G22" i="26"/>
  <c r="G21" i="26"/>
  <c r="G20" i="26"/>
  <c r="E58" i="26" l="1"/>
  <c r="F58" i="26" s="1"/>
  <c r="E53" i="26"/>
  <c r="F53" i="26" s="1"/>
  <c r="E55" i="26"/>
  <c r="F55" i="26" s="1"/>
  <c r="E57" i="26"/>
  <c r="F57" i="26" s="1"/>
  <c r="E54" i="26"/>
  <c r="F54" i="26" s="1"/>
  <c r="E56" i="26"/>
  <c r="F56" i="26" s="1"/>
  <c r="H13" i="25"/>
  <c r="H14" i="25"/>
  <c r="H15" i="25"/>
  <c r="H16" i="25"/>
  <c r="H17" i="25"/>
  <c r="H18" i="25"/>
  <c r="H19" i="25"/>
  <c r="H20" i="25"/>
  <c r="H21" i="25"/>
  <c r="H22" i="25"/>
  <c r="H23" i="25"/>
  <c r="H25" i="25"/>
  <c r="H24"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5" i="25"/>
  <c r="F24" i="25"/>
  <c r="F26" i="25"/>
  <c r="F27" i="25"/>
  <c r="F28" i="25"/>
  <c r="F29" i="25"/>
  <c r="F30" i="25"/>
  <c r="F31" i="25"/>
  <c r="F32" i="25"/>
  <c r="F33" i="25"/>
  <c r="F34" i="25"/>
  <c r="F35" i="25"/>
  <c r="F36" i="25"/>
  <c r="F37" i="25"/>
  <c r="F38" i="25"/>
  <c r="F39" i="25"/>
  <c r="F40" i="25"/>
  <c r="F12" i="25"/>
  <c r="G50" i="25" l="1"/>
  <c r="H50" i="25" s="1"/>
  <c r="G45" i="25"/>
  <c r="E45" i="25"/>
  <c r="E50" i="25"/>
  <c r="F50" i="25" l="1"/>
  <c r="F45" i="25"/>
  <c r="H45" i="25"/>
  <c r="E46" i="25"/>
  <c r="F46" i="25" s="1"/>
  <c r="G46" i="25"/>
  <c r="H46" i="25" s="1"/>
  <c r="E47" i="25"/>
  <c r="F47" i="25" s="1"/>
  <c r="G47" i="25"/>
  <c r="H47" i="25" s="1"/>
  <c r="E48" i="25"/>
  <c r="F48" i="25" s="1"/>
  <c r="G48" i="25"/>
  <c r="H48" i="25" s="1"/>
  <c r="E49" i="25"/>
  <c r="F49" i="25" s="1"/>
  <c r="G49" i="25"/>
  <c r="H49" i="25" s="1"/>
</calcChain>
</file>

<file path=xl/comments1.xml><?xml version="1.0" encoding="utf-8"?>
<comments xmlns="http://schemas.openxmlformats.org/spreadsheetml/2006/main">
  <authors>
    <author>Author</author>
  </authors>
  <commentList>
    <comment ref="I4"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J4" authorId="0" shapeId="0">
      <text>
        <r>
          <rPr>
            <b/>
            <sz val="9"/>
            <color indexed="81"/>
            <rFont val="Tahoma"/>
            <charset val="1"/>
          </rPr>
          <t>Author:</t>
        </r>
        <r>
          <rPr>
            <sz val="9"/>
            <color indexed="81"/>
            <rFont val="Tahoma"/>
            <charset val="1"/>
          </rPr>
          <t xml:space="preserve">
DANH SÁCH SINH VIÊN DỰ TIẾP SÓNG HỘI NGHỊ HỌC TẬP CHUYÊN ĐỀ VỀ TƯ TƯỞNG, ĐẠO ĐỨC, PHONG CÁCH HỒ CHÍ MINH NĂM 2024 (NGÀY 17/05/2024)</t>
        </r>
      </text>
    </comment>
    <comment ref="K4" authorId="0" shapeId="0">
      <text>
        <r>
          <rPr>
            <b/>
            <sz val="9"/>
            <color indexed="81"/>
            <rFont val="Tahoma"/>
            <charset val="1"/>
          </rPr>
          <t>Author:</t>
        </r>
        <r>
          <rPr>
            <sz val="9"/>
            <color indexed="81"/>
            <rFont val="Tahoma"/>
            <charset val="1"/>
          </rPr>
          <t xml:space="preserve">
DANH SÁCH CTV HỖ TRỢ LỄ KHAI MẠC GIẢI BÓNG ĐÁ 9+</t>
        </r>
      </text>
    </comment>
    <comment ref="L4" authorId="0" shapeId="0">
      <text>
        <r>
          <rPr>
            <b/>
            <sz val="9"/>
            <color indexed="81"/>
            <rFont val="Tahoma"/>
            <charset val="1"/>
          </rPr>
          <t>Author:</t>
        </r>
        <r>
          <rPr>
            <sz val="9"/>
            <color indexed="81"/>
            <rFont val="Tahoma"/>
            <charset val="1"/>
          </rPr>
          <t xml:space="preserve">
DANH SÁCH SINH VIÊN THAM GIA GIẢI BÓNG ĐÁ HỌC SINH TRUNG CẤP HỆ 9+ NĂM 2024</t>
        </r>
      </text>
    </comment>
    <comment ref="M4" authorId="0" shapeId="0">
      <text>
        <r>
          <rPr>
            <b/>
            <sz val="9"/>
            <color indexed="81"/>
            <rFont val="Tahoma"/>
            <charset val="1"/>
          </rPr>
          <t>Author:</t>
        </r>
        <r>
          <rPr>
            <sz val="9"/>
            <color indexed="81"/>
            <rFont val="Tahoma"/>
            <charset val="1"/>
          </rPr>
          <t xml:space="preserve">
DANH SÁCH SINH VIÊN HIẾN MÁU TÌNH NGUYỆN NGÀY 22/05/2024</t>
        </r>
      </text>
    </comment>
    <comment ref="N4" authorId="0" shapeId="0">
      <text>
        <r>
          <rPr>
            <b/>
            <sz val="9"/>
            <color indexed="81"/>
            <rFont val="Tahoma"/>
            <family val="2"/>
          </rPr>
          <t>Author:</t>
        </r>
        <r>
          <rPr>
            <sz val="9"/>
            <color indexed="81"/>
            <rFont val="Tahoma"/>
            <charset val="1"/>
          </rPr>
          <t xml:space="preserve">
THAM GIA LỄ KHAI MẠC HSSV GIỎI NGHỀ THÀNH PHỐ NĂM 2024</t>
        </r>
      </text>
    </comment>
    <comment ref="P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Q4" authorId="0" shapeId="0">
      <text>
        <r>
          <rPr>
            <b/>
            <sz val="9"/>
            <color indexed="81"/>
            <rFont val="Tahoma"/>
          </rPr>
          <t>Author:</t>
        </r>
        <r>
          <rPr>
            <sz val="9"/>
            <color indexed="81"/>
            <rFont val="Tahoma"/>
          </rPr>
          <t xml:space="preserve">
DANH SÁCH SINH VIÊN THAM GIA HỖ TRỢ LỄ BẾ MẠC CÚP LÝ TỰ TRỌNG 2024</t>
        </r>
      </text>
    </comment>
    <comment ref="R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S4" authorId="0" shapeId="0">
      <text>
        <r>
          <rPr>
            <b/>
            <sz val="9"/>
            <color indexed="81"/>
            <rFont val="Tahoma"/>
          </rPr>
          <t>Author:</t>
        </r>
        <r>
          <rPr>
            <sz val="9"/>
            <color indexed="81"/>
            <rFont val="Tahoma"/>
          </rPr>
          <t xml:space="preserve">
DANH SÁCH SINH VIÊN HỖ TRỢ BUỔI ĐỐI THOẠI CÁN BỘ LỚP, CÁN BỘ ĐOÀN - HỘI VỚI BGH NHÀ TRƯỜNG</t>
        </r>
      </text>
    </comment>
    <comment ref="T4" authorId="0" shapeId="0">
      <text>
        <r>
          <rPr>
            <b/>
            <sz val="9"/>
            <color indexed="81"/>
            <rFont val="Tahoma"/>
          </rPr>
          <t>Author:</t>
        </r>
        <r>
          <rPr>
            <sz val="9"/>
            <color indexed="81"/>
            <rFont val="Tahoma"/>
          </rPr>
          <t xml:space="preserve">
DANH SÁCH SINH VIÊN THAM GIA HỖ TRỢ NGÀY HỘI TUYỂN SINH TẠI ĐẠI HỌC SƯ PHẠM KỸ THUẬT TP.HCM</t>
        </r>
      </text>
    </comment>
    <comment ref="U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<sst xmlns="http://schemas.openxmlformats.org/spreadsheetml/2006/main" count="660" uniqueCount="260">
  <si>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</si>
  <si>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</si>
  <si>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</si>
  <si>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</si>
  <si>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</si>
  <si>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</si>
  <si>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</si>
  <si>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</si>
  <si>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</si>
  <si>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</si>
  <si>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</si>
  <si>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</si>
  <si>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</si>
  <si>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</si>
  <si>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</si>
  <si>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</si>
  <si>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</si>
  <si>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</si>
  <si>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</si>
  <si>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</si>
  <si>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</si>
  <si>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</si>
  <si>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</si>
  <si>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</si>
  <si>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</si>
  <si>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</si>
  <si>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</si>
  <si>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</si>
  <si>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</si>
  <si>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</si>
  <si>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</si>
  <si>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</si>
  <si>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</si>
  <si>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</si>
  <si>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</si>
  <si>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</si>
  <si>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</si>
  <si>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</si>
  <si>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</si>
  <si>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</si>
  <si>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</si>
  <si>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</si>
  <si>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</si>
  <si>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</si>
  <si>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</si>
  <si>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</si>
  <si>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</si>
  <si>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</si>
  <si>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</si>
  <si>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</si>
  <si>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</si>
  <si>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</si>
  <si>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</si>
  <si>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</si>
  <si>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</si>
  <si>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</si>
  <si>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</si>
  <si>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</si>
  <si>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</si>
  <si>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</si>
  <si>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</si>
  <si>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</si>
  <si>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</si>
  <si>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</si>
  <si>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</si>
  <si>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</si>
  <si>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</si>
  <si>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</si>
  <si>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</si>
  <si>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</si>
  <si>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17/05</t>
  </si>
  <si>
    <t>Hiến máu</t>
  </si>
  <si>
    <t>TG KM HS giỏi nghề</t>
  </si>
  <si>
    <t>CTV</t>
  </si>
  <si>
    <t>Đá bóng</t>
  </si>
  <si>
    <t>Bế mạc BĐ</t>
  </si>
  <si>
    <t>Khai mạc BĐ</t>
  </si>
  <si>
    <t>HT Đối thoại</t>
  </si>
  <si>
    <t>TS ĐHSP</t>
  </si>
  <si>
    <t>TT ĐT-MOBI</t>
  </si>
  <si>
    <t>Ghi chú</t>
  </si>
  <si>
    <t>22002321</t>
  </si>
  <si>
    <t>Vũ Bảo</t>
  </si>
  <si>
    <t>An</t>
  </si>
  <si>
    <t>06/09/2007</t>
  </si>
  <si>
    <t>22T4-QNH1</t>
  </si>
  <si>
    <t>X</t>
  </si>
  <si>
    <t>22004514</t>
  </si>
  <si>
    <t>Phạm Tấn</t>
  </si>
  <si>
    <t>Đại</t>
  </si>
  <si>
    <t>21/10/2007</t>
  </si>
  <si>
    <t>22002183</t>
  </si>
  <si>
    <t>Bùi Quỳnh</t>
  </si>
  <si>
    <t>Diễm</t>
  </si>
  <si>
    <t>19/07/2007</t>
  </si>
  <si>
    <t>22001020</t>
  </si>
  <si>
    <t>Trương Vĩnh</t>
  </si>
  <si>
    <t>Hậu</t>
  </si>
  <si>
    <t>23/08/2004</t>
  </si>
  <si>
    <t>22000672</t>
  </si>
  <si>
    <t>Trần Công</t>
  </si>
  <si>
    <t>10/10/2001</t>
  </si>
  <si>
    <t>22001531</t>
  </si>
  <si>
    <t>Phan Thị Bích</t>
  </si>
  <si>
    <t>Hiền</t>
  </si>
  <si>
    <t>12/11/2006</t>
  </si>
  <si>
    <t>22001015</t>
  </si>
  <si>
    <t>Dương Thanh</t>
  </si>
  <si>
    <t>Hiếu</t>
  </si>
  <si>
    <t>09/03/2006</t>
  </si>
  <si>
    <t>22000655</t>
  </si>
  <si>
    <t>Phan Trung</t>
  </si>
  <si>
    <t>04/08/2007</t>
  </si>
  <si>
    <t>22002312</t>
  </si>
  <si>
    <t>Lại Tấn</t>
  </si>
  <si>
    <t>Hoàng</t>
  </si>
  <si>
    <t>30/06/2007</t>
  </si>
  <si>
    <t>22001417</t>
  </si>
  <si>
    <t>Trần Văn</t>
  </si>
  <si>
    <t>Học</t>
  </si>
  <si>
    <t>03/08/2007</t>
  </si>
  <si>
    <t>22002254</t>
  </si>
  <si>
    <t>Hồ Tấn</t>
  </si>
  <si>
    <t>Hợp</t>
  </si>
  <si>
    <t>14/02/2007</t>
  </si>
  <si>
    <t>22001667</t>
  </si>
  <si>
    <t>Bùi Nguyễn Anh</t>
  </si>
  <si>
    <t>Khoa</t>
  </si>
  <si>
    <t>11/12/2007</t>
  </si>
  <si>
    <t>22002115</t>
  </si>
  <si>
    <t>Phan Huỳnh Xuân</t>
  </si>
  <si>
    <t>Linh</t>
  </si>
  <si>
    <t>04/01/2007</t>
  </si>
  <si>
    <t>22003356</t>
  </si>
  <si>
    <t>Phạm Khánh</t>
  </si>
  <si>
    <t>24/09/2007</t>
  </si>
  <si>
    <t>22004672</t>
  </si>
  <si>
    <t>Đoàn Nguyễn Hoàng</t>
  </si>
  <si>
    <t>Minh</t>
  </si>
  <si>
    <t>22/03/2006</t>
  </si>
  <si>
    <t>22002304</t>
  </si>
  <si>
    <t>Lê Nguyễn Thanh</t>
  </si>
  <si>
    <t>12/06/2004</t>
  </si>
  <si>
    <t>22000662</t>
  </si>
  <si>
    <t>Lương Nguyễn Anh</t>
  </si>
  <si>
    <t>20/04/2007</t>
  </si>
  <si>
    <t>22002523</t>
  </si>
  <si>
    <t>Đinh Văn</t>
  </si>
  <si>
    <t>Nam</t>
  </si>
  <si>
    <t>26/12/2006</t>
  </si>
  <si>
    <t>22002320</t>
  </si>
  <si>
    <t>Nguyễn Thị Ngọc</t>
  </si>
  <si>
    <t>Ngân</t>
  </si>
  <si>
    <t>18/09/2007</t>
  </si>
  <si>
    <t>22002252</t>
  </si>
  <si>
    <t>Đỗ Vinh</t>
  </si>
  <si>
    <t>Quang</t>
  </si>
  <si>
    <t>05/05/2007</t>
  </si>
  <si>
    <t>22001721</t>
  </si>
  <si>
    <t>Nguyễn Phúc</t>
  </si>
  <si>
    <t>Sang</t>
  </si>
  <si>
    <t>11/07/2007</t>
  </si>
  <si>
    <t>22001440</t>
  </si>
  <si>
    <t>Phạm Thanh</t>
  </si>
  <si>
    <t>Thảo</t>
  </si>
  <si>
    <t>02/03/2007</t>
  </si>
  <si>
    <t>22004400</t>
  </si>
  <si>
    <t>Hoàng Anh</t>
  </si>
  <si>
    <t>Thư</t>
  </si>
  <si>
    <t>05/06/2006</t>
  </si>
  <si>
    <t>22002440</t>
  </si>
  <si>
    <t>Nguyễn Lê Bảo</t>
  </si>
  <si>
    <t>Trân</t>
  </si>
  <si>
    <t>20/07/2007</t>
  </si>
  <si>
    <t>22003287</t>
  </si>
  <si>
    <t>Huỳnh Võ Phương</t>
  </si>
  <si>
    <t>Trang</t>
  </si>
  <si>
    <t>05/11/2006</t>
  </si>
  <si>
    <t>22000558</t>
  </si>
  <si>
    <t>Trần Thị Thanh</t>
  </si>
  <si>
    <t>Trúc</t>
  </si>
  <si>
    <t>25/09/2007</t>
  </si>
  <si>
    <t>22001165</t>
  </si>
  <si>
    <t>Trần Đỗ Phương</t>
  </si>
  <si>
    <t>Uyên</t>
  </si>
  <si>
    <t>18/12/2007</t>
  </si>
  <si>
    <t>22000991</t>
  </si>
  <si>
    <t>Đặng Phạm Mỹ</t>
  </si>
  <si>
    <t>Vân</t>
  </si>
  <si>
    <t>21/05/2007</t>
  </si>
  <si>
    <t>22001653</t>
  </si>
  <si>
    <t>Trần Trúc</t>
  </si>
  <si>
    <t>Vi</t>
  </si>
  <si>
    <t>06/10/2007</t>
  </si>
  <si>
    <t>22001491</t>
  </si>
  <si>
    <t>Châu Nhật</t>
  </si>
  <si>
    <t>Vy</t>
  </si>
  <si>
    <t>02/05/2007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</si>
  <si>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</si>
  <si>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</si>
  <si>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</si>
  <si>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</si>
  <si>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</si>
  <si>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</si>
  <si>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</si>
  <si>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</si>
  <si>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</si>
  <si>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</si>
  <si>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</si>
  <si>
    <t xml:space="preserve">Lớp:   22T4-QNH1             Sĩ số:   30       Khoa:  Du lịch - Khách sạn           </t>
  </si>
  <si>
    <t>LỚP: 22T4-QNH1</t>
  </si>
  <si>
    <t>Thành phần tham dự: Tập thể lớp 22T4-QNH1.</t>
  </si>
  <si>
    <t>Lê Nguyễn Thanh Minh</t>
  </si>
  <si>
    <t>Thư ký: Lê Nguyễn Thanh Minh; Chức vụ: Lớp trưởng</t>
  </si>
  <si>
    <t>Lê Thị Thu Thảo</t>
  </si>
  <si>
    <t>Chủ tọa: Ông (Bà) Lê Thị Thu Thảo; Chức vụ: Cố vấn học tập.</t>
  </si>
  <si>
    <t>Lê Nguyễn T.Minh</t>
  </si>
  <si>
    <t>HT bóng đá 9+</t>
  </si>
  <si>
    <t>TG bóng đá 9+</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</si>
  <si>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</si>
  <si>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</si>
  <si>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</si>
  <si>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</si>
  <si>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</si>
  <si>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</si>
  <si>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</si>
  <si>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</si>
  <si>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</si>
  <si>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</si>
  <si>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</si>
  <si>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</si>
  <si>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</si>
  <si>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</si>
  <si>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</si>
  <si>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</si>
  <si>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</si>
  <si>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</si>
  <si>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</si>
  <si>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</si>
  <si>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</si>
  <si>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</si>
  <si>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</si>
  <si>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</si>
  <si>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</si>
  <si>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</si>
  <si>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</si>
  <si>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</si>
  <si>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</si>
  <si>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</si>
  <si>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CN Xanh, HT Đối thoại, Bế mạc BĐ</t>
  </si>
  <si>
    <t>Khai mạc BĐ, TS ĐHSP, TG KM HS giỏi nghề, Bế mạc BĐ, CTV</t>
  </si>
  <si>
    <t>Hiến máu, Đối thoại</t>
  </si>
  <si>
    <t>Giỗ tổ '15/04</t>
  </si>
  <si>
    <t>Thi TT TU8</t>
  </si>
  <si>
    <r>
      <rPr>
        <b/>
        <sz val="13"/>
        <color theme="1"/>
        <rFont val="Times New Roman"/>
        <family val="1"/>
      </rPr>
      <t xml:space="preserve">Địa điểm: </t>
    </r>
    <r>
      <rPr>
        <sz val="13"/>
        <color theme="1"/>
        <rFont val="Times New Roman"/>
        <family val="1"/>
      </rPr>
      <t xml:space="preserve">Online </t>
    </r>
  </si>
  <si>
    <r>
      <rPr>
        <b/>
        <sz val="13"/>
        <color theme="1"/>
        <rFont val="Times New Roman"/>
        <family val="1"/>
      </rPr>
      <t xml:space="preserve">Thời gian họp: </t>
    </r>
    <r>
      <rPr>
        <sz val="13"/>
        <color theme="1"/>
        <rFont val="Times New Roman"/>
        <family val="1"/>
      </rPr>
      <t>11 giờ 05 phút ngày 27/06/2024.</t>
    </r>
  </si>
  <si>
    <t xml:space="preserve">          Thư ký thông qua toàn văn biên bản cuộc họp, các thành viên dự họp nhất trí, không có ý kiến gì thêm.
          Cuộc họp kết thúc lúc 11  giờ 50 phút cùng ngày./.</t>
  </si>
  <si>
    <t>Đề nghị tạm ngưng.</t>
  </si>
  <si>
    <t>Hiện diện: 26/30SV.</t>
  </si>
  <si>
    <t>Vắng: 04, lý do: Nghỉ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</si>
</sst>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7">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8"/>
      <color rgb="FFFF0000"/>
      <name val="Times New Roman"/>
      <family val="1"/>
    </font>
    <font>
      <sz val="9"/>
      <color indexed="81"/>
      <name val="Tahoma"/>
      <family val="2"/>
    </font>
    <font>
      <sz val="10"/>
      <name val="Times New Roman"/>
      <family val="1"/>
    </font>
    <font>
      <sz val="13"/>
      <color rgb="FFFF000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8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6" fillId="4" borderId="0" xfId="0" applyFont="1" applyFill="1"/>
    <xf numFmtId="0" fontId="47" fillId="4" borderId="0" xfId="0" applyFont="1" applyFill="1" applyAlignment="1">
      <alignment horizontal="center"/>
    </xf>
    <xf numFmtId="0" fontId="51" fillId="4" borderId="0" xfId="0" applyFont="1" applyFill="1" applyAlignment="1"/>
    <xf numFmtId="0" fontId="47"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0" fillId="3" borderId="0" xfId="0" applyFill="1"/>
    <xf numFmtId="0" fontId="35" fillId="3" borderId="2" xfId="0" applyFont="1" applyFill="1" applyBorder="1" applyAlignment="1">
      <alignment horizontal="center" vertical="center" wrapText="1"/>
    </xf>
    <xf numFmtId="0" fontId="37" fillId="3" borderId="2" xfId="0" applyFont="1" applyFill="1" applyBorder="1" applyAlignment="1">
      <alignment horizontal="center" vertical="center"/>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0" fillId="3" borderId="0" xfId="0" applyFill="1" applyAlignment="1">
      <alignment horizontal="center"/>
    </xf>
    <xf numFmtId="14" fontId="35" fillId="3" borderId="2" xfId="0" quotePrefix="1" applyNumberFormat="1" applyFont="1" applyFill="1" applyBorder="1" applyAlignment="1">
      <alignment horizontal="center" vertical="center" wrapText="1"/>
    </xf>
    <xf numFmtId="0" fontId="38" fillId="3" borderId="4" xfId="0" applyFont="1" applyFill="1" applyBorder="1" applyAlignment="1">
      <alignment horizontal="center" vertical="center"/>
    </xf>
    <xf numFmtId="0" fontId="37" fillId="4" borderId="2" xfId="0" applyFont="1" applyFill="1" applyBorder="1" applyAlignment="1">
      <alignment vertical="center" wrapText="1"/>
    </xf>
    <xf numFmtId="0" fontId="53" fillId="4" borderId="2" xfId="0" applyFont="1" applyFill="1" applyBorder="1" applyAlignment="1">
      <alignment horizontal="left" vertical="center"/>
    </xf>
    <xf numFmtId="0" fontId="37" fillId="4" borderId="4" xfId="0" applyFont="1" applyFill="1" applyBorder="1" applyAlignment="1">
      <alignment horizontal="center" vertical="center"/>
    </xf>
    <xf numFmtId="0" fontId="35" fillId="4" borderId="2" xfId="0" quotePrefix="1" applyFont="1" applyFill="1" applyBorder="1" applyAlignment="1">
      <alignment horizontal="center" vertical="center" wrapText="1"/>
    </xf>
    <xf numFmtId="4" fontId="55"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5"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26" fillId="4" borderId="2" xfId="0" applyFont="1" applyFill="1" applyBorder="1" applyAlignment="1">
      <alignment horizontal="center" vertical="center"/>
    </xf>
    <xf numFmtId="0" fontId="56" fillId="0" borderId="0" xfId="0" applyFont="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52"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4"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7" fillId="4" borderId="0" xfId="0" applyFont="1" applyFill="1" applyAlignment="1">
      <alignment horizontal="left"/>
    </xf>
    <xf numFmtId="0" fontId="51" fillId="4" borderId="0" xfId="0" applyFont="1" applyFill="1" applyAlignment="1">
      <alignment horizontal="center"/>
    </xf>
    <xf numFmtId="0" fontId="47" fillId="4" borderId="0" xfId="0" applyFont="1" applyFill="1" applyAlignment="1">
      <alignment horizontal="center"/>
    </xf>
    <xf numFmtId="0" fontId="26" fillId="3" borderId="2" xfId="0" quotePrefix="1" applyFont="1" applyFill="1" applyBorder="1" applyAlignment="1">
      <alignment horizontal="center" vertical="center"/>
    </xf>
    <xf numFmtId="0" fontId="26" fillId="3" borderId="2" xfId="0" applyFont="1" applyFill="1" applyBorder="1" applyAlignment="1">
      <alignment horizontal="center" vertical="center"/>
    </xf>
    <xf numFmtId="0" fontId="26" fillId="3" borderId="8" xfId="0" applyFont="1" applyFill="1" applyBorder="1" applyAlignment="1">
      <alignment horizontal="left" vertical="center"/>
    </xf>
    <xf numFmtId="0" fontId="26" fillId="3" borderId="9" xfId="0" applyFont="1" applyFill="1" applyBorder="1" applyAlignment="1">
      <alignment horizontal="left" vertical="center"/>
    </xf>
    <xf numFmtId="9" fontId="26" fillId="3" borderId="2" xfId="0" applyNumberFormat="1" applyFont="1" applyFill="1" applyBorder="1" applyAlignment="1">
      <alignment horizontal="center" vertical="center"/>
    </xf>
    <xf numFmtId="0" fontId="26" fillId="3" borderId="2" xfId="0" applyFont="1" applyFill="1" applyBorder="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436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tabSelected="1" view="pageBreakPreview" zoomScaleNormal="100" zoomScaleSheetLayoutView="100" workbookViewId="0">
      <selection activeCell="I33" sqref="I3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4" t="s">
        <v>3</v>
      </c>
      <c r="B2" s="144"/>
      <c r="C2" s="144"/>
      <c r="D2" s="144"/>
      <c r="E2" s="145" t="s">
        <v>4</v>
      </c>
      <c r="F2" s="145"/>
      <c r="G2" s="145"/>
      <c r="H2" s="145"/>
      <c r="I2" s="145"/>
      <c r="J2" s="3"/>
      <c r="K2" s="3"/>
      <c r="L2" s="3"/>
      <c r="M2" s="3"/>
      <c r="N2" s="3"/>
      <c r="O2" s="3"/>
      <c r="P2" s="3"/>
      <c r="Q2" s="3"/>
      <c r="R2" s="3"/>
      <c r="S2" s="3"/>
      <c r="T2" s="3"/>
    </row>
    <row r="3" spans="1:20" ht="17.100000000000001" customHeight="1">
      <c r="A3" s="145" t="s">
        <v>5</v>
      </c>
      <c r="B3" s="145"/>
      <c r="C3" s="145"/>
      <c r="D3" s="145"/>
      <c r="E3" s="146" t="s">
        <v>6</v>
      </c>
      <c r="F3" s="146"/>
      <c r="G3" s="146"/>
      <c r="H3" s="146"/>
      <c r="I3" s="146"/>
      <c r="J3" s="3"/>
      <c r="K3" s="3"/>
      <c r="L3" s="3"/>
      <c r="M3" s="3"/>
      <c r="N3" s="3"/>
      <c r="O3" s="3"/>
      <c r="P3" s="3"/>
      <c r="Q3" s="3"/>
      <c r="R3" s="3"/>
      <c r="S3" s="3"/>
      <c r="T3" s="3"/>
    </row>
    <row r="4" spans="1:20" ht="17.100000000000001" customHeight="1">
      <c r="A4" s="145" t="s">
        <v>7</v>
      </c>
      <c r="B4" s="145"/>
      <c r="C4" s="145"/>
      <c r="D4" s="145"/>
      <c r="E4" s="134"/>
      <c r="F4" s="134"/>
      <c r="G4" s="134"/>
      <c r="H4" s="134"/>
      <c r="I4" s="134"/>
      <c r="J4" s="3"/>
      <c r="K4" s="3"/>
      <c r="L4" s="3"/>
      <c r="M4" s="3"/>
      <c r="N4" s="3"/>
      <c r="O4" s="3"/>
      <c r="P4" s="3"/>
      <c r="Q4" s="3"/>
      <c r="R4" s="3"/>
      <c r="S4" s="3"/>
      <c r="T4" s="3"/>
    </row>
    <row r="5" spans="1:20" s="15" customFormat="1" ht="12" customHeight="1">
      <c r="A5" s="147"/>
      <c r="B5" s="147"/>
      <c r="C5" s="147"/>
      <c r="D5" s="147"/>
      <c r="E5" s="14"/>
      <c r="J5" s="14"/>
      <c r="K5" s="14"/>
      <c r="L5" s="14"/>
      <c r="M5" s="14"/>
      <c r="N5" s="14"/>
      <c r="O5" s="14"/>
      <c r="P5" s="14"/>
      <c r="Q5" s="14"/>
      <c r="R5" s="14"/>
      <c r="S5" s="14"/>
      <c r="T5" s="14"/>
    </row>
    <row r="6" spans="1:20" ht="24.95" customHeight="1">
      <c r="A6" s="148" t="s">
        <v>8</v>
      </c>
      <c r="B6" s="148"/>
      <c r="C6" s="148"/>
      <c r="D6" s="148"/>
      <c r="E6" s="148"/>
      <c r="F6" s="148"/>
      <c r="G6" s="148"/>
      <c r="H6" s="148"/>
      <c r="I6" s="148"/>
      <c r="J6" s="5"/>
      <c r="K6" s="5"/>
      <c r="L6" s="5"/>
      <c r="M6" s="5"/>
      <c r="N6" s="5"/>
      <c r="O6" s="5"/>
      <c r="P6" s="5"/>
      <c r="Q6" s="5"/>
      <c r="R6" s="5"/>
      <c r="S6" s="5"/>
      <c r="T6" s="5"/>
    </row>
    <row r="7" spans="1:20" s="7" customFormat="1" ht="20.100000000000001" customHeight="1">
      <c r="A7" s="148" t="s">
        <v>28</v>
      </c>
      <c r="B7" s="148"/>
      <c r="C7" s="148"/>
      <c r="D7" s="148"/>
      <c r="E7" s="148"/>
      <c r="F7" s="148"/>
      <c r="G7" s="148"/>
      <c r="H7" s="148"/>
      <c r="I7" s="148"/>
      <c r="J7" s="16"/>
      <c r="K7" s="16"/>
      <c r="L7" s="16"/>
      <c r="M7" s="16"/>
      <c r="N7" s="16"/>
      <c r="O7" s="16"/>
      <c r="P7" s="16"/>
      <c r="Q7" s="16"/>
      <c r="R7" s="16"/>
      <c r="S7" s="16"/>
      <c r="T7" s="16"/>
    </row>
    <row r="8" spans="1:20" s="7" customFormat="1" ht="18" customHeight="1">
      <c r="A8" s="149" t="s">
        <v>209</v>
      </c>
      <c r="B8" s="149"/>
      <c r="C8" s="149"/>
      <c r="D8" s="149"/>
      <c r="E8" s="149"/>
      <c r="F8" s="149"/>
      <c r="G8" s="149"/>
      <c r="H8" s="149"/>
      <c r="I8" s="149"/>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50" t="s">
        <v>0</v>
      </c>
      <c r="B10" s="150" t="s">
        <v>9</v>
      </c>
      <c r="C10" s="152" t="s">
        <v>10</v>
      </c>
      <c r="D10" s="153"/>
      <c r="E10" s="137" t="s">
        <v>11</v>
      </c>
      <c r="F10" s="138"/>
      <c r="G10" s="137" t="s">
        <v>12</v>
      </c>
      <c r="H10" s="138"/>
      <c r="I10" s="139" t="s">
        <v>1</v>
      </c>
    </row>
    <row r="11" spans="1:20" s="8" customFormat="1" ht="30" customHeight="1">
      <c r="A11" s="140"/>
      <c r="B11" s="151"/>
      <c r="C11" s="154"/>
      <c r="D11" s="155"/>
      <c r="E11" s="18" t="s">
        <v>13</v>
      </c>
      <c r="F11" s="18" t="s">
        <v>14</v>
      </c>
      <c r="G11" s="18" t="s">
        <v>13</v>
      </c>
      <c r="H11" s="18" t="s">
        <v>14</v>
      </c>
      <c r="I11" s="140"/>
    </row>
    <row r="12" spans="1:20" s="8" customFormat="1" ht="20.25" customHeight="1">
      <c r="A12" s="11">
        <v>1</v>
      </c>
      <c r="B12" s="27" t="s">
        <v>81</v>
      </c>
      <c r="C12" s="26" t="s">
        <v>82</v>
      </c>
      <c r="D12" s="19" t="s">
        <v>83</v>
      </c>
      <c r="E12" s="11">
        <v>60</v>
      </c>
      <c r="F12" s="20" t="str">
        <f>IF(AND(E12&gt;=90),"XS",IF(AND(E12&gt;=80),"Tốt",IF(AND(E12&gt;=70),"Khá",IF(AND(E12&gt;=60),"TB",IF(AND(E12&gt;=50),"TB",IF(AND(E12&lt;50),IF(AND(E12&gt;0),"Yếu",IF(AND(E12=0),"KXL"," "))))))))</f>
        <v>TB</v>
      </c>
      <c r="G12" s="29">
        <v>70</v>
      </c>
      <c r="H12" s="123" t="str">
        <f>IF(AND(G12&gt;=90),"XS",IF(AND(G12&gt;=80),"Tốt",IF(AND(G12&gt;=70),"Khá",IF(AND(G12&gt;=60),"TB",IF(AND(G12&gt;=50),"TB",IF(AND(G12&lt;50),IF(AND(G12&gt;0),"Yếu",IF(AND(G12=0),"KXL"," "))))))))</f>
        <v>Khá</v>
      </c>
      <c r="I12" s="32"/>
    </row>
    <row r="13" spans="1:20" s="8" customFormat="1" ht="20.25" customHeight="1">
      <c r="A13" s="11">
        <v>2</v>
      </c>
      <c r="B13" s="27" t="s">
        <v>87</v>
      </c>
      <c r="C13" s="26" t="s">
        <v>88</v>
      </c>
      <c r="D13" s="19" t="s">
        <v>89</v>
      </c>
      <c r="E13" s="11">
        <v>55</v>
      </c>
      <c r="F13" s="20" t="str">
        <f t="shared" ref="F13:F40" si="0">IF(AND(E13&gt;=90),"XS",IF(AND(E13&gt;=80),"Tốt",IF(AND(E13&gt;=70),"Khá",IF(AND(E13&gt;=60),"TB",IF(AND(E13&gt;=50),"TB",IF(AND(E13&lt;50),IF(AND(E13&gt;0),"Yếu",IF(AND(E13=0),"KXL"," "))))))))</f>
        <v>TB</v>
      </c>
      <c r="G13" s="29">
        <v>70</v>
      </c>
      <c r="H13" s="123" t="str">
        <f t="shared" ref="H13:H40" si="1">IF(AND(G13&gt;=90),"XS",IF(AND(G13&gt;=80),"Tốt",IF(AND(G13&gt;=70),"Khá",IF(AND(G13&gt;=60),"TB",IF(AND(G13&gt;=50),"TB",IF(AND(G13&lt;50),IF(AND(G13&gt;0),"Yếu",IF(AND(G13=0),"KXL"," "))))))))</f>
        <v>Khá</v>
      </c>
      <c r="I13" s="32"/>
    </row>
    <row r="14" spans="1:20" s="8" customFormat="1" ht="20.25" customHeight="1">
      <c r="A14" s="11">
        <v>3</v>
      </c>
      <c r="B14" s="27" t="s">
        <v>91</v>
      </c>
      <c r="C14" s="26" t="s">
        <v>92</v>
      </c>
      <c r="D14" s="19" t="s">
        <v>93</v>
      </c>
      <c r="E14" s="11">
        <v>85</v>
      </c>
      <c r="F14" s="20" t="str">
        <f t="shared" si="0"/>
        <v>Tốt</v>
      </c>
      <c r="G14" s="29">
        <v>80</v>
      </c>
      <c r="H14" s="123" t="str">
        <f t="shared" si="1"/>
        <v>Tốt</v>
      </c>
      <c r="I14" s="32"/>
    </row>
    <row r="15" spans="1:20" s="8" customFormat="1" ht="20.25" customHeight="1">
      <c r="A15" s="11">
        <v>4</v>
      </c>
      <c r="B15" s="27" t="s">
        <v>95</v>
      </c>
      <c r="C15" s="26" t="s">
        <v>96</v>
      </c>
      <c r="D15" s="19" t="s">
        <v>97</v>
      </c>
      <c r="E15" s="11">
        <v>70</v>
      </c>
      <c r="F15" s="20" t="str">
        <f t="shared" si="0"/>
        <v>Khá</v>
      </c>
      <c r="G15" s="29">
        <v>60</v>
      </c>
      <c r="H15" s="123" t="str">
        <f t="shared" si="1"/>
        <v>TB</v>
      </c>
      <c r="I15" s="33"/>
    </row>
    <row r="16" spans="1:20" s="8" customFormat="1" ht="20.25" customHeight="1">
      <c r="A16" s="11">
        <v>5</v>
      </c>
      <c r="B16" s="27" t="s">
        <v>99</v>
      </c>
      <c r="C16" s="26" t="s">
        <v>100</v>
      </c>
      <c r="D16" s="19" t="s">
        <v>97</v>
      </c>
      <c r="E16" s="11">
        <v>78</v>
      </c>
      <c r="F16" s="20" t="str">
        <f t="shared" si="0"/>
        <v>Khá</v>
      </c>
      <c r="G16" s="29">
        <v>70</v>
      </c>
      <c r="H16" s="123" t="str">
        <f t="shared" si="1"/>
        <v>Khá</v>
      </c>
      <c r="I16" s="33"/>
    </row>
    <row r="17" spans="1:9" s="8" customFormat="1" ht="20.25" customHeight="1">
      <c r="A17" s="11">
        <v>6</v>
      </c>
      <c r="B17" s="27" t="s">
        <v>102</v>
      </c>
      <c r="C17" s="26" t="s">
        <v>103</v>
      </c>
      <c r="D17" s="19" t="s">
        <v>104</v>
      </c>
      <c r="E17" s="11">
        <v>45</v>
      </c>
      <c r="F17" s="20" t="str">
        <f t="shared" si="0"/>
        <v>Yếu</v>
      </c>
      <c r="G17" s="29">
        <v>60</v>
      </c>
      <c r="H17" s="123" t="str">
        <f t="shared" si="1"/>
        <v>TB</v>
      </c>
      <c r="I17" s="33"/>
    </row>
    <row r="18" spans="1:9" s="8" customFormat="1" ht="20.25" customHeight="1">
      <c r="A18" s="11">
        <v>7</v>
      </c>
      <c r="B18" s="27" t="s">
        <v>106</v>
      </c>
      <c r="C18" s="26" t="s">
        <v>107</v>
      </c>
      <c r="D18" s="19" t="s">
        <v>108</v>
      </c>
      <c r="E18" s="11">
        <v>74</v>
      </c>
      <c r="F18" s="20" t="str">
        <f t="shared" si="0"/>
        <v>Khá</v>
      </c>
      <c r="G18" s="29">
        <v>70</v>
      </c>
      <c r="H18" s="123" t="str">
        <f t="shared" si="1"/>
        <v>Khá</v>
      </c>
      <c r="I18" s="33"/>
    </row>
    <row r="19" spans="1:9" s="8" customFormat="1" ht="20.25" customHeight="1">
      <c r="A19" s="11">
        <v>8</v>
      </c>
      <c r="B19" s="27" t="s">
        <v>110</v>
      </c>
      <c r="C19" s="26" t="s">
        <v>111</v>
      </c>
      <c r="D19" s="19" t="s">
        <v>108</v>
      </c>
      <c r="E19" s="11">
        <v>64</v>
      </c>
      <c r="F19" s="20" t="str">
        <f t="shared" si="0"/>
        <v>TB</v>
      </c>
      <c r="G19" s="29">
        <v>57</v>
      </c>
      <c r="H19" s="123" t="str">
        <f t="shared" si="1"/>
        <v>TB</v>
      </c>
      <c r="I19" s="33"/>
    </row>
    <row r="20" spans="1:9" s="8" customFormat="1" ht="20.25" customHeight="1">
      <c r="A20" s="11">
        <v>9</v>
      </c>
      <c r="B20" s="27" t="s">
        <v>113</v>
      </c>
      <c r="C20" s="26" t="s">
        <v>114</v>
      </c>
      <c r="D20" s="19" t="s">
        <v>115</v>
      </c>
      <c r="E20" s="11">
        <v>63</v>
      </c>
      <c r="F20" s="20" t="str">
        <f t="shared" si="0"/>
        <v>TB</v>
      </c>
      <c r="G20" s="29">
        <v>72</v>
      </c>
      <c r="H20" s="123" t="str">
        <f t="shared" si="1"/>
        <v>Khá</v>
      </c>
      <c r="I20" s="32"/>
    </row>
    <row r="21" spans="1:9" s="8" customFormat="1" ht="20.25" customHeight="1">
      <c r="A21" s="11">
        <v>10</v>
      </c>
      <c r="B21" s="27" t="s">
        <v>117</v>
      </c>
      <c r="C21" s="26" t="s">
        <v>118</v>
      </c>
      <c r="D21" s="19" t="s">
        <v>119</v>
      </c>
      <c r="E21" s="11">
        <v>56</v>
      </c>
      <c r="F21" s="20" t="str">
        <f t="shared" si="0"/>
        <v>TB</v>
      </c>
      <c r="G21" s="29">
        <v>70</v>
      </c>
      <c r="H21" s="123" t="str">
        <f t="shared" si="1"/>
        <v>Khá</v>
      </c>
      <c r="I21" s="32"/>
    </row>
    <row r="22" spans="1:9" s="8" customFormat="1" ht="20.25" customHeight="1">
      <c r="A22" s="11">
        <v>11</v>
      </c>
      <c r="B22" s="27" t="s">
        <v>121</v>
      </c>
      <c r="C22" s="26" t="s">
        <v>122</v>
      </c>
      <c r="D22" s="19" t="s">
        <v>123</v>
      </c>
      <c r="E22" s="11">
        <v>65</v>
      </c>
      <c r="F22" s="20" t="str">
        <f t="shared" si="0"/>
        <v>TB</v>
      </c>
      <c r="G22" s="29">
        <v>57</v>
      </c>
      <c r="H22" s="123" t="str">
        <f t="shared" si="1"/>
        <v>TB</v>
      </c>
      <c r="I22" s="32"/>
    </row>
    <row r="23" spans="1:9" s="8" customFormat="1" ht="20.25" customHeight="1">
      <c r="A23" s="11">
        <v>12</v>
      </c>
      <c r="B23" s="27" t="s">
        <v>125</v>
      </c>
      <c r="C23" s="26" t="s">
        <v>126</v>
      </c>
      <c r="D23" s="19" t="s">
        <v>127</v>
      </c>
      <c r="E23" s="11">
        <v>80</v>
      </c>
      <c r="F23" s="20" t="str">
        <f t="shared" si="0"/>
        <v>Tốt</v>
      </c>
      <c r="G23" s="29">
        <v>60</v>
      </c>
      <c r="H23" s="123" t="str">
        <f t="shared" si="1"/>
        <v>TB</v>
      </c>
      <c r="I23" s="33"/>
    </row>
    <row r="24" spans="1:9" s="8" customFormat="1" ht="20.25" customHeight="1">
      <c r="A24" s="29">
        <v>13</v>
      </c>
      <c r="B24" s="126" t="s">
        <v>133</v>
      </c>
      <c r="C24" s="127" t="s">
        <v>134</v>
      </c>
      <c r="D24" s="128" t="s">
        <v>131</v>
      </c>
      <c r="E24" s="125"/>
      <c r="F24" s="129" t="str">
        <f t="shared" si="0"/>
        <v>KXL</v>
      </c>
      <c r="G24" s="125"/>
      <c r="H24" s="130" t="str">
        <f t="shared" si="1"/>
        <v>KXL</v>
      </c>
      <c r="I24" s="131" t="s">
        <v>257</v>
      </c>
    </row>
    <row r="25" spans="1:9" s="8" customFormat="1" ht="20.25" customHeight="1">
      <c r="A25" s="29">
        <v>14</v>
      </c>
      <c r="B25" s="27" t="s">
        <v>129</v>
      </c>
      <c r="C25" s="26" t="s">
        <v>130</v>
      </c>
      <c r="D25" s="19" t="s">
        <v>131</v>
      </c>
      <c r="E25" s="11">
        <v>46</v>
      </c>
      <c r="F25" s="20" t="str">
        <f>IF(AND(E25&gt;=90),"XS",IF(AND(E25&gt;=80),"Tốt",IF(AND(E25&gt;=70),"Khá",IF(AND(E25&gt;=60),"TB",IF(AND(E25&gt;=50),"TB",IF(AND(E25&lt;50),IF(AND(E25&gt;0),"Yếu",IF(AND(E25=0),"KXL"," "))))))))</f>
        <v>Yếu</v>
      </c>
      <c r="G25" s="29">
        <v>60</v>
      </c>
      <c r="H25" s="123" t="str">
        <f>IF(AND(G25&gt;=90),"XS",IF(AND(G25&gt;=80),"Tốt",IF(AND(G25&gt;=70),"Khá",IF(AND(G25&gt;=60),"TB",IF(AND(G25&gt;=50),"TB",IF(AND(G25&lt;50),IF(AND(G25&gt;0),"Yếu",IF(AND(G25=0),"KXL"," "))))))))</f>
        <v>TB</v>
      </c>
      <c r="I25" s="33"/>
    </row>
    <row r="26" spans="1:9" s="8" customFormat="1" ht="20.25" customHeight="1">
      <c r="A26" s="29">
        <v>15</v>
      </c>
      <c r="B26" s="126" t="s">
        <v>136</v>
      </c>
      <c r="C26" s="127" t="s">
        <v>137</v>
      </c>
      <c r="D26" s="128" t="s">
        <v>138</v>
      </c>
      <c r="E26" s="125"/>
      <c r="F26" s="129" t="str">
        <f t="shared" si="0"/>
        <v>KXL</v>
      </c>
      <c r="G26" s="125"/>
      <c r="H26" s="130" t="str">
        <f t="shared" si="1"/>
        <v>KXL</v>
      </c>
      <c r="I26" s="131" t="s">
        <v>257</v>
      </c>
    </row>
    <row r="27" spans="1:9" s="8" customFormat="1" ht="20.25" customHeight="1">
      <c r="A27" s="29">
        <v>16</v>
      </c>
      <c r="B27" s="27" t="s">
        <v>140</v>
      </c>
      <c r="C27" s="26" t="s">
        <v>141</v>
      </c>
      <c r="D27" s="19" t="s">
        <v>138</v>
      </c>
      <c r="E27" s="11">
        <v>80</v>
      </c>
      <c r="F27" s="20" t="str">
        <f t="shared" si="0"/>
        <v>Tốt</v>
      </c>
      <c r="G27" s="29">
        <v>75</v>
      </c>
      <c r="H27" s="123" t="str">
        <f t="shared" si="1"/>
        <v>Khá</v>
      </c>
      <c r="I27" s="33"/>
    </row>
    <row r="28" spans="1:9" s="8" customFormat="1" ht="20.25" customHeight="1">
      <c r="A28" s="29">
        <v>17</v>
      </c>
      <c r="B28" s="27" t="s">
        <v>143</v>
      </c>
      <c r="C28" s="26" t="s">
        <v>144</v>
      </c>
      <c r="D28" s="19" t="s">
        <v>138</v>
      </c>
      <c r="E28" s="11">
        <v>63</v>
      </c>
      <c r="F28" s="20" t="str">
        <f t="shared" si="0"/>
        <v>TB</v>
      </c>
      <c r="G28" s="29">
        <v>60</v>
      </c>
      <c r="H28" s="123" t="str">
        <f t="shared" si="1"/>
        <v>TB</v>
      </c>
      <c r="I28" s="33"/>
    </row>
    <row r="29" spans="1:9" s="8" customFormat="1" ht="20.25" customHeight="1">
      <c r="A29" s="29">
        <v>18</v>
      </c>
      <c r="B29" s="27" t="s">
        <v>146</v>
      </c>
      <c r="C29" s="26" t="s">
        <v>147</v>
      </c>
      <c r="D29" s="19" t="s">
        <v>148</v>
      </c>
      <c r="E29" s="11">
        <v>53</v>
      </c>
      <c r="F29" s="20" t="str">
        <f t="shared" si="0"/>
        <v>TB</v>
      </c>
      <c r="G29" s="29">
        <v>57</v>
      </c>
      <c r="H29" s="123" t="str">
        <f t="shared" si="1"/>
        <v>TB</v>
      </c>
      <c r="I29" s="33"/>
    </row>
    <row r="30" spans="1:9" s="8" customFormat="1" ht="20.25" customHeight="1">
      <c r="A30" s="29">
        <v>19</v>
      </c>
      <c r="B30" s="126" t="s">
        <v>150</v>
      </c>
      <c r="C30" s="127" t="s">
        <v>151</v>
      </c>
      <c r="D30" s="128" t="s">
        <v>152</v>
      </c>
      <c r="E30" s="125"/>
      <c r="F30" s="129" t="str">
        <f t="shared" si="0"/>
        <v>KXL</v>
      </c>
      <c r="G30" s="125"/>
      <c r="H30" s="130" t="str">
        <f t="shared" si="1"/>
        <v>KXL</v>
      </c>
      <c r="I30" s="131" t="s">
        <v>257</v>
      </c>
    </row>
    <row r="31" spans="1:9" s="8" customFormat="1" ht="20.25" customHeight="1">
      <c r="A31" s="29">
        <v>20</v>
      </c>
      <c r="B31" s="27" t="s">
        <v>154</v>
      </c>
      <c r="C31" s="26" t="s">
        <v>155</v>
      </c>
      <c r="D31" s="19" t="s">
        <v>156</v>
      </c>
      <c r="E31" s="11">
        <v>60</v>
      </c>
      <c r="F31" s="20" t="str">
        <f t="shared" si="0"/>
        <v>TB</v>
      </c>
      <c r="G31" s="29">
        <v>72</v>
      </c>
      <c r="H31" s="123" t="str">
        <f t="shared" si="1"/>
        <v>Khá</v>
      </c>
      <c r="I31" s="32"/>
    </row>
    <row r="32" spans="1:9" s="8" customFormat="1" ht="20.25" customHeight="1">
      <c r="A32" s="29">
        <v>21</v>
      </c>
      <c r="B32" s="27" t="s">
        <v>158</v>
      </c>
      <c r="C32" s="26" t="s">
        <v>159</v>
      </c>
      <c r="D32" s="19" t="s">
        <v>160</v>
      </c>
      <c r="E32" s="11">
        <v>48</v>
      </c>
      <c r="F32" s="20" t="str">
        <f t="shared" si="0"/>
        <v>Yếu</v>
      </c>
      <c r="G32" s="29">
        <v>57</v>
      </c>
      <c r="H32" s="123" t="str">
        <f t="shared" si="1"/>
        <v>TB</v>
      </c>
      <c r="I32" s="33"/>
    </row>
    <row r="33" spans="1:9" s="8" customFormat="1" ht="20.25" customHeight="1">
      <c r="A33" s="29">
        <v>22</v>
      </c>
      <c r="B33" s="27" t="s">
        <v>162</v>
      </c>
      <c r="C33" s="26" t="s">
        <v>163</v>
      </c>
      <c r="D33" s="19" t="s">
        <v>164</v>
      </c>
      <c r="E33" s="11">
        <v>58</v>
      </c>
      <c r="F33" s="20" t="str">
        <f t="shared" si="0"/>
        <v>TB</v>
      </c>
      <c r="G33" s="29">
        <v>60</v>
      </c>
      <c r="H33" s="123" t="str">
        <f t="shared" si="1"/>
        <v>TB</v>
      </c>
      <c r="I33" s="33"/>
    </row>
    <row r="34" spans="1:9" s="8" customFormat="1" ht="20.25" customHeight="1">
      <c r="A34" s="29">
        <v>23</v>
      </c>
      <c r="B34" s="27" t="s">
        <v>166</v>
      </c>
      <c r="C34" s="26" t="s">
        <v>167</v>
      </c>
      <c r="D34" s="19" t="s">
        <v>168</v>
      </c>
      <c r="E34" s="11">
        <v>62</v>
      </c>
      <c r="F34" s="20" t="str">
        <f t="shared" si="0"/>
        <v>TB</v>
      </c>
      <c r="G34" s="29">
        <v>57</v>
      </c>
      <c r="H34" s="123" t="str">
        <f t="shared" si="1"/>
        <v>TB</v>
      </c>
      <c r="I34" s="33"/>
    </row>
    <row r="35" spans="1:9" s="8" customFormat="1" ht="20.25" customHeight="1">
      <c r="A35" s="29">
        <v>24</v>
      </c>
      <c r="B35" s="126" t="s">
        <v>170</v>
      </c>
      <c r="C35" s="127" t="s">
        <v>171</v>
      </c>
      <c r="D35" s="128" t="s">
        <v>172</v>
      </c>
      <c r="E35" s="125"/>
      <c r="F35" s="129" t="str">
        <f t="shared" si="0"/>
        <v>KXL</v>
      </c>
      <c r="G35" s="125"/>
      <c r="H35" s="130" t="str">
        <f t="shared" si="1"/>
        <v>KXL</v>
      </c>
      <c r="I35" s="131" t="s">
        <v>257</v>
      </c>
    </row>
    <row r="36" spans="1:9" s="8" customFormat="1" ht="20.25" customHeight="1">
      <c r="A36" s="29">
        <v>25</v>
      </c>
      <c r="B36" s="27" t="s">
        <v>174</v>
      </c>
      <c r="C36" s="26" t="s">
        <v>175</v>
      </c>
      <c r="D36" s="19" t="s">
        <v>176</v>
      </c>
      <c r="E36" s="11">
        <v>55</v>
      </c>
      <c r="F36" s="20" t="str">
        <f t="shared" si="0"/>
        <v>TB</v>
      </c>
      <c r="G36" s="29">
        <v>57</v>
      </c>
      <c r="H36" s="123" t="str">
        <f t="shared" si="1"/>
        <v>TB</v>
      </c>
      <c r="I36" s="33"/>
    </row>
    <row r="37" spans="1:9" s="8" customFormat="1" ht="20.25" customHeight="1">
      <c r="A37" s="29">
        <v>26</v>
      </c>
      <c r="B37" s="27" t="s">
        <v>178</v>
      </c>
      <c r="C37" s="26" t="s">
        <v>179</v>
      </c>
      <c r="D37" s="19" t="s">
        <v>180</v>
      </c>
      <c r="E37" s="11">
        <v>55</v>
      </c>
      <c r="F37" s="20" t="str">
        <f t="shared" si="0"/>
        <v>TB</v>
      </c>
      <c r="G37" s="29">
        <v>57</v>
      </c>
      <c r="H37" s="123" t="str">
        <f t="shared" si="1"/>
        <v>TB</v>
      </c>
      <c r="I37" s="33"/>
    </row>
    <row r="38" spans="1:9" s="8" customFormat="1" ht="20.25" customHeight="1">
      <c r="A38" s="29">
        <v>27</v>
      </c>
      <c r="B38" s="27" t="s">
        <v>182</v>
      </c>
      <c r="C38" s="26" t="s">
        <v>183</v>
      </c>
      <c r="D38" s="19" t="s">
        <v>184</v>
      </c>
      <c r="E38" s="11">
        <v>60</v>
      </c>
      <c r="F38" s="20" t="str">
        <f t="shared" si="0"/>
        <v>TB</v>
      </c>
      <c r="G38" s="29">
        <v>60</v>
      </c>
      <c r="H38" s="123" t="str">
        <f t="shared" si="1"/>
        <v>TB</v>
      </c>
      <c r="I38" s="32"/>
    </row>
    <row r="39" spans="1:9" s="8" customFormat="1" ht="20.25" customHeight="1">
      <c r="A39" s="29">
        <v>28</v>
      </c>
      <c r="B39" s="27" t="s">
        <v>186</v>
      </c>
      <c r="C39" s="26" t="s">
        <v>187</v>
      </c>
      <c r="D39" s="19" t="s">
        <v>188</v>
      </c>
      <c r="E39" s="11">
        <v>54</v>
      </c>
      <c r="F39" s="20" t="str">
        <f t="shared" si="0"/>
        <v>TB</v>
      </c>
      <c r="G39" s="29">
        <v>57</v>
      </c>
      <c r="H39" s="123" t="str">
        <f t="shared" si="1"/>
        <v>TB</v>
      </c>
      <c r="I39" s="33"/>
    </row>
    <row r="40" spans="1:9" s="8" customFormat="1" ht="20.25" customHeight="1">
      <c r="A40" s="29">
        <v>29</v>
      </c>
      <c r="B40" s="27" t="s">
        <v>190</v>
      </c>
      <c r="C40" s="26" t="s">
        <v>191</v>
      </c>
      <c r="D40" s="19" t="s">
        <v>192</v>
      </c>
      <c r="E40" s="11">
        <v>55</v>
      </c>
      <c r="F40" s="20" t="str">
        <f t="shared" si="0"/>
        <v>TB</v>
      </c>
      <c r="G40" s="29">
        <v>57</v>
      </c>
      <c r="H40" s="123" t="str">
        <f t="shared" si="1"/>
        <v>TB</v>
      </c>
      <c r="I40" s="32"/>
    </row>
    <row r="41" spans="1:9" s="8" customFormat="1" ht="20.25" customHeight="1">
      <c r="A41" s="29">
        <v>30</v>
      </c>
      <c r="B41" s="27" t="s">
        <v>194</v>
      </c>
      <c r="C41" s="26" t="s">
        <v>195</v>
      </c>
      <c r="D41" s="19" t="s">
        <v>196</v>
      </c>
      <c r="E41" s="29">
        <v>94</v>
      </c>
      <c r="F41" s="20" t="str">
        <f t="shared" ref="F41" si="2">IF(AND(E41&gt;=90),"XS",IF(AND(E41&gt;=80),"Tốt",IF(AND(E41&gt;=70),"Khá",IF(AND(E41&gt;=60),"TB",IF(AND(E41&gt;=50),"TB",IF(AND(E41&lt;50),IF(AND(E41&gt;0),"Yếu",IF(AND(E41=0),"KXL"," "))))))))</f>
        <v>XS</v>
      </c>
      <c r="G41" s="29">
        <v>90</v>
      </c>
      <c r="H41" s="123" t="str">
        <f t="shared" ref="H41" si="3">IF(AND(G41&gt;=90),"XS",IF(AND(G41&gt;=80),"Tốt",IF(AND(G41&gt;=70),"Khá",IF(AND(G41&gt;=60),"TB",IF(AND(G41&gt;=50),"TB",IF(AND(G41&lt;50),IF(AND(G41&gt;0),"Yếu",IF(AND(G41=0),"KXL"," "))))))))</f>
        <v>XS</v>
      </c>
      <c r="I41" s="32"/>
    </row>
    <row r="42" spans="1:9" ht="20.100000000000001" customHeight="1">
      <c r="A42" s="12"/>
      <c r="B42" s="12"/>
      <c r="C42" s="141" t="s">
        <v>15</v>
      </c>
      <c r="D42" s="141"/>
      <c r="E42" s="141"/>
      <c r="F42" s="141"/>
      <c r="G42" s="141"/>
      <c r="H42" s="141"/>
      <c r="I42" s="141"/>
    </row>
    <row r="43" spans="1:9" ht="18" customHeight="1">
      <c r="C43" s="142" t="s">
        <v>16</v>
      </c>
      <c r="D43" s="142"/>
      <c r="E43" s="143" t="s">
        <v>11</v>
      </c>
      <c r="F43" s="143"/>
      <c r="G43" s="143" t="s">
        <v>12</v>
      </c>
      <c r="H43" s="143"/>
      <c r="I43" s="142" t="s">
        <v>1</v>
      </c>
    </row>
    <row r="44" spans="1:9" s="8" customFormat="1" ht="18" customHeight="1">
      <c r="C44" s="142"/>
      <c r="D44" s="142"/>
      <c r="E44" s="18" t="s">
        <v>17</v>
      </c>
      <c r="F44" s="9" t="s">
        <v>18</v>
      </c>
      <c r="G44" s="18" t="s">
        <v>17</v>
      </c>
      <c r="H44" s="9" t="s">
        <v>18</v>
      </c>
      <c r="I44" s="142"/>
    </row>
    <row r="45" spans="1:9" ht="18" customHeight="1">
      <c r="C45" s="135" t="s">
        <v>19</v>
      </c>
      <c r="D45" s="135"/>
      <c r="E45" s="21">
        <f>COUNTIF(F12:F41,"XS")</f>
        <v>1</v>
      </c>
      <c r="F45" s="22">
        <f>E45*100/$A$41</f>
        <v>3.3333333333333335</v>
      </c>
      <c r="G45" s="29">
        <f>COUNTIF(H12:H41,"XS")</f>
        <v>1</v>
      </c>
      <c r="H45" s="124">
        <f>G45*100/$A$41</f>
        <v>3.3333333333333335</v>
      </c>
      <c r="I45" s="25"/>
    </row>
    <row r="46" spans="1:9" ht="18" customHeight="1">
      <c r="C46" s="135" t="s">
        <v>20</v>
      </c>
      <c r="D46" s="135"/>
      <c r="E46" s="21">
        <f>COUNTIF(F12:F41,"Tốt")</f>
        <v>3</v>
      </c>
      <c r="F46" s="22">
        <f>E46*100/$A$41</f>
        <v>10</v>
      </c>
      <c r="G46" s="29">
        <f>COUNTIF(H12:H41,"Tốt")</f>
        <v>1</v>
      </c>
      <c r="H46" s="124">
        <f t="shared" ref="H46:H50" si="4">G46*100/$A$41</f>
        <v>3.3333333333333335</v>
      </c>
      <c r="I46" s="25"/>
    </row>
    <row r="47" spans="1:9" ht="18" customHeight="1">
      <c r="C47" s="135" t="s">
        <v>21</v>
      </c>
      <c r="D47" s="135"/>
      <c r="E47" s="21">
        <f>COUNTIF(F12:F41,"Khá")</f>
        <v>3</v>
      </c>
      <c r="F47" s="22">
        <f t="shared" ref="F47:F50" si="5">E47*100/$A$41</f>
        <v>10</v>
      </c>
      <c r="G47" s="29">
        <f>COUNTIF(H12:H41,"Khá")</f>
        <v>8</v>
      </c>
      <c r="H47" s="124">
        <f t="shared" si="4"/>
        <v>26.666666666666668</v>
      </c>
      <c r="I47" s="25"/>
    </row>
    <row r="48" spans="1:9" ht="18" customHeight="1">
      <c r="C48" s="135" t="s">
        <v>22</v>
      </c>
      <c r="D48" s="135"/>
      <c r="E48" s="21">
        <f>COUNTIF(F12:F41,"TB")</f>
        <v>16</v>
      </c>
      <c r="F48" s="22">
        <f t="shared" si="5"/>
        <v>53.333333333333336</v>
      </c>
      <c r="G48" s="29">
        <f>COUNTIF(H12:H41,"TB")</f>
        <v>16</v>
      </c>
      <c r="H48" s="124">
        <f t="shared" si="4"/>
        <v>53.333333333333336</v>
      </c>
      <c r="I48" s="25"/>
    </row>
    <row r="49" spans="1:10" ht="18" customHeight="1">
      <c r="C49" s="135" t="s">
        <v>23</v>
      </c>
      <c r="D49" s="135"/>
      <c r="E49" s="21">
        <f>COUNTIF(F12:F41,"Yếu")</f>
        <v>3</v>
      </c>
      <c r="F49" s="22">
        <f t="shared" si="5"/>
        <v>10</v>
      </c>
      <c r="G49" s="29">
        <f>COUNTIF(H12:H41,"Yếu")</f>
        <v>0</v>
      </c>
      <c r="H49" s="124">
        <f t="shared" si="4"/>
        <v>0</v>
      </c>
      <c r="I49" s="25"/>
    </row>
    <row r="50" spans="1:10" ht="18" customHeight="1">
      <c r="C50" s="135" t="s">
        <v>24</v>
      </c>
      <c r="D50" s="135"/>
      <c r="E50" s="21">
        <f>COUNTIF(F12:F41,"KXL")</f>
        <v>4</v>
      </c>
      <c r="F50" s="22">
        <f t="shared" si="5"/>
        <v>13.333333333333334</v>
      </c>
      <c r="G50" s="29">
        <f>COUNTIF(H12:H41,"KXL")</f>
        <v>4</v>
      </c>
      <c r="H50" s="124">
        <f t="shared" si="4"/>
        <v>13.333333333333334</v>
      </c>
      <c r="I50" s="25"/>
    </row>
    <row r="51" spans="1:10">
      <c r="C51" s="10"/>
      <c r="D51" s="10"/>
      <c r="F51" s="23"/>
    </row>
    <row r="52" spans="1:10" ht="18" customHeight="1">
      <c r="E52" s="136" t="s">
        <v>26</v>
      </c>
      <c r="F52" s="136"/>
      <c r="G52" s="136"/>
      <c r="H52" s="136"/>
      <c r="I52" s="136"/>
    </row>
    <row r="53" spans="1:10" ht="18" customHeight="1">
      <c r="A53" s="134" t="s">
        <v>27</v>
      </c>
      <c r="B53" s="134"/>
      <c r="C53" s="134"/>
      <c r="D53" s="134"/>
      <c r="E53" s="134"/>
      <c r="F53" s="134" t="s">
        <v>11</v>
      </c>
      <c r="G53" s="134"/>
      <c r="H53" s="134"/>
      <c r="I53" s="28" t="s">
        <v>25</v>
      </c>
      <c r="J53" s="24"/>
    </row>
    <row r="54" spans="1:10" ht="18" customHeight="1"/>
    <row r="55" spans="1:10" ht="18" customHeight="1"/>
    <row r="56" spans="1:10" ht="18" customHeight="1"/>
    <row r="57" spans="1:10" ht="18" customHeight="1">
      <c r="A57" s="30">
        <v>1</v>
      </c>
    </row>
    <row r="58" spans="1:10">
      <c r="F58" s="134" t="s">
        <v>214</v>
      </c>
      <c r="G58" s="134"/>
      <c r="H58" s="134"/>
      <c r="I58" s="31" t="s">
        <v>216</v>
      </c>
    </row>
  </sheetData>
  <mergeCells count="31">
    <mergeCell ref="F58:H58"/>
    <mergeCell ref="A2:D2"/>
    <mergeCell ref="E2:I2"/>
    <mergeCell ref="A3:D3"/>
    <mergeCell ref="E3:I3"/>
    <mergeCell ref="A4:D4"/>
    <mergeCell ref="E4:I4"/>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53:E53"/>
    <mergeCell ref="F53:H53"/>
    <mergeCell ref="C46:D46"/>
    <mergeCell ref="C47:D47"/>
    <mergeCell ref="C48:D48"/>
    <mergeCell ref="C49:D49"/>
    <mergeCell ref="C50:D50"/>
    <mergeCell ref="E52:I52"/>
  </mergeCells>
  <conditionalFormatting sqref="F12:F40 H12:H40">
    <cfRule type="cellIs" dxfId="3" priority="3" stopIfTrue="1" operator="equal">
      <formula>"SVG"</formula>
    </cfRule>
    <cfRule type="cellIs" dxfId="2" priority="4" stopIfTrue="1" operator="equal">
      <formula>"SVXS"</formula>
    </cfRule>
  </conditionalFormatting>
  <conditionalFormatting sqref="F41 H4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opLeftCell="A31" workbookViewId="0">
      <selection activeCell="H39" sqref="H39"/>
    </sheetView>
  </sheetViews>
  <sheetFormatPr defaultRowHeight="16.5"/>
  <cols>
    <col min="1" max="1" width="4.875" style="38" customWidth="1"/>
    <col min="2" max="2" width="9.5" style="38" customWidth="1"/>
    <col min="3" max="3" width="17.625" style="38" customWidth="1"/>
    <col min="4" max="4" width="7" style="38" customWidth="1"/>
    <col min="5" max="5" width="8.75" style="41" customWidth="1"/>
    <col min="6" max="6" width="9" style="41"/>
    <col min="7" max="7" width="10.625" style="41" customWidth="1"/>
    <col min="8" max="8" width="7.625" style="38" customWidth="1"/>
    <col min="9" max="9" width="11" style="38" customWidth="1"/>
    <col min="10" max="16384" width="9" style="38"/>
  </cols>
  <sheetData>
    <row r="1" spans="1:10" s="34" customFormat="1" ht="15.75">
      <c r="A1" s="156" t="s">
        <v>5</v>
      </c>
      <c r="B1" s="156"/>
      <c r="C1" s="156"/>
      <c r="D1" s="156"/>
      <c r="E1" s="157" t="s">
        <v>4</v>
      </c>
      <c r="F1" s="157"/>
      <c r="G1" s="157"/>
      <c r="H1" s="157"/>
      <c r="I1" s="157"/>
    </row>
    <row r="2" spans="1:10" s="34" customFormat="1">
      <c r="A2" s="156" t="s">
        <v>7</v>
      </c>
      <c r="B2" s="156"/>
      <c r="C2" s="156"/>
      <c r="D2" s="156"/>
      <c r="E2" s="158" t="s">
        <v>29</v>
      </c>
      <c r="F2" s="158"/>
      <c r="G2" s="158"/>
      <c r="H2" s="158"/>
      <c r="I2" s="158"/>
    </row>
    <row r="3" spans="1:10" s="34" customFormat="1">
      <c r="A3" s="157" t="s">
        <v>30</v>
      </c>
      <c r="B3" s="157"/>
      <c r="C3" s="157"/>
      <c r="D3" s="157"/>
      <c r="E3" s="35"/>
      <c r="F3" s="158"/>
      <c r="G3" s="158"/>
      <c r="H3" s="158"/>
      <c r="I3" s="158"/>
    </row>
    <row r="4" spans="1:10" s="34" customFormat="1">
      <c r="A4" s="36"/>
      <c r="B4" s="36"/>
      <c r="C4" s="36"/>
      <c r="D4" s="36"/>
      <c r="E4" s="36"/>
      <c r="F4" s="37"/>
      <c r="G4" s="37"/>
      <c r="H4" s="37"/>
      <c r="I4" s="37"/>
    </row>
    <row r="5" spans="1:10" ht="23.25" customHeight="1">
      <c r="A5" s="158" t="s">
        <v>31</v>
      </c>
      <c r="B5" s="158"/>
      <c r="C5" s="158"/>
      <c r="D5" s="158"/>
      <c r="E5" s="158"/>
      <c r="F5" s="158"/>
      <c r="G5" s="158"/>
      <c r="H5" s="158"/>
      <c r="I5" s="158"/>
    </row>
    <row r="6" spans="1:10" s="39" customFormat="1">
      <c r="B6" s="159" t="s">
        <v>210</v>
      </c>
      <c r="C6" s="159"/>
      <c r="D6" s="159" t="s">
        <v>32</v>
      </c>
      <c r="E6" s="159"/>
      <c r="F6" s="159" t="s">
        <v>33</v>
      </c>
      <c r="G6" s="159"/>
      <c r="H6" s="159"/>
    </row>
    <row r="7" spans="1:10" s="39" customFormat="1" ht="6.75" customHeight="1">
      <c r="E7" s="37"/>
      <c r="F7" s="37"/>
      <c r="G7" s="37"/>
    </row>
    <row r="8" spans="1:10" ht="21.75" customHeight="1">
      <c r="A8" s="40" t="s">
        <v>34</v>
      </c>
      <c r="B8" s="38" t="s">
        <v>255</v>
      </c>
    </row>
    <row r="9" spans="1:10" ht="21.75" customHeight="1">
      <c r="A9" s="40" t="s">
        <v>35</v>
      </c>
      <c r="B9" s="38" t="s">
        <v>254</v>
      </c>
    </row>
    <row r="10" spans="1:10" ht="21.75" customHeight="1">
      <c r="A10" s="40" t="s">
        <v>36</v>
      </c>
      <c r="B10" s="39" t="s">
        <v>37</v>
      </c>
    </row>
    <row r="11" spans="1:10" ht="22.5" customHeight="1">
      <c r="A11" s="40"/>
      <c r="B11" s="38" t="s">
        <v>215</v>
      </c>
    </row>
    <row r="12" spans="1:10" ht="22.5" customHeight="1">
      <c r="A12" s="40"/>
      <c r="B12" s="38" t="s">
        <v>213</v>
      </c>
    </row>
    <row r="13" spans="1:10" ht="20.25" customHeight="1">
      <c r="A13" s="40"/>
      <c r="B13" s="38" t="s">
        <v>211</v>
      </c>
    </row>
    <row r="14" spans="1:10" ht="18" customHeight="1">
      <c r="A14" s="40"/>
      <c r="B14" s="133" t="s">
        <v>258</v>
      </c>
      <c r="E14" s="133" t="s">
        <v>259</v>
      </c>
    </row>
    <row r="15" spans="1:10" ht="22.5" customHeight="1">
      <c r="A15" s="40" t="s">
        <v>38</v>
      </c>
      <c r="B15" s="39" t="s">
        <v>39</v>
      </c>
    </row>
    <row r="16" spans="1:10" ht="58.5" customHeight="1">
      <c r="A16" s="160" t="s">
        <v>40</v>
      </c>
      <c r="B16" s="160"/>
      <c r="C16" s="160"/>
      <c r="D16" s="160"/>
      <c r="E16" s="160"/>
      <c r="F16" s="160"/>
      <c r="G16" s="160"/>
      <c r="H16" s="160"/>
      <c r="I16" s="160"/>
      <c r="J16" s="42"/>
    </row>
    <row r="17" spans="1:9">
      <c r="A17" s="43"/>
    </row>
    <row r="18" spans="1:9" ht="29.25" customHeight="1">
      <c r="A18" s="165" t="s">
        <v>41</v>
      </c>
      <c r="B18" s="165" t="s">
        <v>9</v>
      </c>
      <c r="C18" s="166" t="s">
        <v>10</v>
      </c>
      <c r="D18" s="167"/>
      <c r="E18" s="170" t="s">
        <v>42</v>
      </c>
      <c r="F18" s="172" t="s">
        <v>43</v>
      </c>
      <c r="G18" s="172"/>
      <c r="H18" s="172"/>
      <c r="I18" s="162" t="s">
        <v>1</v>
      </c>
    </row>
    <row r="19" spans="1:9" ht="16.5" customHeight="1">
      <c r="A19" s="165"/>
      <c r="B19" s="165"/>
      <c r="C19" s="168"/>
      <c r="D19" s="169"/>
      <c r="E19" s="171"/>
      <c r="F19" s="44" t="s">
        <v>44</v>
      </c>
      <c r="G19" s="44" t="s">
        <v>45</v>
      </c>
      <c r="H19" s="44" t="s">
        <v>46</v>
      </c>
      <c r="I19" s="162"/>
    </row>
    <row r="20" spans="1:9">
      <c r="A20" s="45">
        <v>1</v>
      </c>
      <c r="B20" s="46" t="s">
        <v>81</v>
      </c>
      <c r="C20" s="47" t="s">
        <v>82</v>
      </c>
      <c r="D20" s="48" t="s">
        <v>83</v>
      </c>
      <c r="E20" s="132">
        <v>58</v>
      </c>
      <c r="F20" s="132">
        <v>60</v>
      </c>
      <c r="G20" s="46" t="str">
        <f>IF(F20=0,"Không XL",IF(F20&lt;50,"Yếu",IF(F20&lt;70,"Trung bình",IF(F20&lt;80,"Khá",IF(F20&lt;90,"Tốt","Xuất sắc")))))</f>
        <v>Trung bình</v>
      </c>
      <c r="H20" s="49">
        <v>1</v>
      </c>
      <c r="I20" s="50"/>
    </row>
    <row r="21" spans="1:9">
      <c r="A21" s="45">
        <v>2</v>
      </c>
      <c r="B21" s="46" t="s">
        <v>87</v>
      </c>
      <c r="C21" s="47" t="s">
        <v>88</v>
      </c>
      <c r="D21" s="48" t="s">
        <v>89</v>
      </c>
      <c r="E21" s="46">
        <v>60</v>
      </c>
      <c r="F21" s="46">
        <v>55</v>
      </c>
      <c r="G21" s="46" t="str">
        <f t="shared" ref="G21:G49" si="0">IF(F21=0,"Không XL",IF(F21&lt;50,"Yếu",IF(F21&lt;70,"Trung bình",IF(F21&lt;80,"Khá",IF(F21&lt;90,"Tốt","Xuất sắc")))))</f>
        <v>Trung bình</v>
      </c>
      <c r="H21" s="49">
        <v>1</v>
      </c>
      <c r="I21" s="50"/>
    </row>
    <row r="22" spans="1:9">
      <c r="A22" s="45">
        <v>3</v>
      </c>
      <c r="B22" s="46" t="s">
        <v>91</v>
      </c>
      <c r="C22" s="47" t="s">
        <v>92</v>
      </c>
      <c r="D22" s="48" t="s">
        <v>93</v>
      </c>
      <c r="E22" s="46">
        <v>88</v>
      </c>
      <c r="F22" s="46">
        <v>85</v>
      </c>
      <c r="G22" s="46" t="str">
        <f t="shared" si="0"/>
        <v>Tốt</v>
      </c>
      <c r="H22" s="49">
        <v>1</v>
      </c>
      <c r="I22" s="50"/>
    </row>
    <row r="23" spans="1:9">
      <c r="A23" s="45">
        <v>4</v>
      </c>
      <c r="B23" s="46" t="s">
        <v>95</v>
      </c>
      <c r="C23" s="47" t="s">
        <v>96</v>
      </c>
      <c r="D23" s="48" t="s">
        <v>97</v>
      </c>
      <c r="E23" s="46">
        <v>60</v>
      </c>
      <c r="F23" s="46">
        <v>70</v>
      </c>
      <c r="G23" s="46" t="str">
        <f t="shared" si="0"/>
        <v>Khá</v>
      </c>
      <c r="H23" s="49">
        <v>1</v>
      </c>
      <c r="I23" s="50"/>
    </row>
    <row r="24" spans="1:9">
      <c r="A24" s="45">
        <v>5</v>
      </c>
      <c r="B24" s="46" t="s">
        <v>99</v>
      </c>
      <c r="C24" s="47" t="s">
        <v>100</v>
      </c>
      <c r="D24" s="48" t="s">
        <v>97</v>
      </c>
      <c r="E24" s="46">
        <v>88</v>
      </c>
      <c r="F24" s="46">
        <v>78</v>
      </c>
      <c r="G24" s="46" t="str">
        <f t="shared" si="0"/>
        <v>Khá</v>
      </c>
      <c r="H24" s="49">
        <v>1</v>
      </c>
      <c r="I24" s="50"/>
    </row>
    <row r="25" spans="1:9">
      <c r="A25" s="45">
        <v>6</v>
      </c>
      <c r="B25" s="46" t="s">
        <v>102</v>
      </c>
      <c r="C25" s="47" t="s">
        <v>103</v>
      </c>
      <c r="D25" s="48" t="s">
        <v>104</v>
      </c>
      <c r="E25" s="46">
        <v>46</v>
      </c>
      <c r="F25" s="46">
        <v>45</v>
      </c>
      <c r="G25" s="46" t="str">
        <f t="shared" si="0"/>
        <v>Yếu</v>
      </c>
      <c r="H25" s="49">
        <v>1</v>
      </c>
      <c r="I25" s="50"/>
    </row>
    <row r="26" spans="1:9">
      <c r="A26" s="45">
        <v>7</v>
      </c>
      <c r="B26" s="46" t="s">
        <v>106</v>
      </c>
      <c r="C26" s="47" t="s">
        <v>107</v>
      </c>
      <c r="D26" s="48" t="s">
        <v>108</v>
      </c>
      <c r="E26" s="46">
        <v>78</v>
      </c>
      <c r="F26" s="46">
        <v>74</v>
      </c>
      <c r="G26" s="46" t="str">
        <f t="shared" si="0"/>
        <v>Khá</v>
      </c>
      <c r="H26" s="49">
        <v>1</v>
      </c>
      <c r="I26" s="50"/>
    </row>
    <row r="27" spans="1:9">
      <c r="A27" s="45">
        <v>8</v>
      </c>
      <c r="B27" s="46" t="s">
        <v>110</v>
      </c>
      <c r="C27" s="47" t="s">
        <v>111</v>
      </c>
      <c r="D27" s="48" t="s">
        <v>108</v>
      </c>
      <c r="E27" s="46">
        <v>60</v>
      </c>
      <c r="F27" s="46">
        <v>64</v>
      </c>
      <c r="G27" s="46" t="str">
        <f t="shared" si="0"/>
        <v>Trung bình</v>
      </c>
      <c r="H27" s="49">
        <v>1</v>
      </c>
      <c r="I27" s="50"/>
    </row>
    <row r="28" spans="1:9">
      <c r="A28" s="45">
        <v>9</v>
      </c>
      <c r="B28" s="46" t="s">
        <v>113</v>
      </c>
      <c r="C28" s="47" t="s">
        <v>114</v>
      </c>
      <c r="D28" s="48" t="s">
        <v>115</v>
      </c>
      <c r="E28" s="46">
        <v>60</v>
      </c>
      <c r="F28" s="46">
        <v>63</v>
      </c>
      <c r="G28" s="46" t="str">
        <f t="shared" si="0"/>
        <v>Trung bình</v>
      </c>
      <c r="H28" s="49">
        <v>1</v>
      </c>
      <c r="I28" s="50"/>
    </row>
    <row r="29" spans="1:9">
      <c r="A29" s="45">
        <v>10</v>
      </c>
      <c r="B29" s="46" t="s">
        <v>117</v>
      </c>
      <c r="C29" s="47" t="s">
        <v>118</v>
      </c>
      <c r="D29" s="48" t="s">
        <v>119</v>
      </c>
      <c r="E29" s="46">
        <v>54</v>
      </c>
      <c r="F29" s="46">
        <v>56</v>
      </c>
      <c r="G29" s="46" t="str">
        <f t="shared" si="0"/>
        <v>Trung bình</v>
      </c>
      <c r="H29" s="49">
        <v>1</v>
      </c>
      <c r="I29" s="50"/>
    </row>
    <row r="30" spans="1:9">
      <c r="A30" s="45">
        <v>11</v>
      </c>
      <c r="B30" s="46" t="s">
        <v>121</v>
      </c>
      <c r="C30" s="47" t="s">
        <v>122</v>
      </c>
      <c r="D30" s="48" t="s">
        <v>123</v>
      </c>
      <c r="E30" s="46">
        <v>66</v>
      </c>
      <c r="F30" s="46">
        <v>65</v>
      </c>
      <c r="G30" s="46" t="str">
        <f t="shared" si="0"/>
        <v>Trung bình</v>
      </c>
      <c r="H30" s="49">
        <v>1</v>
      </c>
      <c r="I30" s="50"/>
    </row>
    <row r="31" spans="1:9">
      <c r="A31" s="45">
        <v>12</v>
      </c>
      <c r="B31" s="46" t="s">
        <v>125</v>
      </c>
      <c r="C31" s="47" t="s">
        <v>126</v>
      </c>
      <c r="D31" s="48" t="s">
        <v>127</v>
      </c>
      <c r="E31" s="46">
        <v>80</v>
      </c>
      <c r="F31" s="46">
        <v>80</v>
      </c>
      <c r="G31" s="46" t="str">
        <f t="shared" si="0"/>
        <v>Tốt</v>
      </c>
      <c r="H31" s="49">
        <v>1</v>
      </c>
      <c r="I31" s="50"/>
    </row>
    <row r="32" spans="1:9">
      <c r="A32" s="181">
        <v>13</v>
      </c>
      <c r="B32" s="182" t="s">
        <v>133</v>
      </c>
      <c r="C32" s="183" t="s">
        <v>134</v>
      </c>
      <c r="D32" s="184" t="s">
        <v>131</v>
      </c>
      <c r="E32" s="182">
        <v>0</v>
      </c>
      <c r="F32" s="182">
        <v>0</v>
      </c>
      <c r="G32" s="182" t="str">
        <f>IF(F32=0,"Không XL",IF(F32&lt;50,"Yếu",IF(F32&lt;70,"Trung bình",IF(F32&lt;80,"Khá",IF(F32&lt;90,"Tốt","Xuất sắc")))))</f>
        <v>Không XL</v>
      </c>
      <c r="H32" s="185">
        <v>1</v>
      </c>
      <c r="I32" s="186"/>
    </row>
    <row r="33" spans="1:9">
      <c r="A33" s="45">
        <v>14</v>
      </c>
      <c r="B33" s="46" t="s">
        <v>129</v>
      </c>
      <c r="C33" s="47" t="s">
        <v>130</v>
      </c>
      <c r="D33" s="48" t="s">
        <v>131</v>
      </c>
      <c r="E33" s="46">
        <v>46</v>
      </c>
      <c r="F33" s="46">
        <v>46</v>
      </c>
      <c r="G33" s="46" t="str">
        <f t="shared" si="0"/>
        <v>Yếu</v>
      </c>
      <c r="H33" s="49">
        <v>1</v>
      </c>
      <c r="I33" s="50"/>
    </row>
    <row r="34" spans="1:9">
      <c r="A34" s="181">
        <v>15</v>
      </c>
      <c r="B34" s="182" t="s">
        <v>136</v>
      </c>
      <c r="C34" s="183" t="s">
        <v>137</v>
      </c>
      <c r="D34" s="184" t="s">
        <v>138</v>
      </c>
      <c r="E34" s="182"/>
      <c r="F34" s="182"/>
      <c r="G34" s="182" t="str">
        <f t="shared" si="0"/>
        <v>Không XL</v>
      </c>
      <c r="H34" s="185">
        <v>1</v>
      </c>
      <c r="I34" s="186"/>
    </row>
    <row r="35" spans="1:9">
      <c r="A35" s="45">
        <v>16</v>
      </c>
      <c r="B35" s="46" t="s">
        <v>140</v>
      </c>
      <c r="C35" s="47" t="s">
        <v>141</v>
      </c>
      <c r="D35" s="48" t="s">
        <v>138</v>
      </c>
      <c r="E35" s="46">
        <v>80</v>
      </c>
      <c r="F35" s="46">
        <v>80</v>
      </c>
      <c r="G35" s="46" t="str">
        <f t="shared" si="0"/>
        <v>Tốt</v>
      </c>
      <c r="H35" s="49">
        <v>1</v>
      </c>
      <c r="I35" s="50"/>
    </row>
    <row r="36" spans="1:9">
      <c r="A36" s="45">
        <v>17</v>
      </c>
      <c r="B36" s="46" t="s">
        <v>143</v>
      </c>
      <c r="C36" s="47" t="s">
        <v>144</v>
      </c>
      <c r="D36" s="48" t="s">
        <v>138</v>
      </c>
      <c r="E36" s="46">
        <v>63</v>
      </c>
      <c r="F36" s="46">
        <v>63</v>
      </c>
      <c r="G36" s="46" t="str">
        <f t="shared" si="0"/>
        <v>Trung bình</v>
      </c>
      <c r="H36" s="49">
        <v>1</v>
      </c>
      <c r="I36" s="50"/>
    </row>
    <row r="37" spans="1:9">
      <c r="A37" s="45">
        <v>18</v>
      </c>
      <c r="B37" s="46" t="s">
        <v>146</v>
      </c>
      <c r="C37" s="47" t="s">
        <v>147</v>
      </c>
      <c r="D37" s="48" t="s">
        <v>148</v>
      </c>
      <c r="E37" s="46">
        <v>52</v>
      </c>
      <c r="F37" s="46">
        <v>53</v>
      </c>
      <c r="G37" s="46" t="str">
        <f t="shared" si="0"/>
        <v>Trung bình</v>
      </c>
      <c r="H37" s="49">
        <v>1</v>
      </c>
      <c r="I37" s="50"/>
    </row>
    <row r="38" spans="1:9">
      <c r="A38" s="181">
        <v>19</v>
      </c>
      <c r="B38" s="182" t="s">
        <v>150</v>
      </c>
      <c r="C38" s="183" t="s">
        <v>151</v>
      </c>
      <c r="D38" s="184" t="s">
        <v>152</v>
      </c>
      <c r="E38" s="182"/>
      <c r="F38" s="182"/>
      <c r="G38" s="182" t="str">
        <f t="shared" si="0"/>
        <v>Không XL</v>
      </c>
      <c r="H38" s="185">
        <v>1</v>
      </c>
      <c r="I38" s="186"/>
    </row>
    <row r="39" spans="1:9">
      <c r="A39" s="45">
        <v>20</v>
      </c>
      <c r="B39" s="46" t="s">
        <v>154</v>
      </c>
      <c r="C39" s="47" t="s">
        <v>155</v>
      </c>
      <c r="D39" s="48" t="s">
        <v>156</v>
      </c>
      <c r="E39" s="46">
        <v>60</v>
      </c>
      <c r="F39" s="46">
        <v>60</v>
      </c>
      <c r="G39" s="46" t="str">
        <f t="shared" si="0"/>
        <v>Trung bình</v>
      </c>
      <c r="H39" s="49">
        <v>1</v>
      </c>
      <c r="I39" s="50"/>
    </row>
    <row r="40" spans="1:9">
      <c r="A40" s="45">
        <v>21</v>
      </c>
      <c r="B40" s="46" t="s">
        <v>158</v>
      </c>
      <c r="C40" s="47" t="s">
        <v>159</v>
      </c>
      <c r="D40" s="48" t="s">
        <v>160</v>
      </c>
      <c r="E40" s="46">
        <v>48</v>
      </c>
      <c r="F40" s="46">
        <v>48</v>
      </c>
      <c r="G40" s="46" t="str">
        <f t="shared" si="0"/>
        <v>Yếu</v>
      </c>
      <c r="H40" s="49">
        <v>1</v>
      </c>
      <c r="I40" s="50"/>
    </row>
    <row r="41" spans="1:9">
      <c r="A41" s="45">
        <v>22</v>
      </c>
      <c r="B41" s="46" t="s">
        <v>162</v>
      </c>
      <c r="C41" s="47" t="s">
        <v>163</v>
      </c>
      <c r="D41" s="48" t="s">
        <v>164</v>
      </c>
      <c r="E41" s="46">
        <v>86</v>
      </c>
      <c r="F41" s="46">
        <v>58</v>
      </c>
      <c r="G41" s="46" t="str">
        <f t="shared" si="0"/>
        <v>Trung bình</v>
      </c>
      <c r="H41" s="49">
        <v>1</v>
      </c>
      <c r="I41" s="50"/>
    </row>
    <row r="42" spans="1:9">
      <c r="A42" s="45">
        <v>23</v>
      </c>
      <c r="B42" s="46" t="s">
        <v>166</v>
      </c>
      <c r="C42" s="47" t="s">
        <v>167</v>
      </c>
      <c r="D42" s="48" t="s">
        <v>168</v>
      </c>
      <c r="E42" s="46">
        <v>60</v>
      </c>
      <c r="F42" s="46">
        <v>62</v>
      </c>
      <c r="G42" s="46" t="str">
        <f t="shared" si="0"/>
        <v>Trung bình</v>
      </c>
      <c r="H42" s="49">
        <v>1</v>
      </c>
      <c r="I42" s="50"/>
    </row>
    <row r="43" spans="1:9">
      <c r="A43" s="181">
        <v>24</v>
      </c>
      <c r="B43" s="182" t="s">
        <v>170</v>
      </c>
      <c r="C43" s="183" t="s">
        <v>171</v>
      </c>
      <c r="D43" s="184" t="s">
        <v>172</v>
      </c>
      <c r="E43" s="182">
        <v>0</v>
      </c>
      <c r="F43" s="182">
        <v>0</v>
      </c>
      <c r="G43" s="182" t="str">
        <f t="shared" si="0"/>
        <v>Không XL</v>
      </c>
      <c r="H43" s="185">
        <v>1</v>
      </c>
      <c r="I43" s="186"/>
    </row>
    <row r="44" spans="1:9">
      <c r="A44" s="45">
        <v>25</v>
      </c>
      <c r="B44" s="46" t="s">
        <v>174</v>
      </c>
      <c r="C44" s="47" t="s">
        <v>175</v>
      </c>
      <c r="D44" s="48" t="s">
        <v>176</v>
      </c>
      <c r="E44" s="46">
        <v>96</v>
      </c>
      <c r="F44" s="46">
        <v>55</v>
      </c>
      <c r="G44" s="46" t="str">
        <f t="shared" si="0"/>
        <v>Trung bình</v>
      </c>
      <c r="H44" s="49">
        <v>1</v>
      </c>
      <c r="I44" s="50"/>
    </row>
    <row r="45" spans="1:9">
      <c r="A45" s="45">
        <v>26</v>
      </c>
      <c r="B45" s="46" t="s">
        <v>178</v>
      </c>
      <c r="C45" s="47" t="s">
        <v>179</v>
      </c>
      <c r="D45" s="48" t="s">
        <v>180</v>
      </c>
      <c r="E45" s="46">
        <v>85</v>
      </c>
      <c r="F45" s="46">
        <v>55</v>
      </c>
      <c r="G45" s="46" t="str">
        <f t="shared" si="0"/>
        <v>Trung bình</v>
      </c>
      <c r="H45" s="49">
        <v>1</v>
      </c>
      <c r="I45" s="50"/>
    </row>
    <row r="46" spans="1:9">
      <c r="A46" s="45">
        <v>27</v>
      </c>
      <c r="B46" s="46" t="s">
        <v>182</v>
      </c>
      <c r="C46" s="47" t="s">
        <v>183</v>
      </c>
      <c r="D46" s="48" t="s">
        <v>184</v>
      </c>
      <c r="E46" s="46">
        <v>58</v>
      </c>
      <c r="F46" s="46">
        <v>60</v>
      </c>
      <c r="G46" s="46" t="str">
        <f t="shared" si="0"/>
        <v>Trung bình</v>
      </c>
      <c r="H46" s="49">
        <v>1</v>
      </c>
      <c r="I46" s="50"/>
    </row>
    <row r="47" spans="1:9">
      <c r="A47" s="45">
        <v>28</v>
      </c>
      <c r="B47" s="46" t="s">
        <v>186</v>
      </c>
      <c r="C47" s="47" t="s">
        <v>187</v>
      </c>
      <c r="D47" s="48" t="s">
        <v>188</v>
      </c>
      <c r="E47" s="46">
        <v>86</v>
      </c>
      <c r="F47" s="46">
        <v>54</v>
      </c>
      <c r="G47" s="46" t="str">
        <f t="shared" si="0"/>
        <v>Trung bình</v>
      </c>
      <c r="H47" s="49">
        <v>1</v>
      </c>
      <c r="I47" s="50"/>
    </row>
    <row r="48" spans="1:9">
      <c r="A48" s="45">
        <v>29</v>
      </c>
      <c r="B48" s="46" t="s">
        <v>190</v>
      </c>
      <c r="C48" s="47" t="s">
        <v>191</v>
      </c>
      <c r="D48" s="48" t="s">
        <v>192</v>
      </c>
      <c r="E48" s="46">
        <v>84</v>
      </c>
      <c r="F48" s="46">
        <v>55</v>
      </c>
      <c r="G48" s="46" t="str">
        <f t="shared" si="0"/>
        <v>Trung bình</v>
      </c>
      <c r="H48" s="49">
        <v>1</v>
      </c>
      <c r="I48" s="50"/>
    </row>
    <row r="49" spans="1:10">
      <c r="A49" s="45">
        <v>30</v>
      </c>
      <c r="B49" s="46" t="s">
        <v>194</v>
      </c>
      <c r="C49" s="47" t="s">
        <v>195</v>
      </c>
      <c r="D49" s="48" t="s">
        <v>196</v>
      </c>
      <c r="E49" s="46">
        <v>85</v>
      </c>
      <c r="F49" s="46">
        <v>94</v>
      </c>
      <c r="G49" s="46" t="str">
        <f t="shared" si="0"/>
        <v>Xuất sắc</v>
      </c>
      <c r="H49" s="49">
        <v>1</v>
      </c>
      <c r="I49" s="50"/>
    </row>
    <row r="50" spans="1:10" ht="10.5" customHeight="1"/>
    <row r="51" spans="1:10" s="34" customFormat="1" ht="18" customHeight="1">
      <c r="B51" s="38" t="s">
        <v>47</v>
      </c>
      <c r="E51" s="51"/>
      <c r="F51" s="51"/>
      <c r="G51" s="51"/>
    </row>
    <row r="52" spans="1:10" s="34" customFormat="1" ht="31.5">
      <c r="B52" s="52">
        <v>40</v>
      </c>
      <c r="C52" s="163" t="s">
        <v>48</v>
      </c>
      <c r="D52" s="164"/>
      <c r="E52" s="44" t="s">
        <v>49</v>
      </c>
      <c r="F52" s="44" t="s">
        <v>50</v>
      </c>
      <c r="G52" s="51"/>
    </row>
    <row r="53" spans="1:10" s="34" customFormat="1" ht="15.75">
      <c r="C53" s="53" t="s">
        <v>51</v>
      </c>
      <c r="D53" s="54"/>
      <c r="E53" s="55">
        <f>COUNTIF($G$20:$G$49,"Xuất sắc")</f>
        <v>1</v>
      </c>
      <c r="F53" s="56">
        <f>E53/$A$49</f>
        <v>3.3333333333333333E-2</v>
      </c>
      <c r="G53" s="51"/>
    </row>
    <row r="54" spans="1:10" s="34" customFormat="1" ht="15.75">
      <c r="C54" s="53" t="s">
        <v>52</v>
      </c>
      <c r="D54" s="54"/>
      <c r="E54" s="55">
        <f>COUNTIF($G$20:$G$49,"Tốt")</f>
        <v>3</v>
      </c>
      <c r="F54" s="56">
        <f t="shared" ref="F54:F58" si="1">E54/$A$49</f>
        <v>0.1</v>
      </c>
      <c r="G54" s="51"/>
    </row>
    <row r="55" spans="1:10" s="34" customFormat="1" ht="15.75">
      <c r="C55" s="53" t="s">
        <v>53</v>
      </c>
      <c r="D55" s="54"/>
      <c r="E55" s="55">
        <f>COUNTIF($G$20:$G$49,"Khá")</f>
        <v>3</v>
      </c>
      <c r="F55" s="56">
        <f t="shared" si="1"/>
        <v>0.1</v>
      </c>
      <c r="G55" s="51"/>
    </row>
    <row r="56" spans="1:10" s="34" customFormat="1" ht="15.75">
      <c r="C56" s="53" t="s">
        <v>54</v>
      </c>
      <c r="D56" s="54"/>
      <c r="E56" s="55">
        <f>COUNTIF($G$20:$G$49,"Trung bình")</f>
        <v>16</v>
      </c>
      <c r="F56" s="56">
        <f t="shared" si="1"/>
        <v>0.53333333333333333</v>
      </c>
      <c r="G56" s="51"/>
    </row>
    <row r="57" spans="1:10" s="34" customFormat="1" ht="15.75">
      <c r="C57" s="53" t="s">
        <v>55</v>
      </c>
      <c r="D57" s="54"/>
      <c r="E57" s="55">
        <f>COUNTIF($G$20:$G$49,"Yếu")</f>
        <v>3</v>
      </c>
      <c r="F57" s="56">
        <f t="shared" si="1"/>
        <v>0.1</v>
      </c>
      <c r="G57" s="51"/>
    </row>
    <row r="58" spans="1:10" s="34" customFormat="1" ht="15.75">
      <c r="C58" s="53" t="s">
        <v>56</v>
      </c>
      <c r="D58" s="54"/>
      <c r="E58" s="55">
        <f>COUNTIF($G$20:$G$49,"Không XL")</f>
        <v>4</v>
      </c>
      <c r="F58" s="56">
        <f t="shared" si="1"/>
        <v>0.13333333333333333</v>
      </c>
      <c r="G58" s="51"/>
    </row>
    <row r="60" spans="1:10" ht="54" customHeight="1">
      <c r="A60" s="160" t="s">
        <v>256</v>
      </c>
      <c r="B60" s="160"/>
      <c r="C60" s="160"/>
      <c r="D60" s="160"/>
      <c r="E60" s="160"/>
      <c r="F60" s="160"/>
      <c r="G60" s="160"/>
      <c r="H60" s="160"/>
      <c r="I60" s="160"/>
      <c r="J60" s="42"/>
    </row>
    <row r="61" spans="1:10" ht="9.75" customHeight="1"/>
    <row r="62" spans="1:10" s="39" customFormat="1">
      <c r="B62" s="158" t="s">
        <v>57</v>
      </c>
      <c r="C62" s="158"/>
      <c r="D62" s="158"/>
      <c r="E62" s="158"/>
      <c r="F62" s="158" t="s">
        <v>58</v>
      </c>
      <c r="G62" s="158"/>
      <c r="H62" s="158"/>
      <c r="I62" s="158"/>
    </row>
    <row r="67" spans="1:9">
      <c r="B67" s="158" t="s">
        <v>212</v>
      </c>
      <c r="C67" s="158"/>
      <c r="D67" s="158"/>
      <c r="E67" s="158"/>
      <c r="F67" s="158" t="s">
        <v>214</v>
      </c>
      <c r="G67" s="158"/>
      <c r="H67" s="158"/>
      <c r="I67" s="158"/>
    </row>
    <row r="68" spans="1:9">
      <c r="B68" s="41"/>
      <c r="C68" s="41"/>
      <c r="D68" s="41"/>
      <c r="H68" s="41"/>
      <c r="I68" s="41"/>
    </row>
    <row r="69" spans="1:9">
      <c r="A69" s="161" t="s">
        <v>59</v>
      </c>
      <c r="B69" s="161"/>
      <c r="C69" s="161"/>
      <c r="D69" s="161"/>
      <c r="E69" s="161"/>
      <c r="F69" s="161"/>
      <c r="G69" s="161"/>
      <c r="H69" s="161"/>
      <c r="I69" s="161"/>
    </row>
    <row r="70" spans="1:9" ht="30" customHeight="1">
      <c r="A70" s="57"/>
      <c r="B70" s="57"/>
      <c r="C70" s="57"/>
      <c r="D70" s="57"/>
      <c r="E70" s="57"/>
      <c r="F70" s="57"/>
      <c r="G70" s="57"/>
      <c r="H70" s="57"/>
      <c r="I70" s="57"/>
    </row>
    <row r="71" spans="1:9" ht="30" customHeight="1">
      <c r="A71" s="58"/>
      <c r="B71" s="58"/>
      <c r="C71" s="58"/>
      <c r="D71" s="58"/>
      <c r="E71" s="58"/>
      <c r="F71" s="58"/>
      <c r="G71" s="58"/>
      <c r="H71" s="58"/>
      <c r="I71" s="58"/>
    </row>
    <row r="72" spans="1:9" ht="9.75" customHeight="1"/>
    <row r="73" spans="1:9">
      <c r="I73" s="59" t="s">
        <v>60</v>
      </c>
    </row>
    <row r="74" spans="1:9">
      <c r="F74" s="158" t="s">
        <v>61</v>
      </c>
      <c r="G74" s="158"/>
      <c r="H74" s="158"/>
    </row>
    <row r="80" spans="1:9">
      <c r="F80" s="158" t="s">
        <v>62</v>
      </c>
      <c r="G80" s="158"/>
      <c r="H80" s="158"/>
    </row>
  </sheetData>
  <mergeCells count="26">
    <mergeCell ref="A69:I69"/>
    <mergeCell ref="F74:H74"/>
    <mergeCell ref="F80:H80"/>
    <mergeCell ref="I18:I19"/>
    <mergeCell ref="C52:D52"/>
    <mergeCell ref="A60:I60"/>
    <mergeCell ref="B62:E62"/>
    <mergeCell ref="F62:I62"/>
    <mergeCell ref="B67:E67"/>
    <mergeCell ref="F67:I67"/>
    <mergeCell ref="A18:A19"/>
    <mergeCell ref="B18:B19"/>
    <mergeCell ref="C18:D19"/>
    <mergeCell ref="E18:E19"/>
    <mergeCell ref="F18:H18"/>
    <mergeCell ref="A5:I5"/>
    <mergeCell ref="B6:C6"/>
    <mergeCell ref="D6:E6"/>
    <mergeCell ref="F6:H6"/>
    <mergeCell ref="A16:I16"/>
    <mergeCell ref="A1:D1"/>
    <mergeCell ref="E1:I1"/>
    <mergeCell ref="A2:D2"/>
    <mergeCell ref="E2:I2"/>
    <mergeCell ref="A3:D3"/>
    <mergeCell ref="F3:I3"/>
  </mergeCells>
  <pageMargins left="0.7" right="0.7" top="0.75" bottom="0.7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O781"/>
  <sheetViews>
    <sheetView topLeftCell="A4" workbookViewId="0">
      <selection activeCell="D7" sqref="D7"/>
    </sheetView>
  </sheetViews>
  <sheetFormatPr defaultRowHeight="12.75"/>
  <cols>
    <col min="1" max="1" width="5.875" style="87" customWidth="1"/>
    <col min="2" max="2" width="8.5" style="88" customWidth="1"/>
    <col min="3" max="3" width="16.125" style="89" customWidth="1"/>
    <col min="4" max="4" width="7.25" style="89" customWidth="1"/>
    <col min="5" max="5" width="9.875" style="89" hidden="1" customWidth="1"/>
    <col min="6" max="6" width="10.5" style="87" hidden="1" customWidth="1"/>
    <col min="7" max="7" width="7.5" style="88" customWidth="1"/>
    <col min="8" max="8" width="6.125" style="88" customWidth="1"/>
    <col min="9" max="9" width="5.25" style="88" customWidth="1"/>
    <col min="10" max="10" width="5.625" style="88" customWidth="1"/>
    <col min="11" max="12" width="6.5" style="88" customWidth="1"/>
    <col min="13" max="13" width="8" style="115" hidden="1" customWidth="1"/>
    <col min="14" max="15" width="0" style="115" hidden="1" customWidth="1"/>
    <col min="16" max="16" width="7.25" style="88" customWidth="1"/>
    <col min="17" max="21" width="0" style="115" hidden="1" customWidth="1"/>
    <col min="22" max="22" width="16" style="89" customWidth="1"/>
    <col min="23" max="23" width="9" style="86"/>
    <col min="24" max="93" width="9" style="81"/>
    <col min="94" max="256" width="9" style="89"/>
    <col min="257" max="257" width="5.875" style="89" customWidth="1"/>
    <col min="258" max="258" width="9.875" style="89" customWidth="1"/>
    <col min="259" max="259" width="9.75" style="89" customWidth="1"/>
    <col min="260" max="260" width="15" style="89" customWidth="1"/>
    <col min="261" max="261" width="7.25" style="89" customWidth="1"/>
    <col min="262" max="262" width="9.875" style="89" customWidth="1"/>
    <col min="263" max="263" width="11.875" style="89" customWidth="1"/>
    <col min="264" max="264" width="8.875" style="89" customWidth="1"/>
    <col min="265" max="265" width="8.75" style="89" customWidth="1"/>
    <col min="266" max="266" width="9.875" style="89" customWidth="1"/>
    <col min="267" max="267" width="9" style="89" bestFit="1" customWidth="1"/>
    <col min="268" max="512" width="9" style="89"/>
    <col min="513" max="513" width="5.875" style="89" customWidth="1"/>
    <col min="514" max="514" width="9.875" style="89" customWidth="1"/>
    <col min="515" max="515" width="9.75" style="89" customWidth="1"/>
    <col min="516" max="516" width="15" style="89" customWidth="1"/>
    <col min="517" max="517" width="7.25" style="89" customWidth="1"/>
    <col min="518" max="518" width="9.875" style="89" customWidth="1"/>
    <col min="519" max="519" width="11.875" style="89" customWidth="1"/>
    <col min="520" max="520" width="8.875" style="89" customWidth="1"/>
    <col min="521" max="521" width="8.75" style="89" customWidth="1"/>
    <col min="522" max="522" width="9.875" style="89" customWidth="1"/>
    <col min="523" max="523" width="9" style="89" bestFit="1" customWidth="1"/>
    <col min="524" max="768" width="9" style="89"/>
    <col min="769" max="769" width="5.875" style="89" customWidth="1"/>
    <col min="770" max="770" width="9.875" style="89" customWidth="1"/>
    <col min="771" max="771" width="9.75" style="89" customWidth="1"/>
    <col min="772" max="772" width="15" style="89" customWidth="1"/>
    <col min="773" max="773" width="7.25" style="89" customWidth="1"/>
    <col min="774" max="774" width="9.875" style="89" customWidth="1"/>
    <col min="775" max="775" width="11.875" style="89" customWidth="1"/>
    <col min="776" max="776" width="8.875" style="89" customWidth="1"/>
    <col min="777" max="777" width="8.75" style="89" customWidth="1"/>
    <col min="778" max="778" width="9.875" style="89" customWidth="1"/>
    <col min="779" max="779" width="9" style="89" bestFit="1" customWidth="1"/>
    <col min="780" max="1024" width="9" style="89"/>
    <col min="1025" max="1025" width="5.875" style="89" customWidth="1"/>
    <col min="1026" max="1026" width="9.875" style="89" customWidth="1"/>
    <col min="1027" max="1027" width="9.75" style="89" customWidth="1"/>
    <col min="1028" max="1028" width="15" style="89" customWidth="1"/>
    <col min="1029" max="1029" width="7.25" style="89" customWidth="1"/>
    <col min="1030" max="1030" width="9.875" style="89" customWidth="1"/>
    <col min="1031" max="1031" width="11.875" style="89" customWidth="1"/>
    <col min="1032" max="1032" width="8.875" style="89" customWidth="1"/>
    <col min="1033" max="1033" width="8.75" style="89" customWidth="1"/>
    <col min="1034" max="1034" width="9.875" style="89" customWidth="1"/>
    <col min="1035" max="1035" width="9" style="89" bestFit="1" customWidth="1"/>
    <col min="1036" max="1280" width="9" style="89"/>
    <col min="1281" max="1281" width="5.875" style="89" customWidth="1"/>
    <col min="1282" max="1282" width="9.875" style="89" customWidth="1"/>
    <col min="1283" max="1283" width="9.75" style="89" customWidth="1"/>
    <col min="1284" max="1284" width="15" style="89" customWidth="1"/>
    <col min="1285" max="1285" width="7.25" style="89" customWidth="1"/>
    <col min="1286" max="1286" width="9.875" style="89" customWidth="1"/>
    <col min="1287" max="1287" width="11.875" style="89" customWidth="1"/>
    <col min="1288" max="1288" width="8.875" style="89" customWidth="1"/>
    <col min="1289" max="1289" width="8.75" style="89" customWidth="1"/>
    <col min="1290" max="1290" width="9.875" style="89" customWidth="1"/>
    <col min="1291" max="1291" width="9" style="89" bestFit="1" customWidth="1"/>
    <col min="1292" max="1536" width="9" style="89"/>
    <col min="1537" max="1537" width="5.875" style="89" customWidth="1"/>
    <col min="1538" max="1538" width="9.875" style="89" customWidth="1"/>
    <col min="1539" max="1539" width="9.75" style="89" customWidth="1"/>
    <col min="1540" max="1540" width="15" style="89" customWidth="1"/>
    <col min="1541" max="1541" width="7.25" style="89" customWidth="1"/>
    <col min="1542" max="1542" width="9.875" style="89" customWidth="1"/>
    <col min="1543" max="1543" width="11.875" style="89" customWidth="1"/>
    <col min="1544" max="1544" width="8.875" style="89" customWidth="1"/>
    <col min="1545" max="1545" width="8.75" style="89" customWidth="1"/>
    <col min="1546" max="1546" width="9.875" style="89" customWidth="1"/>
    <col min="1547" max="1547" width="9" style="89" bestFit="1" customWidth="1"/>
    <col min="1548" max="1792" width="9" style="89"/>
    <col min="1793" max="1793" width="5.875" style="89" customWidth="1"/>
    <col min="1794" max="1794" width="9.875" style="89" customWidth="1"/>
    <col min="1795" max="1795" width="9.75" style="89" customWidth="1"/>
    <col min="1796" max="1796" width="15" style="89" customWidth="1"/>
    <col min="1797" max="1797" width="7.25" style="89" customWidth="1"/>
    <col min="1798" max="1798" width="9.875" style="89" customWidth="1"/>
    <col min="1799" max="1799" width="11.875" style="89" customWidth="1"/>
    <col min="1800" max="1800" width="8.875" style="89" customWidth="1"/>
    <col min="1801" max="1801" width="8.75" style="89" customWidth="1"/>
    <col min="1802" max="1802" width="9.875" style="89" customWidth="1"/>
    <col min="1803" max="1803" width="9" style="89" bestFit="1" customWidth="1"/>
    <col min="1804" max="2048" width="9" style="89"/>
    <col min="2049" max="2049" width="5.875" style="89" customWidth="1"/>
    <col min="2050" max="2050" width="9.875" style="89" customWidth="1"/>
    <col min="2051" max="2051" width="9.75" style="89" customWidth="1"/>
    <col min="2052" max="2052" width="15" style="89" customWidth="1"/>
    <col min="2053" max="2053" width="7.25" style="89" customWidth="1"/>
    <col min="2054" max="2054" width="9.875" style="89" customWidth="1"/>
    <col min="2055" max="2055" width="11.875" style="89" customWidth="1"/>
    <col min="2056" max="2056" width="8.875" style="89" customWidth="1"/>
    <col min="2057" max="2057" width="8.75" style="89" customWidth="1"/>
    <col min="2058" max="2058" width="9.875" style="89" customWidth="1"/>
    <col min="2059" max="2059" width="9" style="89" bestFit="1" customWidth="1"/>
    <col min="2060" max="2304" width="9" style="89"/>
    <col min="2305" max="2305" width="5.875" style="89" customWidth="1"/>
    <col min="2306" max="2306" width="9.875" style="89" customWidth="1"/>
    <col min="2307" max="2307" width="9.75" style="89" customWidth="1"/>
    <col min="2308" max="2308" width="15" style="89" customWidth="1"/>
    <col min="2309" max="2309" width="7.25" style="89" customWidth="1"/>
    <col min="2310" max="2310" width="9.875" style="89" customWidth="1"/>
    <col min="2311" max="2311" width="11.875" style="89" customWidth="1"/>
    <col min="2312" max="2312" width="8.875" style="89" customWidth="1"/>
    <col min="2313" max="2313" width="8.75" style="89" customWidth="1"/>
    <col min="2314" max="2314" width="9.875" style="89" customWidth="1"/>
    <col min="2315" max="2315" width="9" style="89" bestFit="1" customWidth="1"/>
    <col min="2316" max="2560" width="9" style="89"/>
    <col min="2561" max="2561" width="5.875" style="89" customWidth="1"/>
    <col min="2562" max="2562" width="9.875" style="89" customWidth="1"/>
    <col min="2563" max="2563" width="9.75" style="89" customWidth="1"/>
    <col min="2564" max="2564" width="15" style="89" customWidth="1"/>
    <col min="2565" max="2565" width="7.25" style="89" customWidth="1"/>
    <col min="2566" max="2566" width="9.875" style="89" customWidth="1"/>
    <col min="2567" max="2567" width="11.875" style="89" customWidth="1"/>
    <col min="2568" max="2568" width="8.875" style="89" customWidth="1"/>
    <col min="2569" max="2569" width="8.75" style="89" customWidth="1"/>
    <col min="2570" max="2570" width="9.875" style="89" customWidth="1"/>
    <col min="2571" max="2571" width="9" style="89" bestFit="1" customWidth="1"/>
    <col min="2572" max="2816" width="9" style="89"/>
    <col min="2817" max="2817" width="5.875" style="89" customWidth="1"/>
    <col min="2818" max="2818" width="9.875" style="89" customWidth="1"/>
    <col min="2819" max="2819" width="9.75" style="89" customWidth="1"/>
    <col min="2820" max="2820" width="15" style="89" customWidth="1"/>
    <col min="2821" max="2821" width="7.25" style="89" customWidth="1"/>
    <col min="2822" max="2822" width="9.875" style="89" customWidth="1"/>
    <col min="2823" max="2823" width="11.875" style="89" customWidth="1"/>
    <col min="2824" max="2824" width="8.875" style="89" customWidth="1"/>
    <col min="2825" max="2825" width="8.75" style="89" customWidth="1"/>
    <col min="2826" max="2826" width="9.875" style="89" customWidth="1"/>
    <col min="2827" max="2827" width="9" style="89" bestFit="1" customWidth="1"/>
    <col min="2828" max="3072" width="9" style="89"/>
    <col min="3073" max="3073" width="5.875" style="89" customWidth="1"/>
    <col min="3074" max="3074" width="9.875" style="89" customWidth="1"/>
    <col min="3075" max="3075" width="9.75" style="89" customWidth="1"/>
    <col min="3076" max="3076" width="15" style="89" customWidth="1"/>
    <col min="3077" max="3077" width="7.25" style="89" customWidth="1"/>
    <col min="3078" max="3078" width="9.875" style="89" customWidth="1"/>
    <col min="3079" max="3079" width="11.875" style="89" customWidth="1"/>
    <col min="3080" max="3080" width="8.875" style="89" customWidth="1"/>
    <col min="3081" max="3081" width="8.75" style="89" customWidth="1"/>
    <col min="3082" max="3082" width="9.875" style="89" customWidth="1"/>
    <col min="3083" max="3083" width="9" style="89" bestFit="1" customWidth="1"/>
    <col min="3084" max="3328" width="9" style="89"/>
    <col min="3329" max="3329" width="5.875" style="89" customWidth="1"/>
    <col min="3330" max="3330" width="9.875" style="89" customWidth="1"/>
    <col min="3331" max="3331" width="9.75" style="89" customWidth="1"/>
    <col min="3332" max="3332" width="15" style="89" customWidth="1"/>
    <col min="3333" max="3333" width="7.25" style="89" customWidth="1"/>
    <col min="3334" max="3334" width="9.875" style="89" customWidth="1"/>
    <col min="3335" max="3335" width="11.875" style="89" customWidth="1"/>
    <col min="3336" max="3336" width="8.875" style="89" customWidth="1"/>
    <col min="3337" max="3337" width="8.75" style="89" customWidth="1"/>
    <col min="3338" max="3338" width="9.875" style="89" customWidth="1"/>
    <col min="3339" max="3339" width="9" style="89" bestFit="1" customWidth="1"/>
    <col min="3340" max="3584" width="9" style="89"/>
    <col min="3585" max="3585" width="5.875" style="89" customWidth="1"/>
    <col min="3586" max="3586" width="9.875" style="89" customWidth="1"/>
    <col min="3587" max="3587" width="9.75" style="89" customWidth="1"/>
    <col min="3588" max="3588" width="15" style="89" customWidth="1"/>
    <col min="3589" max="3589" width="7.25" style="89" customWidth="1"/>
    <col min="3590" max="3590" width="9.875" style="89" customWidth="1"/>
    <col min="3591" max="3591" width="11.875" style="89" customWidth="1"/>
    <col min="3592" max="3592" width="8.875" style="89" customWidth="1"/>
    <col min="3593" max="3593" width="8.75" style="89" customWidth="1"/>
    <col min="3594" max="3594" width="9.875" style="89" customWidth="1"/>
    <col min="3595" max="3595" width="9" style="89" bestFit="1" customWidth="1"/>
    <col min="3596" max="3840" width="9" style="89"/>
    <col min="3841" max="3841" width="5.875" style="89" customWidth="1"/>
    <col min="3842" max="3842" width="9.875" style="89" customWidth="1"/>
    <col min="3843" max="3843" width="9.75" style="89" customWidth="1"/>
    <col min="3844" max="3844" width="15" style="89" customWidth="1"/>
    <col min="3845" max="3845" width="7.25" style="89" customWidth="1"/>
    <col min="3846" max="3846" width="9.875" style="89" customWidth="1"/>
    <col min="3847" max="3847" width="11.875" style="89" customWidth="1"/>
    <col min="3848" max="3848" width="8.875" style="89" customWidth="1"/>
    <col min="3849" max="3849" width="8.75" style="89" customWidth="1"/>
    <col min="3850" max="3850" width="9.875" style="89" customWidth="1"/>
    <col min="3851" max="3851" width="9" style="89" bestFit="1" customWidth="1"/>
    <col min="3852" max="4096" width="9" style="89"/>
    <col min="4097" max="4097" width="5.875" style="89" customWidth="1"/>
    <col min="4098" max="4098" width="9.875" style="89" customWidth="1"/>
    <col min="4099" max="4099" width="9.75" style="89" customWidth="1"/>
    <col min="4100" max="4100" width="15" style="89" customWidth="1"/>
    <col min="4101" max="4101" width="7.25" style="89" customWidth="1"/>
    <col min="4102" max="4102" width="9.875" style="89" customWidth="1"/>
    <col min="4103" max="4103" width="11.875" style="89" customWidth="1"/>
    <col min="4104" max="4104" width="8.875" style="89" customWidth="1"/>
    <col min="4105" max="4105" width="8.75" style="89" customWidth="1"/>
    <col min="4106" max="4106" width="9.875" style="89" customWidth="1"/>
    <col min="4107" max="4107" width="9" style="89" bestFit="1" customWidth="1"/>
    <col min="4108" max="4352" width="9" style="89"/>
    <col min="4353" max="4353" width="5.875" style="89" customWidth="1"/>
    <col min="4354" max="4354" width="9.875" style="89" customWidth="1"/>
    <col min="4355" max="4355" width="9.75" style="89" customWidth="1"/>
    <col min="4356" max="4356" width="15" style="89" customWidth="1"/>
    <col min="4357" max="4357" width="7.25" style="89" customWidth="1"/>
    <col min="4358" max="4358" width="9.875" style="89" customWidth="1"/>
    <col min="4359" max="4359" width="11.875" style="89" customWidth="1"/>
    <col min="4360" max="4360" width="8.875" style="89" customWidth="1"/>
    <col min="4361" max="4361" width="8.75" style="89" customWidth="1"/>
    <col min="4362" max="4362" width="9.875" style="89" customWidth="1"/>
    <col min="4363" max="4363" width="9" style="89" bestFit="1" customWidth="1"/>
    <col min="4364" max="4608" width="9" style="89"/>
    <col min="4609" max="4609" width="5.875" style="89" customWidth="1"/>
    <col min="4610" max="4610" width="9.875" style="89" customWidth="1"/>
    <col min="4611" max="4611" width="9.75" style="89" customWidth="1"/>
    <col min="4612" max="4612" width="15" style="89" customWidth="1"/>
    <col min="4613" max="4613" width="7.25" style="89" customWidth="1"/>
    <col min="4614" max="4614" width="9.875" style="89" customWidth="1"/>
    <col min="4615" max="4615" width="11.875" style="89" customWidth="1"/>
    <col min="4616" max="4616" width="8.875" style="89" customWidth="1"/>
    <col min="4617" max="4617" width="8.75" style="89" customWidth="1"/>
    <col min="4618" max="4618" width="9.875" style="89" customWidth="1"/>
    <col min="4619" max="4619" width="9" style="89" bestFit="1" customWidth="1"/>
    <col min="4620" max="4864" width="9" style="89"/>
    <col min="4865" max="4865" width="5.875" style="89" customWidth="1"/>
    <col min="4866" max="4866" width="9.875" style="89" customWidth="1"/>
    <col min="4867" max="4867" width="9.75" style="89" customWidth="1"/>
    <col min="4868" max="4868" width="15" style="89" customWidth="1"/>
    <col min="4869" max="4869" width="7.25" style="89" customWidth="1"/>
    <col min="4870" max="4870" width="9.875" style="89" customWidth="1"/>
    <col min="4871" max="4871" width="11.875" style="89" customWidth="1"/>
    <col min="4872" max="4872" width="8.875" style="89" customWidth="1"/>
    <col min="4873" max="4873" width="8.75" style="89" customWidth="1"/>
    <col min="4874" max="4874" width="9.875" style="89" customWidth="1"/>
    <col min="4875" max="4875" width="9" style="89" bestFit="1" customWidth="1"/>
    <col min="4876" max="5120" width="9" style="89"/>
    <col min="5121" max="5121" width="5.875" style="89" customWidth="1"/>
    <col min="5122" max="5122" width="9.875" style="89" customWidth="1"/>
    <col min="5123" max="5123" width="9.75" style="89" customWidth="1"/>
    <col min="5124" max="5124" width="15" style="89" customWidth="1"/>
    <col min="5125" max="5125" width="7.25" style="89" customWidth="1"/>
    <col min="5126" max="5126" width="9.875" style="89" customWidth="1"/>
    <col min="5127" max="5127" width="11.875" style="89" customWidth="1"/>
    <col min="5128" max="5128" width="8.875" style="89" customWidth="1"/>
    <col min="5129" max="5129" width="8.75" style="89" customWidth="1"/>
    <col min="5130" max="5130" width="9.875" style="89" customWidth="1"/>
    <col min="5131" max="5131" width="9" style="89" bestFit="1" customWidth="1"/>
    <col min="5132" max="5376" width="9" style="89"/>
    <col min="5377" max="5377" width="5.875" style="89" customWidth="1"/>
    <col min="5378" max="5378" width="9.875" style="89" customWidth="1"/>
    <col min="5379" max="5379" width="9.75" style="89" customWidth="1"/>
    <col min="5380" max="5380" width="15" style="89" customWidth="1"/>
    <col min="5381" max="5381" width="7.25" style="89" customWidth="1"/>
    <col min="5382" max="5382" width="9.875" style="89" customWidth="1"/>
    <col min="5383" max="5383" width="11.875" style="89" customWidth="1"/>
    <col min="5384" max="5384" width="8.875" style="89" customWidth="1"/>
    <col min="5385" max="5385" width="8.75" style="89" customWidth="1"/>
    <col min="5386" max="5386" width="9.875" style="89" customWidth="1"/>
    <col min="5387" max="5387" width="9" style="89" bestFit="1" customWidth="1"/>
    <col min="5388" max="5632" width="9" style="89"/>
    <col min="5633" max="5633" width="5.875" style="89" customWidth="1"/>
    <col min="5634" max="5634" width="9.875" style="89" customWidth="1"/>
    <col min="5635" max="5635" width="9.75" style="89" customWidth="1"/>
    <col min="5636" max="5636" width="15" style="89" customWidth="1"/>
    <col min="5637" max="5637" width="7.25" style="89" customWidth="1"/>
    <col min="5638" max="5638" width="9.875" style="89" customWidth="1"/>
    <col min="5639" max="5639" width="11.875" style="89" customWidth="1"/>
    <col min="5640" max="5640" width="8.875" style="89" customWidth="1"/>
    <col min="5641" max="5641" width="8.75" style="89" customWidth="1"/>
    <col min="5642" max="5642" width="9.875" style="89" customWidth="1"/>
    <col min="5643" max="5643" width="9" style="89" bestFit="1" customWidth="1"/>
    <col min="5644" max="5888" width="9" style="89"/>
    <col min="5889" max="5889" width="5.875" style="89" customWidth="1"/>
    <col min="5890" max="5890" width="9.875" style="89" customWidth="1"/>
    <col min="5891" max="5891" width="9.75" style="89" customWidth="1"/>
    <col min="5892" max="5892" width="15" style="89" customWidth="1"/>
    <col min="5893" max="5893" width="7.25" style="89" customWidth="1"/>
    <col min="5894" max="5894" width="9.875" style="89" customWidth="1"/>
    <col min="5895" max="5895" width="11.875" style="89" customWidth="1"/>
    <col min="5896" max="5896" width="8.875" style="89" customWidth="1"/>
    <col min="5897" max="5897" width="8.75" style="89" customWidth="1"/>
    <col min="5898" max="5898" width="9.875" style="89" customWidth="1"/>
    <col min="5899" max="5899" width="9" style="89" bestFit="1" customWidth="1"/>
    <col min="5900" max="6144" width="9" style="89"/>
    <col min="6145" max="6145" width="5.875" style="89" customWidth="1"/>
    <col min="6146" max="6146" width="9.875" style="89" customWidth="1"/>
    <col min="6147" max="6147" width="9.75" style="89" customWidth="1"/>
    <col min="6148" max="6148" width="15" style="89" customWidth="1"/>
    <col min="6149" max="6149" width="7.25" style="89" customWidth="1"/>
    <col min="6150" max="6150" width="9.875" style="89" customWidth="1"/>
    <col min="6151" max="6151" width="11.875" style="89" customWidth="1"/>
    <col min="6152" max="6152" width="8.875" style="89" customWidth="1"/>
    <col min="6153" max="6153" width="8.75" style="89" customWidth="1"/>
    <col min="6154" max="6154" width="9.875" style="89" customWidth="1"/>
    <col min="6155" max="6155" width="9" style="89" bestFit="1" customWidth="1"/>
    <col min="6156" max="6400" width="9" style="89"/>
    <col min="6401" max="6401" width="5.875" style="89" customWidth="1"/>
    <col min="6402" max="6402" width="9.875" style="89" customWidth="1"/>
    <col min="6403" max="6403" width="9.75" style="89" customWidth="1"/>
    <col min="6404" max="6404" width="15" style="89" customWidth="1"/>
    <col min="6405" max="6405" width="7.25" style="89" customWidth="1"/>
    <col min="6406" max="6406" width="9.875" style="89" customWidth="1"/>
    <col min="6407" max="6407" width="11.875" style="89" customWidth="1"/>
    <col min="6408" max="6408" width="8.875" style="89" customWidth="1"/>
    <col min="6409" max="6409" width="8.75" style="89" customWidth="1"/>
    <col min="6410" max="6410" width="9.875" style="89" customWidth="1"/>
    <col min="6411" max="6411" width="9" style="89" bestFit="1" customWidth="1"/>
    <col min="6412" max="6656" width="9" style="89"/>
    <col min="6657" max="6657" width="5.875" style="89" customWidth="1"/>
    <col min="6658" max="6658" width="9.875" style="89" customWidth="1"/>
    <col min="6659" max="6659" width="9.75" style="89" customWidth="1"/>
    <col min="6660" max="6660" width="15" style="89" customWidth="1"/>
    <col min="6661" max="6661" width="7.25" style="89" customWidth="1"/>
    <col min="6662" max="6662" width="9.875" style="89" customWidth="1"/>
    <col min="6663" max="6663" width="11.875" style="89" customWidth="1"/>
    <col min="6664" max="6664" width="8.875" style="89" customWidth="1"/>
    <col min="6665" max="6665" width="8.75" style="89" customWidth="1"/>
    <col min="6666" max="6666" width="9.875" style="89" customWidth="1"/>
    <col min="6667" max="6667" width="9" style="89" bestFit="1" customWidth="1"/>
    <col min="6668" max="6912" width="9" style="89"/>
    <col min="6913" max="6913" width="5.875" style="89" customWidth="1"/>
    <col min="6914" max="6914" width="9.875" style="89" customWidth="1"/>
    <col min="6915" max="6915" width="9.75" style="89" customWidth="1"/>
    <col min="6916" max="6916" width="15" style="89" customWidth="1"/>
    <col min="6917" max="6917" width="7.25" style="89" customWidth="1"/>
    <col min="6918" max="6918" width="9.875" style="89" customWidth="1"/>
    <col min="6919" max="6919" width="11.875" style="89" customWidth="1"/>
    <col min="6920" max="6920" width="8.875" style="89" customWidth="1"/>
    <col min="6921" max="6921" width="8.75" style="89" customWidth="1"/>
    <col min="6922" max="6922" width="9.875" style="89" customWidth="1"/>
    <col min="6923" max="6923" width="9" style="89" bestFit="1" customWidth="1"/>
    <col min="6924" max="7168" width="9" style="89"/>
    <col min="7169" max="7169" width="5.875" style="89" customWidth="1"/>
    <col min="7170" max="7170" width="9.875" style="89" customWidth="1"/>
    <col min="7171" max="7171" width="9.75" style="89" customWidth="1"/>
    <col min="7172" max="7172" width="15" style="89" customWidth="1"/>
    <col min="7173" max="7173" width="7.25" style="89" customWidth="1"/>
    <col min="7174" max="7174" width="9.875" style="89" customWidth="1"/>
    <col min="7175" max="7175" width="11.875" style="89" customWidth="1"/>
    <col min="7176" max="7176" width="8.875" style="89" customWidth="1"/>
    <col min="7177" max="7177" width="8.75" style="89" customWidth="1"/>
    <col min="7178" max="7178" width="9.875" style="89" customWidth="1"/>
    <col min="7179" max="7179" width="9" style="89" bestFit="1" customWidth="1"/>
    <col min="7180" max="7424" width="9" style="89"/>
    <col min="7425" max="7425" width="5.875" style="89" customWidth="1"/>
    <col min="7426" max="7426" width="9.875" style="89" customWidth="1"/>
    <col min="7427" max="7427" width="9.75" style="89" customWidth="1"/>
    <col min="7428" max="7428" width="15" style="89" customWidth="1"/>
    <col min="7429" max="7429" width="7.25" style="89" customWidth="1"/>
    <col min="7430" max="7430" width="9.875" style="89" customWidth="1"/>
    <col min="7431" max="7431" width="11.875" style="89" customWidth="1"/>
    <col min="7432" max="7432" width="8.875" style="89" customWidth="1"/>
    <col min="7433" max="7433" width="8.75" style="89" customWidth="1"/>
    <col min="7434" max="7434" width="9.875" style="89" customWidth="1"/>
    <col min="7435" max="7435" width="9" style="89" bestFit="1" customWidth="1"/>
    <col min="7436" max="7680" width="9" style="89"/>
    <col min="7681" max="7681" width="5.875" style="89" customWidth="1"/>
    <col min="7682" max="7682" width="9.875" style="89" customWidth="1"/>
    <col min="7683" max="7683" width="9.75" style="89" customWidth="1"/>
    <col min="7684" max="7684" width="15" style="89" customWidth="1"/>
    <col min="7685" max="7685" width="7.25" style="89" customWidth="1"/>
    <col min="7686" max="7686" width="9.875" style="89" customWidth="1"/>
    <col min="7687" max="7687" width="11.875" style="89" customWidth="1"/>
    <col min="7688" max="7688" width="8.875" style="89" customWidth="1"/>
    <col min="7689" max="7689" width="8.75" style="89" customWidth="1"/>
    <col min="7690" max="7690" width="9.875" style="89" customWidth="1"/>
    <col min="7691" max="7691" width="9" style="89" bestFit="1" customWidth="1"/>
    <col min="7692" max="7936" width="9" style="89"/>
    <col min="7937" max="7937" width="5.875" style="89" customWidth="1"/>
    <col min="7938" max="7938" width="9.875" style="89" customWidth="1"/>
    <col min="7939" max="7939" width="9.75" style="89" customWidth="1"/>
    <col min="7940" max="7940" width="15" style="89" customWidth="1"/>
    <col min="7941" max="7941" width="7.25" style="89" customWidth="1"/>
    <col min="7942" max="7942" width="9.875" style="89" customWidth="1"/>
    <col min="7943" max="7943" width="11.875" style="89" customWidth="1"/>
    <col min="7944" max="7944" width="8.875" style="89" customWidth="1"/>
    <col min="7945" max="7945" width="8.75" style="89" customWidth="1"/>
    <col min="7946" max="7946" width="9.875" style="89" customWidth="1"/>
    <col min="7947" max="7947" width="9" style="89" bestFit="1" customWidth="1"/>
    <col min="7948" max="8192" width="9" style="89"/>
    <col min="8193" max="8193" width="5.875" style="89" customWidth="1"/>
    <col min="8194" max="8194" width="9.875" style="89" customWidth="1"/>
    <col min="8195" max="8195" width="9.75" style="89" customWidth="1"/>
    <col min="8196" max="8196" width="15" style="89" customWidth="1"/>
    <col min="8197" max="8197" width="7.25" style="89" customWidth="1"/>
    <col min="8198" max="8198" width="9.875" style="89" customWidth="1"/>
    <col min="8199" max="8199" width="11.875" style="89" customWidth="1"/>
    <col min="8200" max="8200" width="8.875" style="89" customWidth="1"/>
    <col min="8201" max="8201" width="8.75" style="89" customWidth="1"/>
    <col min="8202" max="8202" width="9.875" style="89" customWidth="1"/>
    <col min="8203" max="8203" width="9" style="89" bestFit="1" customWidth="1"/>
    <col min="8204" max="8448" width="9" style="89"/>
    <col min="8449" max="8449" width="5.875" style="89" customWidth="1"/>
    <col min="8450" max="8450" width="9.875" style="89" customWidth="1"/>
    <col min="8451" max="8451" width="9.75" style="89" customWidth="1"/>
    <col min="8452" max="8452" width="15" style="89" customWidth="1"/>
    <col min="8453" max="8453" width="7.25" style="89" customWidth="1"/>
    <col min="8454" max="8454" width="9.875" style="89" customWidth="1"/>
    <col min="8455" max="8455" width="11.875" style="89" customWidth="1"/>
    <col min="8456" max="8456" width="8.875" style="89" customWidth="1"/>
    <col min="8457" max="8457" width="8.75" style="89" customWidth="1"/>
    <col min="8458" max="8458" width="9.875" style="89" customWidth="1"/>
    <col min="8459" max="8459" width="9" style="89" bestFit="1" customWidth="1"/>
    <col min="8460" max="8704" width="9" style="89"/>
    <col min="8705" max="8705" width="5.875" style="89" customWidth="1"/>
    <col min="8706" max="8706" width="9.875" style="89" customWidth="1"/>
    <col min="8707" max="8707" width="9.75" style="89" customWidth="1"/>
    <col min="8708" max="8708" width="15" style="89" customWidth="1"/>
    <col min="8709" max="8709" width="7.25" style="89" customWidth="1"/>
    <col min="8710" max="8710" width="9.875" style="89" customWidth="1"/>
    <col min="8711" max="8711" width="11.875" style="89" customWidth="1"/>
    <col min="8712" max="8712" width="8.875" style="89" customWidth="1"/>
    <col min="8713" max="8713" width="8.75" style="89" customWidth="1"/>
    <col min="8714" max="8714" width="9.875" style="89" customWidth="1"/>
    <col min="8715" max="8715" width="9" style="89" bestFit="1" customWidth="1"/>
    <col min="8716" max="8960" width="9" style="89"/>
    <col min="8961" max="8961" width="5.875" style="89" customWidth="1"/>
    <col min="8962" max="8962" width="9.875" style="89" customWidth="1"/>
    <col min="8963" max="8963" width="9.75" style="89" customWidth="1"/>
    <col min="8964" max="8964" width="15" style="89" customWidth="1"/>
    <col min="8965" max="8965" width="7.25" style="89" customWidth="1"/>
    <col min="8966" max="8966" width="9.875" style="89" customWidth="1"/>
    <col min="8967" max="8967" width="11.875" style="89" customWidth="1"/>
    <col min="8968" max="8968" width="8.875" style="89" customWidth="1"/>
    <col min="8969" max="8969" width="8.75" style="89" customWidth="1"/>
    <col min="8970" max="8970" width="9.875" style="89" customWidth="1"/>
    <col min="8971" max="8971" width="9" style="89" bestFit="1" customWidth="1"/>
    <col min="8972" max="9216" width="9" style="89"/>
    <col min="9217" max="9217" width="5.875" style="89" customWidth="1"/>
    <col min="9218" max="9218" width="9.875" style="89" customWidth="1"/>
    <col min="9219" max="9219" width="9.75" style="89" customWidth="1"/>
    <col min="9220" max="9220" width="15" style="89" customWidth="1"/>
    <col min="9221" max="9221" width="7.25" style="89" customWidth="1"/>
    <col min="9222" max="9222" width="9.875" style="89" customWidth="1"/>
    <col min="9223" max="9223" width="11.875" style="89" customWidth="1"/>
    <col min="9224" max="9224" width="8.875" style="89" customWidth="1"/>
    <col min="9225" max="9225" width="8.75" style="89" customWidth="1"/>
    <col min="9226" max="9226" width="9.875" style="89" customWidth="1"/>
    <col min="9227" max="9227" width="9" style="89" bestFit="1" customWidth="1"/>
    <col min="9228" max="9472" width="9" style="89"/>
    <col min="9473" max="9473" width="5.875" style="89" customWidth="1"/>
    <col min="9474" max="9474" width="9.875" style="89" customWidth="1"/>
    <col min="9475" max="9475" width="9.75" style="89" customWidth="1"/>
    <col min="9476" max="9476" width="15" style="89" customWidth="1"/>
    <col min="9477" max="9477" width="7.25" style="89" customWidth="1"/>
    <col min="9478" max="9478" width="9.875" style="89" customWidth="1"/>
    <col min="9479" max="9479" width="11.875" style="89" customWidth="1"/>
    <col min="9480" max="9480" width="8.875" style="89" customWidth="1"/>
    <col min="9481" max="9481" width="8.75" style="89" customWidth="1"/>
    <col min="9482" max="9482" width="9.875" style="89" customWidth="1"/>
    <col min="9483" max="9483" width="9" style="89" bestFit="1" customWidth="1"/>
    <col min="9484" max="9728" width="9" style="89"/>
    <col min="9729" max="9729" width="5.875" style="89" customWidth="1"/>
    <col min="9730" max="9730" width="9.875" style="89" customWidth="1"/>
    <col min="9731" max="9731" width="9.75" style="89" customWidth="1"/>
    <col min="9732" max="9732" width="15" style="89" customWidth="1"/>
    <col min="9733" max="9733" width="7.25" style="89" customWidth="1"/>
    <col min="9734" max="9734" width="9.875" style="89" customWidth="1"/>
    <col min="9735" max="9735" width="11.875" style="89" customWidth="1"/>
    <col min="9736" max="9736" width="8.875" style="89" customWidth="1"/>
    <col min="9737" max="9737" width="8.75" style="89" customWidth="1"/>
    <col min="9738" max="9738" width="9.875" style="89" customWidth="1"/>
    <col min="9739" max="9739" width="9" style="89" bestFit="1" customWidth="1"/>
    <col min="9740" max="9984" width="9" style="89"/>
    <col min="9985" max="9985" width="5.875" style="89" customWidth="1"/>
    <col min="9986" max="9986" width="9.875" style="89" customWidth="1"/>
    <col min="9987" max="9987" width="9.75" style="89" customWidth="1"/>
    <col min="9988" max="9988" width="15" style="89" customWidth="1"/>
    <col min="9989" max="9989" width="7.25" style="89" customWidth="1"/>
    <col min="9990" max="9990" width="9.875" style="89" customWidth="1"/>
    <col min="9991" max="9991" width="11.875" style="89" customWidth="1"/>
    <col min="9992" max="9992" width="8.875" style="89" customWidth="1"/>
    <col min="9993" max="9993" width="8.75" style="89" customWidth="1"/>
    <col min="9994" max="9994" width="9.875" style="89" customWidth="1"/>
    <col min="9995" max="9995" width="9" style="89" bestFit="1" customWidth="1"/>
    <col min="9996" max="10240" width="9" style="89"/>
    <col min="10241" max="10241" width="5.875" style="89" customWidth="1"/>
    <col min="10242" max="10242" width="9.875" style="89" customWidth="1"/>
    <col min="10243" max="10243" width="9.75" style="89" customWidth="1"/>
    <col min="10244" max="10244" width="15" style="89" customWidth="1"/>
    <col min="10245" max="10245" width="7.25" style="89" customWidth="1"/>
    <col min="10246" max="10246" width="9.875" style="89" customWidth="1"/>
    <col min="10247" max="10247" width="11.875" style="89" customWidth="1"/>
    <col min="10248" max="10248" width="8.875" style="89" customWidth="1"/>
    <col min="10249" max="10249" width="8.75" style="89" customWidth="1"/>
    <col min="10250" max="10250" width="9.875" style="89" customWidth="1"/>
    <col min="10251" max="10251" width="9" style="89" bestFit="1" customWidth="1"/>
    <col min="10252" max="10496" width="9" style="89"/>
    <col min="10497" max="10497" width="5.875" style="89" customWidth="1"/>
    <col min="10498" max="10498" width="9.875" style="89" customWidth="1"/>
    <col min="10499" max="10499" width="9.75" style="89" customWidth="1"/>
    <col min="10500" max="10500" width="15" style="89" customWidth="1"/>
    <col min="10501" max="10501" width="7.25" style="89" customWidth="1"/>
    <col min="10502" max="10502" width="9.875" style="89" customWidth="1"/>
    <col min="10503" max="10503" width="11.875" style="89" customWidth="1"/>
    <col min="10504" max="10504" width="8.875" style="89" customWidth="1"/>
    <col min="10505" max="10505" width="8.75" style="89" customWidth="1"/>
    <col min="10506" max="10506" width="9.875" style="89" customWidth="1"/>
    <col min="10507" max="10507" width="9" style="89" bestFit="1" customWidth="1"/>
    <col min="10508" max="10752" width="9" style="89"/>
    <col min="10753" max="10753" width="5.875" style="89" customWidth="1"/>
    <col min="10754" max="10754" width="9.875" style="89" customWidth="1"/>
    <col min="10755" max="10755" width="9.75" style="89" customWidth="1"/>
    <col min="10756" max="10756" width="15" style="89" customWidth="1"/>
    <col min="10757" max="10757" width="7.25" style="89" customWidth="1"/>
    <col min="10758" max="10758" width="9.875" style="89" customWidth="1"/>
    <col min="10759" max="10759" width="11.875" style="89" customWidth="1"/>
    <col min="10760" max="10760" width="8.875" style="89" customWidth="1"/>
    <col min="10761" max="10761" width="8.75" style="89" customWidth="1"/>
    <col min="10762" max="10762" width="9.875" style="89" customWidth="1"/>
    <col min="10763" max="10763" width="9" style="89" bestFit="1" customWidth="1"/>
    <col min="10764" max="11008" width="9" style="89"/>
    <col min="11009" max="11009" width="5.875" style="89" customWidth="1"/>
    <col min="11010" max="11010" width="9.875" style="89" customWidth="1"/>
    <col min="11011" max="11011" width="9.75" style="89" customWidth="1"/>
    <col min="11012" max="11012" width="15" style="89" customWidth="1"/>
    <col min="11013" max="11013" width="7.25" style="89" customWidth="1"/>
    <col min="11014" max="11014" width="9.875" style="89" customWidth="1"/>
    <col min="11015" max="11015" width="11.875" style="89" customWidth="1"/>
    <col min="11016" max="11016" width="8.875" style="89" customWidth="1"/>
    <col min="11017" max="11017" width="8.75" style="89" customWidth="1"/>
    <col min="11018" max="11018" width="9.875" style="89" customWidth="1"/>
    <col min="11019" max="11019" width="9" style="89" bestFit="1" customWidth="1"/>
    <col min="11020" max="11264" width="9" style="89"/>
    <col min="11265" max="11265" width="5.875" style="89" customWidth="1"/>
    <col min="11266" max="11266" width="9.875" style="89" customWidth="1"/>
    <col min="11267" max="11267" width="9.75" style="89" customWidth="1"/>
    <col min="11268" max="11268" width="15" style="89" customWidth="1"/>
    <col min="11269" max="11269" width="7.25" style="89" customWidth="1"/>
    <col min="11270" max="11270" width="9.875" style="89" customWidth="1"/>
    <col min="11271" max="11271" width="11.875" style="89" customWidth="1"/>
    <col min="11272" max="11272" width="8.875" style="89" customWidth="1"/>
    <col min="11273" max="11273" width="8.75" style="89" customWidth="1"/>
    <col min="11274" max="11274" width="9.875" style="89" customWidth="1"/>
    <col min="11275" max="11275" width="9" style="89" bestFit="1" customWidth="1"/>
    <col min="11276" max="11520" width="9" style="89"/>
    <col min="11521" max="11521" width="5.875" style="89" customWidth="1"/>
    <col min="11522" max="11522" width="9.875" style="89" customWidth="1"/>
    <col min="11523" max="11523" width="9.75" style="89" customWidth="1"/>
    <col min="11524" max="11524" width="15" style="89" customWidth="1"/>
    <col min="11525" max="11525" width="7.25" style="89" customWidth="1"/>
    <col min="11526" max="11526" width="9.875" style="89" customWidth="1"/>
    <col min="11527" max="11527" width="11.875" style="89" customWidth="1"/>
    <col min="11528" max="11528" width="8.875" style="89" customWidth="1"/>
    <col min="11529" max="11529" width="8.75" style="89" customWidth="1"/>
    <col min="11530" max="11530" width="9.875" style="89" customWidth="1"/>
    <col min="11531" max="11531" width="9" style="89" bestFit="1" customWidth="1"/>
    <col min="11532" max="11776" width="9" style="89"/>
    <col min="11777" max="11777" width="5.875" style="89" customWidth="1"/>
    <col min="11778" max="11778" width="9.875" style="89" customWidth="1"/>
    <col min="11779" max="11779" width="9.75" style="89" customWidth="1"/>
    <col min="11780" max="11780" width="15" style="89" customWidth="1"/>
    <col min="11781" max="11781" width="7.25" style="89" customWidth="1"/>
    <col min="11782" max="11782" width="9.875" style="89" customWidth="1"/>
    <col min="11783" max="11783" width="11.875" style="89" customWidth="1"/>
    <col min="11784" max="11784" width="8.875" style="89" customWidth="1"/>
    <col min="11785" max="11785" width="8.75" style="89" customWidth="1"/>
    <col min="11786" max="11786" width="9.875" style="89" customWidth="1"/>
    <col min="11787" max="11787" width="9" style="89" bestFit="1" customWidth="1"/>
    <col min="11788" max="12032" width="9" style="89"/>
    <col min="12033" max="12033" width="5.875" style="89" customWidth="1"/>
    <col min="12034" max="12034" width="9.875" style="89" customWidth="1"/>
    <col min="12035" max="12035" width="9.75" style="89" customWidth="1"/>
    <col min="12036" max="12036" width="15" style="89" customWidth="1"/>
    <col min="12037" max="12037" width="7.25" style="89" customWidth="1"/>
    <col min="12038" max="12038" width="9.875" style="89" customWidth="1"/>
    <col min="12039" max="12039" width="11.875" style="89" customWidth="1"/>
    <col min="12040" max="12040" width="8.875" style="89" customWidth="1"/>
    <col min="12041" max="12041" width="8.75" style="89" customWidth="1"/>
    <col min="12042" max="12042" width="9.875" style="89" customWidth="1"/>
    <col min="12043" max="12043" width="9" style="89" bestFit="1" customWidth="1"/>
    <col min="12044" max="12288" width="9" style="89"/>
    <col min="12289" max="12289" width="5.875" style="89" customWidth="1"/>
    <col min="12290" max="12290" width="9.875" style="89" customWidth="1"/>
    <col min="12291" max="12291" width="9.75" style="89" customWidth="1"/>
    <col min="12292" max="12292" width="15" style="89" customWidth="1"/>
    <col min="12293" max="12293" width="7.25" style="89" customWidth="1"/>
    <col min="12294" max="12294" width="9.875" style="89" customWidth="1"/>
    <col min="12295" max="12295" width="11.875" style="89" customWidth="1"/>
    <col min="12296" max="12296" width="8.875" style="89" customWidth="1"/>
    <col min="12297" max="12297" width="8.75" style="89" customWidth="1"/>
    <col min="12298" max="12298" width="9.875" style="89" customWidth="1"/>
    <col min="12299" max="12299" width="9" style="89" bestFit="1" customWidth="1"/>
    <col min="12300" max="12544" width="9" style="89"/>
    <col min="12545" max="12545" width="5.875" style="89" customWidth="1"/>
    <col min="12546" max="12546" width="9.875" style="89" customWidth="1"/>
    <col min="12547" max="12547" width="9.75" style="89" customWidth="1"/>
    <col min="12548" max="12548" width="15" style="89" customWidth="1"/>
    <col min="12549" max="12549" width="7.25" style="89" customWidth="1"/>
    <col min="12550" max="12550" width="9.875" style="89" customWidth="1"/>
    <col min="12551" max="12551" width="11.875" style="89" customWidth="1"/>
    <col min="12552" max="12552" width="8.875" style="89" customWidth="1"/>
    <col min="12553" max="12553" width="8.75" style="89" customWidth="1"/>
    <col min="12554" max="12554" width="9.875" style="89" customWidth="1"/>
    <col min="12555" max="12555" width="9" style="89" bestFit="1" customWidth="1"/>
    <col min="12556" max="12800" width="9" style="89"/>
    <col min="12801" max="12801" width="5.875" style="89" customWidth="1"/>
    <col min="12802" max="12802" width="9.875" style="89" customWidth="1"/>
    <col min="12803" max="12803" width="9.75" style="89" customWidth="1"/>
    <col min="12804" max="12804" width="15" style="89" customWidth="1"/>
    <col min="12805" max="12805" width="7.25" style="89" customWidth="1"/>
    <col min="12806" max="12806" width="9.875" style="89" customWidth="1"/>
    <col min="12807" max="12807" width="11.875" style="89" customWidth="1"/>
    <col min="12808" max="12808" width="8.875" style="89" customWidth="1"/>
    <col min="12809" max="12809" width="8.75" style="89" customWidth="1"/>
    <col min="12810" max="12810" width="9.875" style="89" customWidth="1"/>
    <col min="12811" max="12811" width="9" style="89" bestFit="1" customWidth="1"/>
    <col min="12812" max="13056" width="9" style="89"/>
    <col min="13057" max="13057" width="5.875" style="89" customWidth="1"/>
    <col min="13058" max="13058" width="9.875" style="89" customWidth="1"/>
    <col min="13059" max="13059" width="9.75" style="89" customWidth="1"/>
    <col min="13060" max="13060" width="15" style="89" customWidth="1"/>
    <col min="13061" max="13061" width="7.25" style="89" customWidth="1"/>
    <col min="13062" max="13062" width="9.875" style="89" customWidth="1"/>
    <col min="13063" max="13063" width="11.875" style="89" customWidth="1"/>
    <col min="13064" max="13064" width="8.875" style="89" customWidth="1"/>
    <col min="13065" max="13065" width="8.75" style="89" customWidth="1"/>
    <col min="13066" max="13066" width="9.875" style="89" customWidth="1"/>
    <col min="13067" max="13067" width="9" style="89" bestFit="1" customWidth="1"/>
    <col min="13068" max="13312" width="9" style="89"/>
    <col min="13313" max="13313" width="5.875" style="89" customWidth="1"/>
    <col min="13314" max="13314" width="9.875" style="89" customWidth="1"/>
    <col min="13315" max="13315" width="9.75" style="89" customWidth="1"/>
    <col min="13316" max="13316" width="15" style="89" customWidth="1"/>
    <col min="13317" max="13317" width="7.25" style="89" customWidth="1"/>
    <col min="13318" max="13318" width="9.875" style="89" customWidth="1"/>
    <col min="13319" max="13319" width="11.875" style="89" customWidth="1"/>
    <col min="13320" max="13320" width="8.875" style="89" customWidth="1"/>
    <col min="13321" max="13321" width="8.75" style="89" customWidth="1"/>
    <col min="13322" max="13322" width="9.875" style="89" customWidth="1"/>
    <col min="13323" max="13323" width="9" style="89" bestFit="1" customWidth="1"/>
    <col min="13324" max="13568" width="9" style="89"/>
    <col min="13569" max="13569" width="5.875" style="89" customWidth="1"/>
    <col min="13570" max="13570" width="9.875" style="89" customWidth="1"/>
    <col min="13571" max="13571" width="9.75" style="89" customWidth="1"/>
    <col min="13572" max="13572" width="15" style="89" customWidth="1"/>
    <col min="13573" max="13573" width="7.25" style="89" customWidth="1"/>
    <col min="13574" max="13574" width="9.875" style="89" customWidth="1"/>
    <col min="13575" max="13575" width="11.875" style="89" customWidth="1"/>
    <col min="13576" max="13576" width="8.875" style="89" customWidth="1"/>
    <col min="13577" max="13577" width="8.75" style="89" customWidth="1"/>
    <col min="13578" max="13578" width="9.875" style="89" customWidth="1"/>
    <col min="13579" max="13579" width="9" style="89" bestFit="1" customWidth="1"/>
    <col min="13580" max="13824" width="9" style="89"/>
    <col min="13825" max="13825" width="5.875" style="89" customWidth="1"/>
    <col min="13826" max="13826" width="9.875" style="89" customWidth="1"/>
    <col min="13827" max="13827" width="9.75" style="89" customWidth="1"/>
    <col min="13828" max="13828" width="15" style="89" customWidth="1"/>
    <col min="13829" max="13829" width="7.25" style="89" customWidth="1"/>
    <col min="13830" max="13830" width="9.875" style="89" customWidth="1"/>
    <col min="13831" max="13831" width="11.875" style="89" customWidth="1"/>
    <col min="13832" max="13832" width="8.875" style="89" customWidth="1"/>
    <col min="13833" max="13833" width="8.75" style="89" customWidth="1"/>
    <col min="13834" max="13834" width="9.875" style="89" customWidth="1"/>
    <col min="13835" max="13835" width="9" style="89" bestFit="1" customWidth="1"/>
    <col min="13836" max="14080" width="9" style="89"/>
    <col min="14081" max="14081" width="5.875" style="89" customWidth="1"/>
    <col min="14082" max="14082" width="9.875" style="89" customWidth="1"/>
    <col min="14083" max="14083" width="9.75" style="89" customWidth="1"/>
    <col min="14084" max="14084" width="15" style="89" customWidth="1"/>
    <col min="14085" max="14085" width="7.25" style="89" customWidth="1"/>
    <col min="14086" max="14086" width="9.875" style="89" customWidth="1"/>
    <col min="14087" max="14087" width="11.875" style="89" customWidth="1"/>
    <col min="14088" max="14088" width="8.875" style="89" customWidth="1"/>
    <col min="14089" max="14089" width="8.75" style="89" customWidth="1"/>
    <col min="14090" max="14090" width="9.875" style="89" customWidth="1"/>
    <col min="14091" max="14091" width="9" style="89" bestFit="1" customWidth="1"/>
    <col min="14092" max="14336" width="9" style="89"/>
    <col min="14337" max="14337" width="5.875" style="89" customWidth="1"/>
    <col min="14338" max="14338" width="9.875" style="89" customWidth="1"/>
    <col min="14339" max="14339" width="9.75" style="89" customWidth="1"/>
    <col min="14340" max="14340" width="15" style="89" customWidth="1"/>
    <col min="14341" max="14341" width="7.25" style="89" customWidth="1"/>
    <col min="14342" max="14342" width="9.875" style="89" customWidth="1"/>
    <col min="14343" max="14343" width="11.875" style="89" customWidth="1"/>
    <col min="14344" max="14344" width="8.875" style="89" customWidth="1"/>
    <col min="14345" max="14345" width="8.75" style="89" customWidth="1"/>
    <col min="14346" max="14346" width="9.875" style="89" customWidth="1"/>
    <col min="14347" max="14347" width="9" style="89" bestFit="1" customWidth="1"/>
    <col min="14348" max="14592" width="9" style="89"/>
    <col min="14593" max="14593" width="5.875" style="89" customWidth="1"/>
    <col min="14594" max="14594" width="9.875" style="89" customWidth="1"/>
    <col min="14595" max="14595" width="9.75" style="89" customWidth="1"/>
    <col min="14596" max="14596" width="15" style="89" customWidth="1"/>
    <col min="14597" max="14597" width="7.25" style="89" customWidth="1"/>
    <col min="14598" max="14598" width="9.875" style="89" customWidth="1"/>
    <col min="14599" max="14599" width="11.875" style="89" customWidth="1"/>
    <col min="14600" max="14600" width="8.875" style="89" customWidth="1"/>
    <col min="14601" max="14601" width="8.75" style="89" customWidth="1"/>
    <col min="14602" max="14602" width="9.875" style="89" customWidth="1"/>
    <col min="14603" max="14603" width="9" style="89" bestFit="1" customWidth="1"/>
    <col min="14604" max="14848" width="9" style="89"/>
    <col min="14849" max="14849" width="5.875" style="89" customWidth="1"/>
    <col min="14850" max="14850" width="9.875" style="89" customWidth="1"/>
    <col min="14851" max="14851" width="9.75" style="89" customWidth="1"/>
    <col min="14852" max="14852" width="15" style="89" customWidth="1"/>
    <col min="14853" max="14853" width="7.25" style="89" customWidth="1"/>
    <col min="14854" max="14854" width="9.875" style="89" customWidth="1"/>
    <col min="14855" max="14855" width="11.875" style="89" customWidth="1"/>
    <col min="14856" max="14856" width="8.875" style="89" customWidth="1"/>
    <col min="14857" max="14857" width="8.75" style="89" customWidth="1"/>
    <col min="14858" max="14858" width="9.875" style="89" customWidth="1"/>
    <col min="14859" max="14859" width="9" style="89" bestFit="1" customWidth="1"/>
    <col min="14860" max="15104" width="9" style="89"/>
    <col min="15105" max="15105" width="5.875" style="89" customWidth="1"/>
    <col min="15106" max="15106" width="9.875" style="89" customWidth="1"/>
    <col min="15107" max="15107" width="9.75" style="89" customWidth="1"/>
    <col min="15108" max="15108" width="15" style="89" customWidth="1"/>
    <col min="15109" max="15109" width="7.25" style="89" customWidth="1"/>
    <col min="15110" max="15110" width="9.875" style="89" customWidth="1"/>
    <col min="15111" max="15111" width="11.875" style="89" customWidth="1"/>
    <col min="15112" max="15112" width="8.875" style="89" customWidth="1"/>
    <col min="15113" max="15113" width="8.75" style="89" customWidth="1"/>
    <col min="15114" max="15114" width="9.875" style="89" customWidth="1"/>
    <col min="15115" max="15115" width="9" style="89" bestFit="1" customWidth="1"/>
    <col min="15116" max="15360" width="9" style="89"/>
    <col min="15361" max="15361" width="5.875" style="89" customWidth="1"/>
    <col min="15362" max="15362" width="9.875" style="89" customWidth="1"/>
    <col min="15363" max="15363" width="9.75" style="89" customWidth="1"/>
    <col min="15364" max="15364" width="15" style="89" customWidth="1"/>
    <col min="15365" max="15365" width="7.25" style="89" customWidth="1"/>
    <col min="15366" max="15366" width="9.875" style="89" customWidth="1"/>
    <col min="15367" max="15367" width="11.875" style="89" customWidth="1"/>
    <col min="15368" max="15368" width="8.875" style="89" customWidth="1"/>
    <col min="15369" max="15369" width="8.75" style="89" customWidth="1"/>
    <col min="15370" max="15370" width="9.875" style="89" customWidth="1"/>
    <col min="15371" max="15371" width="9" style="89" bestFit="1" customWidth="1"/>
    <col min="15372" max="15616" width="9" style="89"/>
    <col min="15617" max="15617" width="5.875" style="89" customWidth="1"/>
    <col min="15618" max="15618" width="9.875" style="89" customWidth="1"/>
    <col min="15619" max="15619" width="9.75" style="89" customWidth="1"/>
    <col min="15620" max="15620" width="15" style="89" customWidth="1"/>
    <col min="15621" max="15621" width="7.25" style="89" customWidth="1"/>
    <col min="15622" max="15622" width="9.875" style="89" customWidth="1"/>
    <col min="15623" max="15623" width="11.875" style="89" customWidth="1"/>
    <col min="15624" max="15624" width="8.875" style="89" customWidth="1"/>
    <col min="15625" max="15625" width="8.75" style="89" customWidth="1"/>
    <col min="15626" max="15626" width="9.875" style="89" customWidth="1"/>
    <col min="15627" max="15627" width="9" style="89" bestFit="1" customWidth="1"/>
    <col min="15628" max="15872" width="9" style="89"/>
    <col min="15873" max="15873" width="5.875" style="89" customWidth="1"/>
    <col min="15874" max="15874" width="9.875" style="89" customWidth="1"/>
    <col min="15875" max="15875" width="9.75" style="89" customWidth="1"/>
    <col min="15876" max="15876" width="15" style="89" customWidth="1"/>
    <col min="15877" max="15877" width="7.25" style="89" customWidth="1"/>
    <col min="15878" max="15878" width="9.875" style="89" customWidth="1"/>
    <col min="15879" max="15879" width="11.875" style="89" customWidth="1"/>
    <col min="15880" max="15880" width="8.875" style="89" customWidth="1"/>
    <col min="15881" max="15881" width="8.75" style="89" customWidth="1"/>
    <col min="15882" max="15882" width="9.875" style="89" customWidth="1"/>
    <col min="15883" max="15883" width="9" style="89" bestFit="1" customWidth="1"/>
    <col min="15884" max="16128" width="9" style="89"/>
    <col min="16129" max="16129" width="5.875" style="89" customWidth="1"/>
    <col min="16130" max="16130" width="9.875" style="89" customWidth="1"/>
    <col min="16131" max="16131" width="9.75" style="89" customWidth="1"/>
    <col min="16132" max="16132" width="15" style="89" customWidth="1"/>
    <col min="16133" max="16133" width="7.25" style="89" customWidth="1"/>
    <col min="16134" max="16134" width="9.875" style="89" customWidth="1"/>
    <col min="16135" max="16135" width="11.875" style="89" customWidth="1"/>
    <col min="16136" max="16136" width="8.875" style="89" customWidth="1"/>
    <col min="16137" max="16137" width="8.75" style="89" customWidth="1"/>
    <col min="16138" max="16138" width="9.875" style="89" customWidth="1"/>
    <col min="16139" max="16139" width="9" style="89" bestFit="1" customWidth="1"/>
    <col min="16140" max="16384" width="9" style="89"/>
  </cols>
  <sheetData>
    <row r="1" spans="1:93" s="60" customFormat="1" ht="16.5">
      <c r="J1" s="61"/>
      <c r="K1" s="61"/>
      <c r="L1" s="61"/>
      <c r="M1" s="116"/>
      <c r="N1" s="110"/>
      <c r="O1" s="110"/>
      <c r="Q1" s="110"/>
      <c r="R1" s="110"/>
      <c r="S1" s="110"/>
      <c r="T1" s="110"/>
      <c r="U1" s="110"/>
    </row>
    <row r="2" spans="1:93" s="60" customFormat="1" ht="16.5">
      <c r="C2" s="60" t="s">
        <v>85</v>
      </c>
      <c r="J2" s="61"/>
      <c r="K2" s="61"/>
      <c r="L2" s="61"/>
      <c r="M2" s="116"/>
      <c r="N2" s="110"/>
      <c r="O2" s="110"/>
      <c r="Q2" s="110"/>
      <c r="R2" s="110"/>
      <c r="S2" s="110"/>
      <c r="T2" s="110"/>
      <c r="U2" s="110"/>
    </row>
    <row r="3" spans="1:93" s="60" customFormat="1" ht="16.5">
      <c r="J3" s="61"/>
      <c r="K3" s="61"/>
      <c r="L3" s="61"/>
      <c r="M3" s="116"/>
      <c r="N3" s="110"/>
      <c r="O3" s="110"/>
      <c r="Q3" s="110"/>
      <c r="R3" s="110"/>
      <c r="S3" s="110"/>
      <c r="T3" s="110"/>
      <c r="U3" s="110"/>
    </row>
    <row r="4" spans="1:93" s="69" customFormat="1" ht="30.75" customHeight="1">
      <c r="A4" s="62" t="s">
        <v>63</v>
      </c>
      <c r="B4" s="63" t="s">
        <v>64</v>
      </c>
      <c r="C4" s="63" t="s">
        <v>65</v>
      </c>
      <c r="D4" s="63" t="s">
        <v>66</v>
      </c>
      <c r="E4" s="63" t="s">
        <v>67</v>
      </c>
      <c r="F4" s="62" t="s">
        <v>68</v>
      </c>
      <c r="G4" s="64" t="s">
        <v>69</v>
      </c>
      <c r="H4" s="122" t="s">
        <v>252</v>
      </c>
      <c r="I4" s="65" t="s">
        <v>253</v>
      </c>
      <c r="J4" s="64" t="s">
        <v>70</v>
      </c>
      <c r="K4" s="64" t="s">
        <v>217</v>
      </c>
      <c r="L4" s="64" t="s">
        <v>218</v>
      </c>
      <c r="M4" s="117" t="s">
        <v>71</v>
      </c>
      <c r="N4" s="111" t="s">
        <v>72</v>
      </c>
      <c r="O4" s="111" t="s">
        <v>73</v>
      </c>
      <c r="P4" s="65" t="s">
        <v>74</v>
      </c>
      <c r="Q4" s="111" t="s">
        <v>75</v>
      </c>
      <c r="R4" s="111" t="s">
        <v>76</v>
      </c>
      <c r="S4" s="111" t="s">
        <v>77</v>
      </c>
      <c r="T4" s="111" t="s">
        <v>78</v>
      </c>
      <c r="U4" s="111" t="s">
        <v>79</v>
      </c>
      <c r="V4" s="66" t="s">
        <v>80</v>
      </c>
      <c r="W4" s="67"/>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row>
    <row r="5" spans="1:93" s="76" customFormat="1" ht="20.25" customHeight="1">
      <c r="A5" s="70" t="s">
        <v>219</v>
      </c>
      <c r="B5" s="71" t="s">
        <v>81</v>
      </c>
      <c r="C5" s="72" t="s">
        <v>82</v>
      </c>
      <c r="D5" s="72" t="s">
        <v>83</v>
      </c>
      <c r="E5" s="71" t="s">
        <v>84</v>
      </c>
      <c r="F5" s="120" t="s">
        <v>85</v>
      </c>
      <c r="G5" s="73">
        <v>12</v>
      </c>
      <c r="H5" s="73"/>
      <c r="I5" s="73"/>
      <c r="J5" s="73"/>
      <c r="K5" s="74"/>
      <c r="L5" s="74" t="s">
        <v>86</v>
      </c>
      <c r="M5" s="118"/>
      <c r="N5" s="112"/>
      <c r="O5" s="112"/>
      <c r="P5" s="75" t="s">
        <v>86</v>
      </c>
      <c r="Q5" s="112"/>
      <c r="R5" s="112"/>
      <c r="S5" s="112"/>
      <c r="T5" s="112"/>
      <c r="U5" s="112"/>
      <c r="V5" s="119"/>
      <c r="W5" s="77"/>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row>
    <row r="6" spans="1:93" s="76" customFormat="1" ht="20.25" customHeight="1">
      <c r="A6" s="70" t="s">
        <v>220</v>
      </c>
      <c r="B6" s="71" t="s">
        <v>87</v>
      </c>
      <c r="C6" s="72" t="s">
        <v>88</v>
      </c>
      <c r="D6" s="72" t="s">
        <v>89</v>
      </c>
      <c r="E6" s="71" t="s">
        <v>90</v>
      </c>
      <c r="F6" s="120" t="s">
        <v>85</v>
      </c>
      <c r="G6" s="73"/>
      <c r="H6" s="73"/>
      <c r="I6" s="73"/>
      <c r="J6" s="73"/>
      <c r="K6" s="74"/>
      <c r="L6" s="74" t="s">
        <v>86</v>
      </c>
      <c r="M6" s="118"/>
      <c r="N6" s="112"/>
      <c r="O6" s="112"/>
      <c r="P6" s="75" t="s">
        <v>86</v>
      </c>
      <c r="Q6" s="112"/>
      <c r="R6" s="112"/>
      <c r="S6" s="112"/>
      <c r="T6" s="112"/>
      <c r="U6" s="112"/>
      <c r="V6" s="119"/>
      <c r="W6" s="77"/>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row>
    <row r="7" spans="1:93" s="76" customFormat="1" ht="33.75" customHeight="1">
      <c r="A7" s="70" t="s">
        <v>221</v>
      </c>
      <c r="B7" s="71" t="s">
        <v>91</v>
      </c>
      <c r="C7" s="72" t="s">
        <v>92</v>
      </c>
      <c r="D7" s="72" t="s">
        <v>93</v>
      </c>
      <c r="E7" s="71" t="s">
        <v>94</v>
      </c>
      <c r="F7" s="120" t="s">
        <v>85</v>
      </c>
      <c r="G7" s="75"/>
      <c r="H7" s="121"/>
      <c r="I7" s="121"/>
      <c r="J7" s="73" t="s">
        <v>86</v>
      </c>
      <c r="K7" s="74" t="s">
        <v>86</v>
      </c>
      <c r="L7" s="74"/>
      <c r="M7" s="118"/>
      <c r="N7" s="112"/>
      <c r="O7" s="112"/>
      <c r="P7" s="75"/>
      <c r="Q7" s="112" t="s">
        <v>86</v>
      </c>
      <c r="R7" s="112"/>
      <c r="S7" s="112" t="s">
        <v>86</v>
      </c>
      <c r="T7" s="112"/>
      <c r="U7" s="112"/>
      <c r="V7" s="119" t="s">
        <v>249</v>
      </c>
      <c r="W7" s="77"/>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row>
    <row r="8" spans="1:93" s="76" customFormat="1" ht="20.25" customHeight="1">
      <c r="A8" s="70" t="s">
        <v>222</v>
      </c>
      <c r="B8" s="71" t="s">
        <v>95</v>
      </c>
      <c r="C8" s="72" t="s">
        <v>96</v>
      </c>
      <c r="D8" s="72" t="s">
        <v>97</v>
      </c>
      <c r="E8" s="71" t="s">
        <v>98</v>
      </c>
      <c r="F8" s="120" t="s">
        <v>85</v>
      </c>
      <c r="G8" s="73">
        <v>17</v>
      </c>
      <c r="H8" s="73"/>
      <c r="I8" s="73"/>
      <c r="J8" s="73"/>
      <c r="K8" s="74"/>
      <c r="L8" s="74"/>
      <c r="M8" s="118"/>
      <c r="N8" s="112"/>
      <c r="O8" s="112"/>
      <c r="P8" s="75"/>
      <c r="Q8" s="112"/>
      <c r="R8" s="112"/>
      <c r="S8" s="112"/>
      <c r="T8" s="112"/>
      <c r="U8" s="112"/>
      <c r="V8" s="119"/>
      <c r="W8" s="77"/>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row>
    <row r="9" spans="1:93" s="76" customFormat="1" ht="20.25" customHeight="1">
      <c r="A9" s="70" t="s">
        <v>223</v>
      </c>
      <c r="B9" s="71" t="s">
        <v>99</v>
      </c>
      <c r="C9" s="72" t="s">
        <v>100</v>
      </c>
      <c r="D9" s="72" t="s">
        <v>97</v>
      </c>
      <c r="E9" s="71" t="s">
        <v>101</v>
      </c>
      <c r="F9" s="120" t="s">
        <v>85</v>
      </c>
      <c r="G9" s="73">
        <v>20</v>
      </c>
      <c r="H9" s="73" t="s">
        <v>86</v>
      </c>
      <c r="I9" s="73" t="s">
        <v>86</v>
      </c>
      <c r="J9" s="73"/>
      <c r="K9" s="74"/>
      <c r="L9" s="74"/>
      <c r="M9" s="118"/>
      <c r="N9" s="112"/>
      <c r="O9" s="112"/>
      <c r="P9" s="75"/>
      <c r="Q9" s="112"/>
      <c r="R9" s="112"/>
      <c r="S9" s="112"/>
      <c r="T9" s="112"/>
      <c r="U9" s="112"/>
      <c r="V9" s="119" t="s">
        <v>79</v>
      </c>
      <c r="W9" s="77"/>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row>
    <row r="10" spans="1:93" s="76" customFormat="1" ht="20.25" customHeight="1">
      <c r="A10" s="70" t="s">
        <v>224</v>
      </c>
      <c r="B10" s="71" t="s">
        <v>102</v>
      </c>
      <c r="C10" s="72" t="s">
        <v>103</v>
      </c>
      <c r="D10" s="72" t="s">
        <v>104</v>
      </c>
      <c r="E10" s="71" t="s">
        <v>105</v>
      </c>
      <c r="F10" s="120" t="s">
        <v>85</v>
      </c>
      <c r="G10" s="73">
        <v>36</v>
      </c>
      <c r="H10" s="73"/>
      <c r="I10" s="73"/>
      <c r="J10" s="73"/>
      <c r="K10" s="74"/>
      <c r="L10" s="74"/>
      <c r="M10" s="118"/>
      <c r="N10" s="112"/>
      <c r="O10" s="112"/>
      <c r="P10" s="75"/>
      <c r="Q10" s="112"/>
      <c r="R10" s="112"/>
      <c r="S10" s="112"/>
      <c r="T10" s="112"/>
      <c r="U10" s="112"/>
      <c r="V10" s="119"/>
      <c r="W10" s="77"/>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row>
    <row r="11" spans="1:93" s="76" customFormat="1" ht="20.25" customHeight="1">
      <c r="A11" s="70" t="s">
        <v>225</v>
      </c>
      <c r="B11" s="71" t="s">
        <v>106</v>
      </c>
      <c r="C11" s="72" t="s">
        <v>107</v>
      </c>
      <c r="D11" s="72" t="s">
        <v>108</v>
      </c>
      <c r="E11" s="71" t="s">
        <v>109</v>
      </c>
      <c r="F11" s="120" t="s">
        <v>85</v>
      </c>
      <c r="G11" s="75"/>
      <c r="H11" s="121"/>
      <c r="I11" s="121"/>
      <c r="J11" s="73"/>
      <c r="K11" s="74"/>
      <c r="L11" s="74" t="s">
        <v>86</v>
      </c>
      <c r="M11" s="118"/>
      <c r="N11" s="112"/>
      <c r="O11" s="112"/>
      <c r="P11" s="75"/>
      <c r="Q11" s="112"/>
      <c r="R11" s="112"/>
      <c r="S11" s="112"/>
      <c r="T11" s="112"/>
      <c r="U11" s="112"/>
      <c r="V11" s="119"/>
      <c r="W11" s="77"/>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row>
    <row r="12" spans="1:93" s="76" customFormat="1" ht="20.25" customHeight="1">
      <c r="A12" s="70" t="s">
        <v>226</v>
      </c>
      <c r="B12" s="71" t="s">
        <v>110</v>
      </c>
      <c r="C12" s="72" t="s">
        <v>111</v>
      </c>
      <c r="D12" s="72" t="s">
        <v>108</v>
      </c>
      <c r="E12" s="71" t="s">
        <v>112</v>
      </c>
      <c r="F12" s="120" t="s">
        <v>85</v>
      </c>
      <c r="G12" s="75"/>
      <c r="H12" s="121"/>
      <c r="I12" s="121"/>
      <c r="J12" s="73"/>
      <c r="K12" s="74"/>
      <c r="L12" s="74"/>
      <c r="M12" s="118"/>
      <c r="N12" s="112"/>
      <c r="O12" s="112"/>
      <c r="P12" s="75"/>
      <c r="Q12" s="112"/>
      <c r="R12" s="112"/>
      <c r="S12" s="112"/>
      <c r="T12" s="112"/>
      <c r="U12" s="112"/>
      <c r="V12" s="119"/>
      <c r="W12" s="77"/>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row>
    <row r="13" spans="1:93" s="76" customFormat="1" ht="20.25" customHeight="1">
      <c r="A13" s="70" t="s">
        <v>227</v>
      </c>
      <c r="B13" s="71" t="s">
        <v>113</v>
      </c>
      <c r="C13" s="72" t="s">
        <v>114</v>
      </c>
      <c r="D13" s="72" t="s">
        <v>115</v>
      </c>
      <c r="E13" s="71" t="s">
        <v>116</v>
      </c>
      <c r="F13" s="120" t="s">
        <v>85</v>
      </c>
      <c r="G13" s="75"/>
      <c r="H13" s="121"/>
      <c r="I13" s="121"/>
      <c r="J13" s="73"/>
      <c r="K13" s="74"/>
      <c r="L13" s="74" t="s">
        <v>86</v>
      </c>
      <c r="M13" s="118"/>
      <c r="N13" s="112"/>
      <c r="O13" s="112"/>
      <c r="P13" s="75" t="s">
        <v>86</v>
      </c>
      <c r="Q13" s="112"/>
      <c r="R13" s="112"/>
      <c r="S13" s="112"/>
      <c r="T13" s="112"/>
      <c r="U13" s="112"/>
      <c r="V13" s="119"/>
      <c r="W13" s="77"/>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row>
    <row r="14" spans="1:93" s="76" customFormat="1" ht="20.25" customHeight="1">
      <c r="A14" s="70" t="s">
        <v>228</v>
      </c>
      <c r="B14" s="71" t="s">
        <v>117</v>
      </c>
      <c r="C14" s="72" t="s">
        <v>118</v>
      </c>
      <c r="D14" s="72" t="s">
        <v>119</v>
      </c>
      <c r="E14" s="71" t="s">
        <v>120</v>
      </c>
      <c r="F14" s="120" t="s">
        <v>85</v>
      </c>
      <c r="G14" s="73">
        <v>23</v>
      </c>
      <c r="H14" s="73"/>
      <c r="I14" s="73"/>
      <c r="J14" s="73"/>
      <c r="K14" s="74"/>
      <c r="L14" s="74" t="s">
        <v>86</v>
      </c>
      <c r="M14" s="118"/>
      <c r="N14" s="112"/>
      <c r="O14" s="112"/>
      <c r="P14" s="75" t="s">
        <v>86</v>
      </c>
      <c r="Q14" s="112"/>
      <c r="R14" s="112"/>
      <c r="S14" s="112"/>
      <c r="T14" s="112"/>
      <c r="U14" s="112"/>
      <c r="V14" s="119"/>
      <c r="W14" s="77"/>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row>
    <row r="15" spans="1:93" s="76" customFormat="1" ht="20.25" customHeight="1">
      <c r="A15" s="70" t="s">
        <v>229</v>
      </c>
      <c r="B15" s="71" t="s">
        <v>121</v>
      </c>
      <c r="C15" s="72" t="s">
        <v>122</v>
      </c>
      <c r="D15" s="72" t="s">
        <v>123</v>
      </c>
      <c r="E15" s="71" t="s">
        <v>124</v>
      </c>
      <c r="F15" s="120" t="s">
        <v>85</v>
      </c>
      <c r="G15" s="75"/>
      <c r="H15" s="121"/>
      <c r="I15" s="121"/>
      <c r="J15" s="73"/>
      <c r="K15" s="74"/>
      <c r="L15" s="74"/>
      <c r="M15" s="118"/>
      <c r="N15" s="112"/>
      <c r="O15" s="112"/>
      <c r="P15" s="75"/>
      <c r="Q15" s="112"/>
      <c r="R15" s="112"/>
      <c r="S15" s="112"/>
      <c r="T15" s="112"/>
      <c r="U15" s="112"/>
      <c r="V15" s="119"/>
      <c r="W15" s="77"/>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row>
    <row r="16" spans="1:93" s="76" customFormat="1" ht="20.25" customHeight="1">
      <c r="A16" s="70" t="s">
        <v>230</v>
      </c>
      <c r="B16" s="71" t="s">
        <v>125</v>
      </c>
      <c r="C16" s="72" t="s">
        <v>126</v>
      </c>
      <c r="D16" s="72" t="s">
        <v>127</v>
      </c>
      <c r="E16" s="71" t="s">
        <v>128</v>
      </c>
      <c r="F16" s="120" t="s">
        <v>85</v>
      </c>
      <c r="G16" s="75"/>
      <c r="H16" s="121"/>
      <c r="I16" s="121"/>
      <c r="J16" s="73"/>
      <c r="K16" s="74"/>
      <c r="L16" s="74"/>
      <c r="M16" s="118"/>
      <c r="N16" s="112"/>
      <c r="O16" s="112"/>
      <c r="P16" s="75"/>
      <c r="Q16" s="112"/>
      <c r="R16" s="112"/>
      <c r="S16" s="112"/>
      <c r="T16" s="112"/>
      <c r="U16" s="112"/>
      <c r="V16" s="119"/>
      <c r="W16" s="77"/>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row>
    <row r="17" spans="1:93" s="76" customFormat="1" ht="20.25" customHeight="1">
      <c r="A17" s="70" t="s">
        <v>231</v>
      </c>
      <c r="B17" s="71" t="s">
        <v>129</v>
      </c>
      <c r="C17" s="72" t="s">
        <v>130</v>
      </c>
      <c r="D17" s="72" t="s">
        <v>131</v>
      </c>
      <c r="E17" s="71" t="s">
        <v>132</v>
      </c>
      <c r="F17" s="120" t="s">
        <v>85</v>
      </c>
      <c r="G17" s="75"/>
      <c r="H17" s="121"/>
      <c r="I17" s="121"/>
      <c r="J17" s="73"/>
      <c r="K17" s="74"/>
      <c r="L17" s="74"/>
      <c r="M17" s="118"/>
      <c r="N17" s="112"/>
      <c r="O17" s="112"/>
      <c r="P17" s="75"/>
      <c r="Q17" s="112"/>
      <c r="R17" s="112"/>
      <c r="S17" s="112"/>
      <c r="T17" s="112"/>
      <c r="U17" s="112"/>
      <c r="V17" s="119"/>
      <c r="W17" s="77"/>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row>
    <row r="18" spans="1:93" s="76" customFormat="1" ht="20.25" customHeight="1">
      <c r="A18" s="70" t="s">
        <v>232</v>
      </c>
      <c r="B18" s="71" t="s">
        <v>133</v>
      </c>
      <c r="C18" s="72" t="s">
        <v>134</v>
      </c>
      <c r="D18" s="72" t="s">
        <v>131</v>
      </c>
      <c r="E18" s="71" t="s">
        <v>135</v>
      </c>
      <c r="F18" s="120" t="s">
        <v>85</v>
      </c>
      <c r="G18" s="73">
        <v>19</v>
      </c>
      <c r="H18" s="73"/>
      <c r="I18" s="73"/>
      <c r="J18" s="73"/>
      <c r="K18" s="74"/>
      <c r="L18" s="74"/>
      <c r="M18" s="118"/>
      <c r="N18" s="112"/>
      <c r="O18" s="112"/>
      <c r="P18" s="75"/>
      <c r="Q18" s="112"/>
      <c r="R18" s="112"/>
      <c r="S18" s="112"/>
      <c r="T18" s="112"/>
      <c r="U18" s="112"/>
      <c r="V18" s="119"/>
      <c r="W18" s="77"/>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row>
    <row r="19" spans="1:93" s="76" customFormat="1" ht="20.25" customHeight="1">
      <c r="A19" s="70" t="s">
        <v>233</v>
      </c>
      <c r="B19" s="71" t="s">
        <v>136</v>
      </c>
      <c r="C19" s="72" t="s">
        <v>137</v>
      </c>
      <c r="D19" s="72" t="s">
        <v>138</v>
      </c>
      <c r="E19" s="71" t="s">
        <v>139</v>
      </c>
      <c r="F19" s="120" t="s">
        <v>85</v>
      </c>
      <c r="G19" s="73">
        <v>171</v>
      </c>
      <c r="H19" s="73"/>
      <c r="I19" s="73"/>
      <c r="J19" s="73"/>
      <c r="K19" s="74"/>
      <c r="L19" s="74"/>
      <c r="M19" s="118"/>
      <c r="N19" s="112"/>
      <c r="O19" s="112"/>
      <c r="P19" s="75"/>
      <c r="Q19" s="112"/>
      <c r="R19" s="112"/>
      <c r="S19" s="112"/>
      <c r="T19" s="112"/>
      <c r="U19" s="112"/>
      <c r="V19" s="119"/>
      <c r="W19" s="77"/>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row>
    <row r="20" spans="1:93" s="76" customFormat="1" ht="20.25" customHeight="1">
      <c r="A20" s="70" t="s">
        <v>234</v>
      </c>
      <c r="B20" s="71" t="s">
        <v>140</v>
      </c>
      <c r="C20" s="72" t="s">
        <v>141</v>
      </c>
      <c r="D20" s="72" t="s">
        <v>138</v>
      </c>
      <c r="E20" s="71" t="s">
        <v>142</v>
      </c>
      <c r="F20" s="120" t="s">
        <v>85</v>
      </c>
      <c r="G20" s="75"/>
      <c r="H20" s="121"/>
      <c r="I20" s="121"/>
      <c r="J20" s="73"/>
      <c r="K20" s="74"/>
      <c r="L20" s="74"/>
      <c r="M20" s="118" t="s">
        <v>86</v>
      </c>
      <c r="N20" s="112"/>
      <c r="O20" s="112"/>
      <c r="P20" s="75"/>
      <c r="Q20" s="112"/>
      <c r="R20" s="112"/>
      <c r="S20" s="112"/>
      <c r="T20" s="112"/>
      <c r="U20" s="112"/>
      <c r="V20" s="119" t="s">
        <v>251</v>
      </c>
      <c r="W20" s="77"/>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row>
    <row r="21" spans="1:93" s="76" customFormat="1" ht="20.25" customHeight="1">
      <c r="A21" s="70" t="s">
        <v>235</v>
      </c>
      <c r="B21" s="71" t="s">
        <v>143</v>
      </c>
      <c r="C21" s="72" t="s">
        <v>144</v>
      </c>
      <c r="D21" s="72" t="s">
        <v>138</v>
      </c>
      <c r="E21" s="71" t="s">
        <v>145</v>
      </c>
      <c r="F21" s="120" t="s">
        <v>85</v>
      </c>
      <c r="G21" s="75"/>
      <c r="H21" s="121"/>
      <c r="I21" s="121"/>
      <c r="J21" s="73"/>
      <c r="K21" s="74"/>
      <c r="L21" s="74"/>
      <c r="M21" s="118"/>
      <c r="N21" s="112"/>
      <c r="O21" s="112"/>
      <c r="P21" s="75"/>
      <c r="Q21" s="112"/>
      <c r="R21" s="112"/>
      <c r="S21" s="112"/>
      <c r="T21" s="112"/>
      <c r="U21" s="112"/>
      <c r="V21" s="119"/>
      <c r="W21" s="77"/>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row>
    <row r="22" spans="1:93" s="76" customFormat="1" ht="20.25" customHeight="1">
      <c r="A22" s="70" t="s">
        <v>236</v>
      </c>
      <c r="B22" s="71" t="s">
        <v>146</v>
      </c>
      <c r="C22" s="72" t="s">
        <v>147</v>
      </c>
      <c r="D22" s="72" t="s">
        <v>148</v>
      </c>
      <c r="E22" s="71" t="s">
        <v>149</v>
      </c>
      <c r="F22" s="120" t="s">
        <v>85</v>
      </c>
      <c r="G22" s="75"/>
      <c r="H22" s="121"/>
      <c r="I22" s="121"/>
      <c r="J22" s="73"/>
      <c r="K22" s="74"/>
      <c r="L22" s="74"/>
      <c r="M22" s="118"/>
      <c r="N22" s="112"/>
      <c r="O22" s="112"/>
      <c r="P22" s="75"/>
      <c r="Q22" s="112"/>
      <c r="R22" s="112"/>
      <c r="S22" s="112"/>
      <c r="T22" s="112"/>
      <c r="U22" s="112"/>
      <c r="V22" s="119"/>
      <c r="W22" s="77"/>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row>
    <row r="23" spans="1:93" s="76" customFormat="1" ht="20.25" customHeight="1">
      <c r="A23" s="70" t="s">
        <v>237</v>
      </c>
      <c r="B23" s="71" t="s">
        <v>150</v>
      </c>
      <c r="C23" s="72" t="s">
        <v>151</v>
      </c>
      <c r="D23" s="72" t="s">
        <v>152</v>
      </c>
      <c r="E23" s="71" t="s">
        <v>153</v>
      </c>
      <c r="F23" s="120" t="s">
        <v>85</v>
      </c>
      <c r="G23" s="73">
        <v>101</v>
      </c>
      <c r="H23" s="73"/>
      <c r="I23" s="73"/>
      <c r="J23" s="73"/>
      <c r="K23" s="74"/>
      <c r="L23" s="74"/>
      <c r="M23" s="118"/>
      <c r="N23" s="112"/>
      <c r="O23" s="112"/>
      <c r="P23" s="75"/>
      <c r="Q23" s="112"/>
      <c r="R23" s="112"/>
      <c r="S23" s="112"/>
      <c r="T23" s="112"/>
      <c r="U23" s="112"/>
      <c r="V23" s="119"/>
      <c r="W23" s="77"/>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row>
    <row r="24" spans="1:93" s="76" customFormat="1" ht="20.25" customHeight="1">
      <c r="A24" s="70" t="s">
        <v>238</v>
      </c>
      <c r="B24" s="71" t="s">
        <v>154</v>
      </c>
      <c r="C24" s="72" t="s">
        <v>155</v>
      </c>
      <c r="D24" s="72" t="s">
        <v>156</v>
      </c>
      <c r="E24" s="71" t="s">
        <v>157</v>
      </c>
      <c r="F24" s="120" t="s">
        <v>85</v>
      </c>
      <c r="G24" s="75"/>
      <c r="H24" s="121"/>
      <c r="I24" s="121"/>
      <c r="J24" s="73"/>
      <c r="K24" s="74"/>
      <c r="L24" s="74" t="s">
        <v>86</v>
      </c>
      <c r="M24" s="118"/>
      <c r="N24" s="112"/>
      <c r="O24" s="112"/>
      <c r="P24" s="75" t="s">
        <v>86</v>
      </c>
      <c r="Q24" s="112"/>
      <c r="R24" s="112"/>
      <c r="S24" s="112"/>
      <c r="T24" s="112"/>
      <c r="U24" s="112" t="s">
        <v>86</v>
      </c>
      <c r="V24" s="119" t="s">
        <v>79</v>
      </c>
      <c r="W24" s="77"/>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row>
    <row r="25" spans="1:93" s="76" customFormat="1" ht="20.25" customHeight="1">
      <c r="A25" s="70" t="s">
        <v>239</v>
      </c>
      <c r="B25" s="71" t="s">
        <v>158</v>
      </c>
      <c r="C25" s="72" t="s">
        <v>159</v>
      </c>
      <c r="D25" s="72" t="s">
        <v>160</v>
      </c>
      <c r="E25" s="71" t="s">
        <v>161</v>
      </c>
      <c r="F25" s="120" t="s">
        <v>85</v>
      </c>
      <c r="G25" s="73">
        <v>23</v>
      </c>
      <c r="H25" s="73"/>
      <c r="I25" s="73"/>
      <c r="J25" s="73"/>
      <c r="K25" s="74"/>
      <c r="L25" s="74"/>
      <c r="M25" s="118"/>
      <c r="N25" s="112"/>
      <c r="O25" s="112"/>
      <c r="P25" s="75"/>
      <c r="Q25" s="112"/>
      <c r="R25" s="112"/>
      <c r="S25" s="112"/>
      <c r="T25" s="112"/>
      <c r="U25" s="112"/>
      <c r="V25" s="119"/>
      <c r="W25" s="77"/>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row>
    <row r="26" spans="1:93" s="76" customFormat="1" ht="20.25" customHeight="1">
      <c r="A26" s="70" t="s">
        <v>240</v>
      </c>
      <c r="B26" s="71" t="s">
        <v>162</v>
      </c>
      <c r="C26" s="72" t="s">
        <v>163</v>
      </c>
      <c r="D26" s="72" t="s">
        <v>164</v>
      </c>
      <c r="E26" s="71" t="s">
        <v>165</v>
      </c>
      <c r="F26" s="120" t="s">
        <v>85</v>
      </c>
      <c r="G26" s="73">
        <v>15</v>
      </c>
      <c r="H26" s="73"/>
      <c r="I26" s="73"/>
      <c r="J26" s="73"/>
      <c r="K26" s="74"/>
      <c r="L26" s="74"/>
      <c r="M26" s="118"/>
      <c r="N26" s="112"/>
      <c r="O26" s="112"/>
      <c r="P26" s="75"/>
      <c r="Q26" s="112"/>
      <c r="R26" s="112"/>
      <c r="S26" s="112"/>
      <c r="T26" s="112"/>
      <c r="U26" s="112"/>
      <c r="V26" s="119"/>
      <c r="W26" s="77"/>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row>
    <row r="27" spans="1:93" s="76" customFormat="1" ht="20.25" customHeight="1">
      <c r="A27" s="70" t="s">
        <v>241</v>
      </c>
      <c r="B27" s="71" t="s">
        <v>166</v>
      </c>
      <c r="C27" s="72" t="s">
        <v>167</v>
      </c>
      <c r="D27" s="72" t="s">
        <v>168</v>
      </c>
      <c r="E27" s="71" t="s">
        <v>169</v>
      </c>
      <c r="F27" s="120" t="s">
        <v>85</v>
      </c>
      <c r="G27" s="75"/>
      <c r="H27" s="121"/>
      <c r="I27" s="121"/>
      <c r="J27" s="73"/>
      <c r="K27" s="74"/>
      <c r="L27" s="74"/>
      <c r="M27" s="118"/>
      <c r="N27" s="112"/>
      <c r="O27" s="112"/>
      <c r="P27" s="75"/>
      <c r="Q27" s="112"/>
      <c r="R27" s="112"/>
      <c r="S27" s="112"/>
      <c r="T27" s="112"/>
      <c r="U27" s="112"/>
      <c r="V27" s="119"/>
      <c r="W27" s="77"/>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row>
    <row r="28" spans="1:93" s="76" customFormat="1" ht="20.25" customHeight="1">
      <c r="A28" s="70" t="s">
        <v>242</v>
      </c>
      <c r="B28" s="71" t="s">
        <v>170</v>
      </c>
      <c r="C28" s="72" t="s">
        <v>171</v>
      </c>
      <c r="D28" s="72" t="s">
        <v>172</v>
      </c>
      <c r="E28" s="71" t="s">
        <v>173</v>
      </c>
      <c r="F28" s="120" t="s">
        <v>85</v>
      </c>
      <c r="G28" s="73">
        <v>118</v>
      </c>
      <c r="H28" s="73"/>
      <c r="I28" s="73"/>
      <c r="J28" s="73"/>
      <c r="K28" s="74"/>
      <c r="L28" s="74"/>
      <c r="M28" s="118"/>
      <c r="N28" s="112"/>
      <c r="O28" s="112"/>
      <c r="P28" s="75"/>
      <c r="Q28" s="112"/>
      <c r="R28" s="112"/>
      <c r="S28" s="112"/>
      <c r="T28" s="112"/>
      <c r="U28" s="112"/>
      <c r="V28" s="119"/>
      <c r="W28" s="77"/>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row>
    <row r="29" spans="1:93" s="76" customFormat="1" ht="20.25" customHeight="1">
      <c r="A29" s="70" t="s">
        <v>243</v>
      </c>
      <c r="B29" s="71" t="s">
        <v>174</v>
      </c>
      <c r="C29" s="72" t="s">
        <v>175</v>
      </c>
      <c r="D29" s="72" t="s">
        <v>176</v>
      </c>
      <c r="E29" s="71" t="s">
        <v>177</v>
      </c>
      <c r="F29" s="120" t="s">
        <v>85</v>
      </c>
      <c r="G29" s="73">
        <v>23</v>
      </c>
      <c r="H29" s="73"/>
      <c r="I29" s="73"/>
      <c r="J29" s="73"/>
      <c r="K29" s="74"/>
      <c r="L29" s="74"/>
      <c r="M29" s="118"/>
      <c r="N29" s="112"/>
      <c r="O29" s="112"/>
      <c r="P29" s="75"/>
      <c r="Q29" s="112"/>
      <c r="R29" s="112"/>
      <c r="S29" s="112"/>
      <c r="T29" s="112"/>
      <c r="U29" s="112"/>
      <c r="V29" s="119"/>
      <c r="W29" s="77"/>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row>
    <row r="30" spans="1:93" s="76" customFormat="1" ht="20.25" customHeight="1">
      <c r="A30" s="70" t="s">
        <v>244</v>
      </c>
      <c r="B30" s="71" t="s">
        <v>178</v>
      </c>
      <c r="C30" s="72" t="s">
        <v>179</v>
      </c>
      <c r="D30" s="72" t="s">
        <v>180</v>
      </c>
      <c r="E30" s="71" t="s">
        <v>181</v>
      </c>
      <c r="F30" s="120" t="s">
        <v>85</v>
      </c>
      <c r="G30" s="75"/>
      <c r="H30" s="121"/>
      <c r="I30" s="121"/>
      <c r="J30" s="73"/>
      <c r="K30" s="74"/>
      <c r="L30" s="74"/>
      <c r="M30" s="118"/>
      <c r="N30" s="112"/>
      <c r="O30" s="112"/>
      <c r="P30" s="75"/>
      <c r="Q30" s="112"/>
      <c r="R30" s="112"/>
      <c r="S30" s="112"/>
      <c r="T30" s="112"/>
      <c r="U30" s="112"/>
      <c r="V30" s="119"/>
      <c r="W30" s="77"/>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row>
    <row r="31" spans="1:93" s="76" customFormat="1" ht="20.25" customHeight="1">
      <c r="A31" s="70" t="s">
        <v>245</v>
      </c>
      <c r="B31" s="71" t="s">
        <v>182</v>
      </c>
      <c r="C31" s="72" t="s">
        <v>183</v>
      </c>
      <c r="D31" s="72" t="s">
        <v>184</v>
      </c>
      <c r="E31" s="71" t="s">
        <v>185</v>
      </c>
      <c r="F31" s="120" t="s">
        <v>85</v>
      </c>
      <c r="G31" s="75"/>
      <c r="H31" s="121"/>
      <c r="I31" s="121"/>
      <c r="J31" s="73"/>
      <c r="K31" s="74"/>
      <c r="L31" s="74"/>
      <c r="M31" s="118"/>
      <c r="N31" s="112"/>
      <c r="O31" s="112"/>
      <c r="P31" s="75"/>
      <c r="Q31" s="112"/>
      <c r="R31" s="112"/>
      <c r="S31" s="112"/>
      <c r="T31" s="112"/>
      <c r="U31" s="112"/>
      <c r="V31" s="119"/>
      <c r="W31" s="77"/>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row>
    <row r="32" spans="1:93" s="76" customFormat="1" ht="20.25" customHeight="1">
      <c r="A32" s="70" t="s">
        <v>246</v>
      </c>
      <c r="B32" s="71" t="s">
        <v>186</v>
      </c>
      <c r="C32" s="72" t="s">
        <v>187</v>
      </c>
      <c r="D32" s="72" t="s">
        <v>188</v>
      </c>
      <c r="E32" s="71" t="s">
        <v>189</v>
      </c>
      <c r="F32" s="120" t="s">
        <v>85</v>
      </c>
      <c r="G32" s="75"/>
      <c r="H32" s="75"/>
      <c r="I32" s="75"/>
      <c r="J32" s="75"/>
      <c r="K32" s="75"/>
      <c r="L32" s="75"/>
      <c r="M32" s="112"/>
      <c r="N32" s="112"/>
      <c r="O32" s="112"/>
      <c r="P32" s="75"/>
      <c r="Q32" s="112"/>
      <c r="R32" s="112"/>
      <c r="S32" s="112"/>
      <c r="T32" s="112"/>
      <c r="U32" s="112"/>
      <c r="V32" s="119"/>
      <c r="W32" s="77"/>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row>
    <row r="33" spans="1:93" s="76" customFormat="1" ht="20.25" customHeight="1">
      <c r="A33" s="70" t="s">
        <v>247</v>
      </c>
      <c r="B33" s="71" t="s">
        <v>190</v>
      </c>
      <c r="C33" s="72" t="s">
        <v>191</v>
      </c>
      <c r="D33" s="72" t="s">
        <v>192</v>
      </c>
      <c r="E33" s="71" t="s">
        <v>193</v>
      </c>
      <c r="F33" s="120" t="s">
        <v>85</v>
      </c>
      <c r="G33" s="75"/>
      <c r="H33" s="75"/>
      <c r="I33" s="75"/>
      <c r="J33" s="75"/>
      <c r="K33" s="75"/>
      <c r="L33" s="75"/>
      <c r="M33" s="112"/>
      <c r="N33" s="112"/>
      <c r="O33" s="112"/>
      <c r="P33" s="75"/>
      <c r="Q33" s="112"/>
      <c r="R33" s="112"/>
      <c r="S33" s="112"/>
      <c r="T33" s="112"/>
      <c r="U33" s="112"/>
      <c r="V33" s="119"/>
      <c r="W33" s="77"/>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row>
    <row r="34" spans="1:93" s="76" customFormat="1" ht="56.25" customHeight="1">
      <c r="A34" s="70" t="s">
        <v>248</v>
      </c>
      <c r="B34" s="71" t="s">
        <v>194</v>
      </c>
      <c r="C34" s="72" t="s">
        <v>195</v>
      </c>
      <c r="D34" s="72" t="s">
        <v>196</v>
      </c>
      <c r="E34" s="71" t="s">
        <v>197</v>
      </c>
      <c r="F34" s="120" t="s">
        <v>85</v>
      </c>
      <c r="G34" s="75"/>
      <c r="H34" s="75"/>
      <c r="I34" s="75"/>
      <c r="J34" s="75" t="s">
        <v>86</v>
      </c>
      <c r="K34" s="75" t="s">
        <v>86</v>
      </c>
      <c r="L34" s="75"/>
      <c r="M34" s="112"/>
      <c r="N34" s="112" t="s">
        <v>86</v>
      </c>
      <c r="O34" s="112" t="s">
        <v>86</v>
      </c>
      <c r="P34" s="75"/>
      <c r="Q34" s="112" t="s">
        <v>86</v>
      </c>
      <c r="R34" s="112" t="s">
        <v>86</v>
      </c>
      <c r="S34" s="112"/>
      <c r="T34" s="112" t="s">
        <v>86</v>
      </c>
      <c r="U34" s="112"/>
      <c r="V34" s="119" t="s">
        <v>250</v>
      </c>
      <c r="W34" s="77"/>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row>
    <row r="35" spans="1:93" s="81" customFormat="1">
      <c r="A35" s="79"/>
      <c r="B35" s="80"/>
      <c r="F35" s="79"/>
      <c r="G35" s="80"/>
      <c r="H35" s="80"/>
      <c r="I35" s="80"/>
      <c r="J35" s="80"/>
      <c r="K35" s="80"/>
      <c r="L35" s="80"/>
      <c r="M35" s="113"/>
      <c r="N35" s="113"/>
      <c r="O35" s="113"/>
      <c r="P35" s="80"/>
      <c r="Q35" s="113"/>
      <c r="R35" s="113"/>
      <c r="S35" s="113"/>
      <c r="T35" s="113"/>
      <c r="U35" s="113"/>
    </row>
    <row r="36" spans="1:93" s="81" customFormat="1">
      <c r="A36" s="79"/>
      <c r="B36" s="80"/>
      <c r="F36" s="79"/>
      <c r="G36" s="80"/>
      <c r="H36" s="80"/>
      <c r="I36" s="80"/>
      <c r="J36" s="80"/>
      <c r="K36" s="80"/>
      <c r="L36" s="80"/>
      <c r="M36" s="113"/>
      <c r="N36" s="113"/>
      <c r="O36" s="113"/>
      <c r="P36" s="80"/>
      <c r="Q36" s="113"/>
      <c r="R36" s="113"/>
      <c r="S36" s="113"/>
      <c r="T36" s="113"/>
      <c r="U36" s="113"/>
    </row>
    <row r="37" spans="1:93" s="81" customFormat="1">
      <c r="A37" s="79"/>
      <c r="B37" s="80"/>
      <c r="F37" s="79"/>
      <c r="G37" s="80"/>
      <c r="H37" s="80"/>
      <c r="I37" s="80"/>
      <c r="J37" s="80"/>
      <c r="K37" s="80"/>
      <c r="L37" s="80"/>
      <c r="M37" s="113"/>
      <c r="N37" s="113"/>
      <c r="O37" s="113"/>
      <c r="P37" s="80"/>
      <c r="Q37" s="113"/>
      <c r="R37" s="113"/>
      <c r="S37" s="113"/>
      <c r="T37" s="113"/>
      <c r="U37" s="113"/>
    </row>
    <row r="38" spans="1:93" s="81" customFormat="1">
      <c r="A38" s="79"/>
      <c r="B38" s="80"/>
      <c r="F38" s="79"/>
      <c r="G38" s="80"/>
      <c r="H38" s="80"/>
      <c r="I38" s="80"/>
      <c r="J38" s="80"/>
      <c r="K38" s="80"/>
      <c r="L38" s="80"/>
      <c r="M38" s="113"/>
      <c r="N38" s="113"/>
      <c r="O38" s="113"/>
      <c r="P38" s="80"/>
      <c r="Q38" s="113"/>
      <c r="R38" s="113"/>
      <c r="S38" s="113"/>
      <c r="T38" s="113"/>
      <c r="U38" s="113"/>
    </row>
    <row r="39" spans="1:93" s="81" customFormat="1">
      <c r="A39" s="79"/>
      <c r="B39" s="80"/>
      <c r="F39" s="79"/>
      <c r="G39" s="80"/>
      <c r="H39" s="80"/>
      <c r="I39" s="80"/>
      <c r="J39" s="80"/>
      <c r="K39" s="80"/>
      <c r="L39" s="80"/>
      <c r="M39" s="113"/>
      <c r="N39" s="113"/>
      <c r="O39" s="113"/>
      <c r="P39" s="80"/>
      <c r="Q39" s="113"/>
      <c r="R39" s="113"/>
      <c r="S39" s="113"/>
      <c r="T39" s="113"/>
      <c r="U39" s="113"/>
    </row>
    <row r="40" spans="1:93" s="81" customFormat="1">
      <c r="A40" s="79"/>
      <c r="B40" s="80"/>
      <c r="F40" s="79"/>
      <c r="G40" s="80"/>
      <c r="H40" s="80"/>
      <c r="I40" s="80"/>
      <c r="J40" s="80"/>
      <c r="K40" s="80"/>
      <c r="L40" s="80"/>
      <c r="M40" s="113"/>
      <c r="N40" s="113"/>
      <c r="O40" s="113"/>
      <c r="P40" s="80"/>
      <c r="Q40" s="113"/>
      <c r="R40" s="113"/>
      <c r="S40" s="113"/>
      <c r="T40" s="113"/>
      <c r="U40" s="113"/>
    </row>
    <row r="41" spans="1:93" s="81" customFormat="1">
      <c r="A41" s="79"/>
      <c r="B41" s="80"/>
      <c r="F41" s="79"/>
      <c r="G41" s="80"/>
      <c r="H41" s="80"/>
      <c r="I41" s="80"/>
      <c r="J41" s="80"/>
      <c r="K41" s="80"/>
      <c r="L41" s="80"/>
      <c r="M41" s="113"/>
      <c r="N41" s="113"/>
      <c r="O41" s="113"/>
      <c r="P41" s="80"/>
      <c r="Q41" s="113"/>
      <c r="R41" s="113"/>
      <c r="S41" s="113"/>
      <c r="T41" s="113"/>
      <c r="U41" s="113"/>
    </row>
    <row r="42" spans="1:93" s="81" customFormat="1">
      <c r="A42" s="79"/>
      <c r="B42" s="80"/>
      <c r="F42" s="79"/>
      <c r="G42" s="80"/>
      <c r="H42" s="80"/>
      <c r="I42" s="80"/>
      <c r="J42" s="80"/>
      <c r="K42" s="80"/>
      <c r="L42" s="80"/>
      <c r="M42" s="113"/>
      <c r="N42" s="113"/>
      <c r="O42" s="113"/>
      <c r="P42" s="80"/>
      <c r="Q42" s="113"/>
      <c r="R42" s="113"/>
      <c r="S42" s="113"/>
      <c r="T42" s="113"/>
      <c r="U42" s="113"/>
    </row>
    <row r="43" spans="1:93" s="81" customFormat="1">
      <c r="A43" s="79"/>
      <c r="B43" s="80"/>
      <c r="F43" s="79"/>
      <c r="G43" s="80"/>
      <c r="H43" s="80"/>
      <c r="I43" s="80"/>
      <c r="J43" s="80"/>
      <c r="K43" s="80"/>
      <c r="L43" s="80"/>
      <c r="M43" s="113"/>
      <c r="N43" s="113"/>
      <c r="O43" s="113"/>
      <c r="P43" s="80"/>
      <c r="Q43" s="113"/>
      <c r="R43" s="113"/>
      <c r="S43" s="113"/>
      <c r="T43" s="113"/>
      <c r="U43" s="113"/>
    </row>
    <row r="44" spans="1:93" s="81" customFormat="1">
      <c r="A44" s="79"/>
      <c r="B44" s="80"/>
      <c r="F44" s="79"/>
      <c r="G44" s="80"/>
      <c r="H44" s="80"/>
      <c r="I44" s="80"/>
      <c r="J44" s="80"/>
      <c r="K44" s="80"/>
      <c r="L44" s="80"/>
      <c r="M44" s="113"/>
      <c r="N44" s="113"/>
      <c r="O44" s="113"/>
      <c r="P44" s="80"/>
      <c r="Q44" s="113"/>
      <c r="R44" s="113"/>
      <c r="S44" s="113"/>
      <c r="T44" s="113"/>
      <c r="U44" s="113"/>
    </row>
    <row r="45" spans="1:93" s="81" customFormat="1">
      <c r="A45" s="79"/>
      <c r="B45" s="80"/>
      <c r="F45" s="79"/>
      <c r="G45" s="80"/>
      <c r="H45" s="80"/>
      <c r="I45" s="80"/>
      <c r="J45" s="80"/>
      <c r="K45" s="80"/>
      <c r="L45" s="80"/>
      <c r="M45" s="113"/>
      <c r="N45" s="113"/>
      <c r="O45" s="113"/>
      <c r="P45" s="80"/>
      <c r="Q45" s="113"/>
      <c r="R45" s="113"/>
      <c r="S45" s="113"/>
      <c r="T45" s="113"/>
      <c r="U45" s="113"/>
    </row>
    <row r="46" spans="1:93" s="81" customFormat="1">
      <c r="A46" s="79"/>
      <c r="B46" s="80"/>
      <c r="F46" s="79"/>
      <c r="G46" s="80"/>
      <c r="H46" s="80"/>
      <c r="I46" s="80"/>
      <c r="J46" s="80"/>
      <c r="K46" s="80"/>
      <c r="L46" s="80"/>
      <c r="M46" s="113"/>
      <c r="N46" s="113"/>
      <c r="O46" s="113"/>
      <c r="P46" s="80"/>
      <c r="Q46" s="113"/>
      <c r="R46" s="113"/>
      <c r="S46" s="113"/>
      <c r="T46" s="113"/>
      <c r="U46" s="113"/>
    </row>
    <row r="47" spans="1:93" s="81" customFormat="1">
      <c r="A47" s="79"/>
      <c r="B47" s="80"/>
      <c r="F47" s="79"/>
      <c r="G47" s="80"/>
      <c r="H47" s="80"/>
      <c r="I47" s="80"/>
      <c r="J47" s="80"/>
      <c r="K47" s="80"/>
      <c r="L47" s="80"/>
      <c r="M47" s="113"/>
      <c r="N47" s="113"/>
      <c r="O47" s="113"/>
      <c r="P47" s="80"/>
      <c r="Q47" s="113"/>
      <c r="R47" s="113"/>
      <c r="S47" s="113"/>
      <c r="T47" s="113"/>
      <c r="U47" s="113"/>
    </row>
    <row r="48" spans="1:93" s="81" customFormat="1">
      <c r="A48" s="79"/>
      <c r="B48" s="80"/>
      <c r="F48" s="79"/>
      <c r="G48" s="80"/>
      <c r="H48" s="80"/>
      <c r="I48" s="80"/>
      <c r="J48" s="80"/>
      <c r="K48" s="80"/>
      <c r="L48" s="80"/>
      <c r="M48" s="113"/>
      <c r="N48" s="113"/>
      <c r="O48" s="113"/>
      <c r="P48" s="80"/>
      <c r="Q48" s="113"/>
      <c r="R48" s="113"/>
      <c r="S48" s="113"/>
      <c r="T48" s="113"/>
      <c r="U48" s="113"/>
    </row>
    <row r="49" spans="1:21" s="81" customFormat="1">
      <c r="A49" s="79"/>
      <c r="B49" s="80"/>
      <c r="F49" s="79"/>
      <c r="G49" s="80"/>
      <c r="H49" s="80"/>
      <c r="I49" s="80"/>
      <c r="J49" s="80"/>
      <c r="K49" s="80"/>
      <c r="L49" s="80"/>
      <c r="M49" s="113"/>
      <c r="N49" s="113"/>
      <c r="O49" s="113"/>
      <c r="P49" s="80"/>
      <c r="Q49" s="113"/>
      <c r="R49" s="113"/>
      <c r="S49" s="113"/>
      <c r="T49" s="113"/>
      <c r="U49" s="113"/>
    </row>
    <row r="50" spans="1:21" s="81" customFormat="1">
      <c r="A50" s="79"/>
      <c r="B50" s="80"/>
      <c r="F50" s="79"/>
      <c r="G50" s="80"/>
      <c r="H50" s="80"/>
      <c r="I50" s="80"/>
      <c r="J50" s="80"/>
      <c r="K50" s="80"/>
      <c r="L50" s="80"/>
      <c r="M50" s="113"/>
      <c r="N50" s="113"/>
      <c r="O50" s="113"/>
      <c r="P50" s="80"/>
      <c r="Q50" s="113"/>
      <c r="R50" s="113"/>
      <c r="S50" s="113"/>
      <c r="T50" s="113"/>
      <c r="U50" s="113"/>
    </row>
    <row r="51" spans="1:21" s="81" customFormat="1">
      <c r="A51" s="79"/>
      <c r="B51" s="80"/>
      <c r="F51" s="79"/>
      <c r="G51" s="80"/>
      <c r="H51" s="80"/>
      <c r="I51" s="80"/>
      <c r="J51" s="80"/>
      <c r="K51" s="80"/>
      <c r="L51" s="80"/>
      <c r="M51" s="113"/>
      <c r="N51" s="113"/>
      <c r="O51" s="113"/>
      <c r="P51" s="80"/>
      <c r="Q51" s="113"/>
      <c r="R51" s="113"/>
      <c r="S51" s="113"/>
      <c r="T51" s="113"/>
      <c r="U51" s="113"/>
    </row>
    <row r="52" spans="1:21" s="81" customFormat="1">
      <c r="A52" s="79"/>
      <c r="B52" s="80"/>
      <c r="F52" s="79"/>
      <c r="G52" s="80"/>
      <c r="H52" s="80"/>
      <c r="I52" s="80"/>
      <c r="J52" s="80"/>
      <c r="K52" s="80"/>
      <c r="L52" s="80"/>
      <c r="M52" s="113"/>
      <c r="N52" s="113"/>
      <c r="O52" s="113"/>
      <c r="P52" s="80"/>
      <c r="Q52" s="113"/>
      <c r="R52" s="113"/>
      <c r="S52" s="113"/>
      <c r="T52" s="113"/>
      <c r="U52" s="113"/>
    </row>
    <row r="53" spans="1:21" s="81" customFormat="1">
      <c r="A53" s="79"/>
      <c r="B53" s="80"/>
      <c r="F53" s="79"/>
      <c r="G53" s="80"/>
      <c r="H53" s="80"/>
      <c r="I53" s="80"/>
      <c r="J53" s="80"/>
      <c r="K53" s="80"/>
      <c r="L53" s="80"/>
      <c r="M53" s="113"/>
      <c r="N53" s="113"/>
      <c r="O53" s="113"/>
      <c r="P53" s="80"/>
      <c r="Q53" s="113"/>
      <c r="R53" s="113"/>
      <c r="S53" s="113"/>
      <c r="T53" s="113"/>
      <c r="U53" s="113"/>
    </row>
    <row r="54" spans="1:21" s="81" customFormat="1">
      <c r="A54" s="79"/>
      <c r="B54" s="80"/>
      <c r="F54" s="79"/>
      <c r="G54" s="80"/>
      <c r="H54" s="80"/>
      <c r="I54" s="80"/>
      <c r="J54" s="80"/>
      <c r="K54" s="80"/>
      <c r="L54" s="80"/>
      <c r="M54" s="113"/>
      <c r="N54" s="113"/>
      <c r="O54" s="113"/>
      <c r="P54" s="80"/>
      <c r="Q54" s="113"/>
      <c r="R54" s="113"/>
      <c r="S54" s="113"/>
      <c r="T54" s="113"/>
      <c r="U54" s="113"/>
    </row>
    <row r="55" spans="1:21" s="81" customFormat="1">
      <c r="A55" s="79"/>
      <c r="B55" s="80"/>
      <c r="F55" s="79"/>
      <c r="G55" s="80"/>
      <c r="H55" s="80"/>
      <c r="I55" s="80"/>
      <c r="J55" s="80"/>
      <c r="K55" s="80"/>
      <c r="L55" s="80"/>
      <c r="M55" s="113"/>
      <c r="N55" s="113"/>
      <c r="O55" s="113"/>
      <c r="P55" s="80"/>
      <c r="Q55" s="113"/>
      <c r="R55" s="113"/>
      <c r="S55" s="113"/>
      <c r="T55" s="113"/>
      <c r="U55" s="113"/>
    </row>
    <row r="56" spans="1:21" s="81" customFormat="1">
      <c r="A56" s="79"/>
      <c r="B56" s="80"/>
      <c r="F56" s="79"/>
      <c r="G56" s="80"/>
      <c r="H56" s="80"/>
      <c r="I56" s="80"/>
      <c r="J56" s="80"/>
      <c r="K56" s="80"/>
      <c r="L56" s="80"/>
      <c r="M56" s="113"/>
      <c r="N56" s="113"/>
      <c r="O56" s="113"/>
      <c r="P56" s="80"/>
      <c r="Q56" s="113"/>
      <c r="R56" s="113"/>
      <c r="S56" s="113"/>
      <c r="T56" s="113"/>
      <c r="U56" s="113"/>
    </row>
    <row r="57" spans="1:21" s="81" customFormat="1">
      <c r="A57" s="79"/>
      <c r="B57" s="80"/>
      <c r="F57" s="79"/>
      <c r="G57" s="80"/>
      <c r="H57" s="80"/>
      <c r="I57" s="80"/>
      <c r="J57" s="80"/>
      <c r="K57" s="80"/>
      <c r="L57" s="80"/>
      <c r="M57" s="113"/>
      <c r="N57" s="113"/>
      <c r="O57" s="113"/>
      <c r="P57" s="80"/>
      <c r="Q57" s="113"/>
      <c r="R57" s="113"/>
      <c r="S57" s="113"/>
      <c r="T57" s="113"/>
      <c r="U57" s="113"/>
    </row>
    <row r="58" spans="1:21" s="81" customFormat="1">
      <c r="A58" s="79"/>
      <c r="B58" s="80"/>
      <c r="F58" s="79"/>
      <c r="G58" s="80"/>
      <c r="H58" s="80"/>
      <c r="I58" s="80"/>
      <c r="J58" s="80"/>
      <c r="K58" s="80"/>
      <c r="L58" s="80"/>
      <c r="M58" s="113"/>
      <c r="N58" s="113"/>
      <c r="O58" s="113"/>
      <c r="P58" s="80"/>
      <c r="Q58" s="113"/>
      <c r="R58" s="113"/>
      <c r="S58" s="113"/>
      <c r="T58" s="113"/>
      <c r="U58" s="113"/>
    </row>
    <row r="59" spans="1:21" s="81" customFormat="1">
      <c r="A59" s="79"/>
      <c r="B59" s="80"/>
      <c r="F59" s="79"/>
      <c r="G59" s="80"/>
      <c r="H59" s="80"/>
      <c r="I59" s="80"/>
      <c r="J59" s="80"/>
      <c r="K59" s="80"/>
      <c r="L59" s="80"/>
      <c r="M59" s="113"/>
      <c r="N59" s="113"/>
      <c r="O59" s="113"/>
      <c r="P59" s="80"/>
      <c r="Q59" s="113"/>
      <c r="R59" s="113"/>
      <c r="S59" s="113"/>
      <c r="T59" s="113"/>
      <c r="U59" s="113"/>
    </row>
    <row r="60" spans="1:21" s="81" customFormat="1">
      <c r="A60" s="79"/>
      <c r="B60" s="80"/>
      <c r="F60" s="79"/>
      <c r="G60" s="80"/>
      <c r="H60" s="80"/>
      <c r="I60" s="80"/>
      <c r="J60" s="80"/>
      <c r="K60" s="80"/>
      <c r="L60" s="80"/>
      <c r="M60" s="113"/>
      <c r="N60" s="113"/>
      <c r="O60" s="113"/>
      <c r="P60" s="80"/>
      <c r="Q60" s="113"/>
      <c r="R60" s="113"/>
      <c r="S60" s="113"/>
      <c r="T60" s="113"/>
      <c r="U60" s="113"/>
    </row>
    <row r="61" spans="1:21" s="81" customFormat="1">
      <c r="A61" s="79"/>
      <c r="B61" s="80"/>
      <c r="F61" s="79"/>
      <c r="G61" s="80"/>
      <c r="H61" s="80"/>
      <c r="I61" s="80"/>
      <c r="J61" s="80"/>
      <c r="K61" s="80"/>
      <c r="L61" s="80"/>
      <c r="M61" s="113"/>
      <c r="N61" s="113"/>
      <c r="O61" s="113"/>
      <c r="P61" s="80"/>
      <c r="Q61" s="113"/>
      <c r="R61" s="113"/>
      <c r="S61" s="113"/>
      <c r="T61" s="113"/>
      <c r="U61" s="113"/>
    </row>
    <row r="62" spans="1:21" s="81" customFormat="1">
      <c r="A62" s="79"/>
      <c r="B62" s="80"/>
      <c r="F62" s="79"/>
      <c r="G62" s="80"/>
      <c r="H62" s="80"/>
      <c r="I62" s="80"/>
      <c r="J62" s="80"/>
      <c r="K62" s="80"/>
      <c r="L62" s="80"/>
      <c r="M62" s="113"/>
      <c r="N62" s="113"/>
      <c r="O62" s="113"/>
      <c r="P62" s="80"/>
      <c r="Q62" s="113"/>
      <c r="R62" s="113"/>
      <c r="S62" s="113"/>
      <c r="T62" s="113"/>
      <c r="U62" s="113"/>
    </row>
    <row r="63" spans="1:21" s="81" customFormat="1">
      <c r="A63" s="79"/>
      <c r="B63" s="80"/>
      <c r="F63" s="79"/>
      <c r="G63" s="80"/>
      <c r="H63" s="80"/>
      <c r="I63" s="80"/>
      <c r="J63" s="80"/>
      <c r="K63" s="80"/>
      <c r="L63" s="80"/>
      <c r="M63" s="113"/>
      <c r="N63" s="113"/>
      <c r="O63" s="113"/>
      <c r="P63" s="80"/>
      <c r="Q63" s="113"/>
      <c r="R63" s="113"/>
      <c r="S63" s="113"/>
      <c r="T63" s="113"/>
      <c r="U63" s="113"/>
    </row>
    <row r="64" spans="1:21" s="81" customFormat="1">
      <c r="A64" s="79"/>
      <c r="B64" s="80"/>
      <c r="F64" s="79"/>
      <c r="G64" s="80"/>
      <c r="H64" s="80"/>
      <c r="I64" s="80"/>
      <c r="J64" s="80"/>
      <c r="K64" s="80"/>
      <c r="L64" s="80"/>
      <c r="M64" s="113"/>
      <c r="N64" s="113"/>
      <c r="O64" s="113"/>
      <c r="P64" s="80"/>
      <c r="Q64" s="113"/>
      <c r="R64" s="113"/>
      <c r="S64" s="113"/>
      <c r="T64" s="113"/>
      <c r="U64" s="113"/>
    </row>
    <row r="65" spans="1:21" s="81" customFormat="1">
      <c r="A65" s="79"/>
      <c r="B65" s="80"/>
      <c r="F65" s="79"/>
      <c r="G65" s="80"/>
      <c r="H65" s="80"/>
      <c r="I65" s="80"/>
      <c r="J65" s="80"/>
      <c r="K65" s="80"/>
      <c r="L65" s="80"/>
      <c r="M65" s="113"/>
      <c r="N65" s="113"/>
      <c r="O65" s="113"/>
      <c r="P65" s="80"/>
      <c r="Q65" s="113"/>
      <c r="R65" s="113"/>
      <c r="S65" s="113"/>
      <c r="T65" s="113"/>
      <c r="U65" s="113"/>
    </row>
    <row r="66" spans="1:21" s="81" customFormat="1">
      <c r="A66" s="79"/>
      <c r="B66" s="80"/>
      <c r="F66" s="79"/>
      <c r="G66" s="80"/>
      <c r="H66" s="80"/>
      <c r="I66" s="80"/>
      <c r="J66" s="80"/>
      <c r="K66" s="80"/>
      <c r="L66" s="80"/>
      <c r="M66" s="113"/>
      <c r="N66" s="113"/>
      <c r="O66" s="113"/>
      <c r="P66" s="80"/>
      <c r="Q66" s="113"/>
      <c r="R66" s="113"/>
      <c r="S66" s="113"/>
      <c r="T66" s="113"/>
      <c r="U66" s="113"/>
    </row>
    <row r="67" spans="1:21" s="81" customFormat="1">
      <c r="A67" s="79"/>
      <c r="B67" s="80"/>
      <c r="F67" s="79"/>
      <c r="G67" s="80"/>
      <c r="H67" s="80"/>
      <c r="I67" s="80"/>
      <c r="J67" s="80"/>
      <c r="K67" s="80"/>
      <c r="L67" s="80"/>
      <c r="M67" s="113"/>
      <c r="N67" s="113"/>
      <c r="O67" s="113"/>
      <c r="P67" s="80"/>
      <c r="Q67" s="113"/>
      <c r="R67" s="113"/>
      <c r="S67" s="113"/>
      <c r="T67" s="113"/>
      <c r="U67" s="113"/>
    </row>
    <row r="68" spans="1:21" s="81" customFormat="1">
      <c r="A68" s="79"/>
      <c r="B68" s="80"/>
      <c r="F68" s="79"/>
      <c r="G68" s="80"/>
      <c r="H68" s="80"/>
      <c r="I68" s="80"/>
      <c r="J68" s="80"/>
      <c r="K68" s="80"/>
      <c r="L68" s="80"/>
      <c r="M68" s="113"/>
      <c r="N68" s="113"/>
      <c r="O68" s="113"/>
      <c r="P68" s="80"/>
      <c r="Q68" s="113"/>
      <c r="R68" s="113"/>
      <c r="S68" s="113"/>
      <c r="T68" s="113"/>
      <c r="U68" s="113"/>
    </row>
    <row r="69" spans="1:21" s="81" customFormat="1">
      <c r="A69" s="79"/>
      <c r="B69" s="80"/>
      <c r="F69" s="79"/>
      <c r="G69" s="80"/>
      <c r="H69" s="80"/>
      <c r="I69" s="80"/>
      <c r="J69" s="80"/>
      <c r="K69" s="80"/>
      <c r="L69" s="80"/>
      <c r="M69" s="113"/>
      <c r="N69" s="113"/>
      <c r="O69" s="113"/>
      <c r="P69" s="80"/>
      <c r="Q69" s="113"/>
      <c r="R69" s="113"/>
      <c r="S69" s="113"/>
      <c r="T69" s="113"/>
      <c r="U69" s="113"/>
    </row>
    <row r="70" spans="1:21" s="81" customFormat="1">
      <c r="A70" s="79"/>
      <c r="B70" s="80"/>
      <c r="F70" s="79"/>
      <c r="G70" s="80"/>
      <c r="H70" s="80"/>
      <c r="I70" s="80"/>
      <c r="J70" s="80"/>
      <c r="K70" s="80"/>
      <c r="L70" s="80"/>
      <c r="M70" s="113"/>
      <c r="N70" s="113"/>
      <c r="O70" s="113"/>
      <c r="P70" s="80"/>
      <c r="Q70" s="113"/>
      <c r="R70" s="113"/>
      <c r="S70" s="113"/>
      <c r="T70" s="113"/>
      <c r="U70" s="113"/>
    </row>
    <row r="71" spans="1:21" s="81" customFormat="1">
      <c r="A71" s="79"/>
      <c r="B71" s="80"/>
      <c r="F71" s="79"/>
      <c r="G71" s="80"/>
      <c r="H71" s="80"/>
      <c r="I71" s="80"/>
      <c r="J71" s="80"/>
      <c r="K71" s="80"/>
      <c r="L71" s="80"/>
      <c r="M71" s="113"/>
      <c r="N71" s="113"/>
      <c r="O71" s="113"/>
      <c r="P71" s="80"/>
      <c r="Q71" s="113"/>
      <c r="R71" s="113"/>
      <c r="S71" s="113"/>
      <c r="T71" s="113"/>
      <c r="U71" s="113"/>
    </row>
    <row r="72" spans="1:21" s="81" customFormat="1">
      <c r="A72" s="79"/>
      <c r="B72" s="80"/>
      <c r="F72" s="79"/>
      <c r="G72" s="80"/>
      <c r="H72" s="80"/>
      <c r="I72" s="80"/>
      <c r="J72" s="80"/>
      <c r="K72" s="80"/>
      <c r="L72" s="80"/>
      <c r="M72" s="113"/>
      <c r="N72" s="113"/>
      <c r="O72" s="113"/>
      <c r="P72" s="80"/>
      <c r="Q72" s="113"/>
      <c r="R72" s="113"/>
      <c r="S72" s="113"/>
      <c r="T72" s="113"/>
      <c r="U72" s="113"/>
    </row>
    <row r="73" spans="1:21" s="81" customFormat="1">
      <c r="A73" s="79"/>
      <c r="B73" s="80"/>
      <c r="F73" s="79"/>
      <c r="G73" s="80"/>
      <c r="H73" s="80"/>
      <c r="I73" s="80"/>
      <c r="J73" s="80"/>
      <c r="K73" s="80"/>
      <c r="L73" s="80"/>
      <c r="M73" s="113"/>
      <c r="N73" s="113"/>
      <c r="O73" s="113"/>
      <c r="P73" s="80"/>
      <c r="Q73" s="113"/>
      <c r="R73" s="113"/>
      <c r="S73" s="113"/>
      <c r="T73" s="113"/>
      <c r="U73" s="113"/>
    </row>
    <row r="74" spans="1:21" s="81" customFormat="1">
      <c r="A74" s="79"/>
      <c r="B74" s="80"/>
      <c r="F74" s="79"/>
      <c r="G74" s="80"/>
      <c r="H74" s="80"/>
      <c r="I74" s="80"/>
      <c r="J74" s="80"/>
      <c r="K74" s="80"/>
      <c r="L74" s="80"/>
      <c r="M74" s="113"/>
      <c r="N74" s="113"/>
      <c r="O74" s="113"/>
      <c r="P74" s="80"/>
      <c r="Q74" s="113"/>
      <c r="R74" s="113"/>
      <c r="S74" s="113"/>
      <c r="T74" s="113"/>
      <c r="U74" s="113"/>
    </row>
    <row r="75" spans="1:21" s="81" customFormat="1">
      <c r="A75" s="79"/>
      <c r="B75" s="80"/>
      <c r="F75" s="79"/>
      <c r="G75" s="80"/>
      <c r="H75" s="80"/>
      <c r="I75" s="80"/>
      <c r="J75" s="80"/>
      <c r="K75" s="80"/>
      <c r="L75" s="80"/>
      <c r="M75" s="113"/>
      <c r="N75" s="113"/>
      <c r="O75" s="113"/>
      <c r="P75" s="80"/>
      <c r="Q75" s="113"/>
      <c r="R75" s="113"/>
      <c r="S75" s="113"/>
      <c r="T75" s="113"/>
      <c r="U75" s="113"/>
    </row>
    <row r="76" spans="1:21" s="81" customFormat="1">
      <c r="A76" s="79"/>
      <c r="B76" s="80"/>
      <c r="F76" s="79"/>
      <c r="G76" s="80"/>
      <c r="H76" s="80"/>
      <c r="I76" s="80"/>
      <c r="J76" s="80"/>
      <c r="K76" s="80"/>
      <c r="L76" s="80"/>
      <c r="M76" s="113"/>
      <c r="N76" s="113"/>
      <c r="O76" s="113"/>
      <c r="P76" s="80"/>
      <c r="Q76" s="113"/>
      <c r="R76" s="113"/>
      <c r="S76" s="113"/>
      <c r="T76" s="113"/>
      <c r="U76" s="113"/>
    </row>
    <row r="77" spans="1:21" s="81" customFormat="1">
      <c r="A77" s="79"/>
      <c r="B77" s="80"/>
      <c r="F77" s="79"/>
      <c r="G77" s="80"/>
      <c r="H77" s="80"/>
      <c r="I77" s="80"/>
      <c r="J77" s="80"/>
      <c r="K77" s="80"/>
      <c r="L77" s="80"/>
      <c r="M77" s="113"/>
      <c r="N77" s="113"/>
      <c r="O77" s="113"/>
      <c r="P77" s="80"/>
      <c r="Q77" s="113"/>
      <c r="R77" s="113"/>
      <c r="S77" s="113"/>
      <c r="T77" s="113"/>
      <c r="U77" s="113"/>
    </row>
    <row r="78" spans="1:21" s="81" customFormat="1">
      <c r="A78" s="79"/>
      <c r="B78" s="80"/>
      <c r="F78" s="79"/>
      <c r="G78" s="80"/>
      <c r="H78" s="80"/>
      <c r="I78" s="80"/>
      <c r="J78" s="80"/>
      <c r="K78" s="80"/>
      <c r="L78" s="80"/>
      <c r="M78" s="113"/>
      <c r="N78" s="113"/>
      <c r="O78" s="113"/>
      <c r="P78" s="80"/>
      <c r="Q78" s="113"/>
      <c r="R78" s="113"/>
      <c r="S78" s="113"/>
      <c r="T78" s="113"/>
      <c r="U78" s="113"/>
    </row>
    <row r="79" spans="1:21" s="81" customFormat="1">
      <c r="A79" s="79"/>
      <c r="B79" s="80"/>
      <c r="F79" s="79"/>
      <c r="G79" s="80"/>
      <c r="H79" s="80"/>
      <c r="I79" s="80"/>
      <c r="J79" s="80"/>
      <c r="K79" s="80"/>
      <c r="L79" s="80"/>
      <c r="M79" s="113"/>
      <c r="N79" s="113"/>
      <c r="O79" s="113"/>
      <c r="P79" s="80"/>
      <c r="Q79" s="113"/>
      <c r="R79" s="113"/>
      <c r="S79" s="113"/>
      <c r="T79" s="113"/>
      <c r="U79" s="113"/>
    </row>
    <row r="80" spans="1:21" s="81" customFormat="1">
      <c r="A80" s="79"/>
      <c r="B80" s="80"/>
      <c r="F80" s="79"/>
      <c r="G80" s="80"/>
      <c r="H80" s="80"/>
      <c r="I80" s="80"/>
      <c r="J80" s="80"/>
      <c r="K80" s="80"/>
      <c r="L80" s="80"/>
      <c r="M80" s="113"/>
      <c r="N80" s="113"/>
      <c r="O80" s="113"/>
      <c r="P80" s="80"/>
      <c r="Q80" s="113"/>
      <c r="R80" s="113"/>
      <c r="S80" s="113"/>
      <c r="T80" s="113"/>
      <c r="U80" s="113"/>
    </row>
    <row r="81" spans="1:21" s="81" customFormat="1">
      <c r="A81" s="79"/>
      <c r="B81" s="80"/>
      <c r="F81" s="79"/>
      <c r="G81" s="80"/>
      <c r="H81" s="80"/>
      <c r="I81" s="80"/>
      <c r="J81" s="80"/>
      <c r="K81" s="80"/>
      <c r="L81" s="80"/>
      <c r="M81" s="113"/>
      <c r="N81" s="113"/>
      <c r="O81" s="113"/>
      <c r="P81" s="80"/>
      <c r="Q81" s="113"/>
      <c r="R81" s="113"/>
      <c r="S81" s="113"/>
      <c r="T81" s="113"/>
      <c r="U81" s="113"/>
    </row>
    <row r="82" spans="1:21" s="81" customFormat="1">
      <c r="A82" s="79"/>
      <c r="B82" s="80"/>
      <c r="F82" s="79"/>
      <c r="G82" s="80"/>
      <c r="H82" s="80"/>
      <c r="I82" s="80"/>
      <c r="J82" s="80"/>
      <c r="K82" s="80"/>
      <c r="L82" s="80"/>
      <c r="M82" s="113"/>
      <c r="N82" s="113"/>
      <c r="O82" s="113"/>
      <c r="P82" s="80"/>
      <c r="Q82" s="113"/>
      <c r="R82" s="113"/>
      <c r="S82" s="113"/>
      <c r="T82" s="113"/>
      <c r="U82" s="113"/>
    </row>
    <row r="83" spans="1:21" s="81" customFormat="1">
      <c r="A83" s="79"/>
      <c r="B83" s="80"/>
      <c r="F83" s="79"/>
      <c r="G83" s="80"/>
      <c r="H83" s="80"/>
      <c r="I83" s="80"/>
      <c r="J83" s="80"/>
      <c r="K83" s="80"/>
      <c r="L83" s="80"/>
      <c r="M83" s="113"/>
      <c r="N83" s="113"/>
      <c r="O83" s="113"/>
      <c r="P83" s="80"/>
      <c r="Q83" s="113"/>
      <c r="R83" s="113"/>
      <c r="S83" s="113"/>
      <c r="T83" s="113"/>
      <c r="U83" s="113"/>
    </row>
    <row r="84" spans="1:21" s="81" customFormat="1">
      <c r="A84" s="79"/>
      <c r="B84" s="80"/>
      <c r="F84" s="79"/>
      <c r="G84" s="80"/>
      <c r="H84" s="80"/>
      <c r="I84" s="80"/>
      <c r="J84" s="80"/>
      <c r="K84" s="80"/>
      <c r="L84" s="80"/>
      <c r="M84" s="113"/>
      <c r="N84" s="113"/>
      <c r="O84" s="113"/>
      <c r="P84" s="80"/>
      <c r="Q84" s="113"/>
      <c r="R84" s="113"/>
      <c r="S84" s="113"/>
      <c r="T84" s="113"/>
      <c r="U84" s="113"/>
    </row>
    <row r="85" spans="1:21" s="81" customFormat="1">
      <c r="A85" s="79"/>
      <c r="B85" s="80"/>
      <c r="F85" s="79"/>
      <c r="G85" s="80"/>
      <c r="H85" s="80"/>
      <c r="I85" s="80"/>
      <c r="J85" s="80"/>
      <c r="K85" s="80"/>
      <c r="L85" s="80"/>
      <c r="M85" s="113"/>
      <c r="N85" s="113"/>
      <c r="O85" s="113"/>
      <c r="P85" s="80"/>
      <c r="Q85" s="113"/>
      <c r="R85" s="113"/>
      <c r="S85" s="113"/>
      <c r="T85" s="113"/>
      <c r="U85" s="113"/>
    </row>
    <row r="86" spans="1:21" s="81" customFormat="1">
      <c r="A86" s="79"/>
      <c r="B86" s="80"/>
      <c r="F86" s="79"/>
      <c r="G86" s="80"/>
      <c r="H86" s="80"/>
      <c r="I86" s="80"/>
      <c r="J86" s="80"/>
      <c r="K86" s="80"/>
      <c r="L86" s="80"/>
      <c r="M86" s="113"/>
      <c r="N86" s="113"/>
      <c r="O86" s="113"/>
      <c r="P86" s="80"/>
      <c r="Q86" s="113"/>
      <c r="R86" s="113"/>
      <c r="S86" s="113"/>
      <c r="T86" s="113"/>
      <c r="U86" s="113"/>
    </row>
    <row r="87" spans="1:21" s="81" customFormat="1">
      <c r="A87" s="79"/>
      <c r="B87" s="80"/>
      <c r="F87" s="79"/>
      <c r="G87" s="80"/>
      <c r="H87" s="80"/>
      <c r="I87" s="80"/>
      <c r="J87" s="80"/>
      <c r="K87" s="80"/>
      <c r="L87" s="80"/>
      <c r="M87" s="113"/>
      <c r="N87" s="113"/>
      <c r="O87" s="113"/>
      <c r="P87" s="80"/>
      <c r="Q87" s="113"/>
      <c r="R87" s="113"/>
      <c r="S87" s="113"/>
      <c r="T87" s="113"/>
      <c r="U87" s="113"/>
    </row>
    <row r="88" spans="1:21" s="81" customFormat="1">
      <c r="A88" s="79"/>
      <c r="B88" s="80"/>
      <c r="F88" s="79"/>
      <c r="G88" s="80"/>
      <c r="H88" s="80"/>
      <c r="I88" s="80"/>
      <c r="J88" s="80"/>
      <c r="K88" s="80"/>
      <c r="L88" s="80"/>
      <c r="M88" s="113"/>
      <c r="N88" s="113"/>
      <c r="O88" s="113"/>
      <c r="P88" s="80"/>
      <c r="Q88" s="113"/>
      <c r="R88" s="113"/>
      <c r="S88" s="113"/>
      <c r="T88" s="113"/>
      <c r="U88" s="113"/>
    </row>
    <row r="89" spans="1:21" s="81" customFormat="1">
      <c r="A89" s="79"/>
      <c r="B89" s="80"/>
      <c r="F89" s="79"/>
      <c r="G89" s="80"/>
      <c r="H89" s="80"/>
      <c r="I89" s="80"/>
      <c r="J89" s="80"/>
      <c r="K89" s="80"/>
      <c r="L89" s="80"/>
      <c r="M89" s="113"/>
      <c r="N89" s="113"/>
      <c r="O89" s="113"/>
      <c r="P89" s="80"/>
      <c r="Q89" s="113"/>
      <c r="R89" s="113"/>
      <c r="S89" s="113"/>
      <c r="T89" s="113"/>
      <c r="U89" s="113"/>
    </row>
    <row r="90" spans="1:21" s="81" customFormat="1">
      <c r="A90" s="79"/>
      <c r="B90" s="80"/>
      <c r="F90" s="79"/>
      <c r="G90" s="80"/>
      <c r="H90" s="80"/>
      <c r="I90" s="80"/>
      <c r="J90" s="80"/>
      <c r="K90" s="80"/>
      <c r="L90" s="80"/>
      <c r="M90" s="113"/>
      <c r="N90" s="113"/>
      <c r="O90" s="113"/>
      <c r="P90" s="80"/>
      <c r="Q90" s="113"/>
      <c r="R90" s="113"/>
      <c r="S90" s="113"/>
      <c r="T90" s="113"/>
      <c r="U90" s="113"/>
    </row>
    <row r="91" spans="1:21" s="81" customFormat="1">
      <c r="A91" s="79"/>
      <c r="B91" s="80"/>
      <c r="F91" s="79"/>
      <c r="G91" s="80"/>
      <c r="H91" s="80"/>
      <c r="I91" s="80"/>
      <c r="J91" s="80"/>
      <c r="K91" s="80"/>
      <c r="L91" s="80"/>
      <c r="M91" s="113"/>
      <c r="N91" s="113"/>
      <c r="O91" s="113"/>
      <c r="P91" s="80"/>
      <c r="Q91" s="113"/>
      <c r="R91" s="113"/>
      <c r="S91" s="113"/>
      <c r="T91" s="113"/>
      <c r="U91" s="113"/>
    </row>
    <row r="92" spans="1:21" s="81" customFormat="1">
      <c r="A92" s="79"/>
      <c r="B92" s="80"/>
      <c r="F92" s="79"/>
      <c r="G92" s="80"/>
      <c r="H92" s="80"/>
      <c r="I92" s="80"/>
      <c r="J92" s="80"/>
      <c r="K92" s="80"/>
      <c r="L92" s="80"/>
      <c r="M92" s="113"/>
      <c r="N92" s="113"/>
      <c r="O92" s="113"/>
      <c r="P92" s="80"/>
      <c r="Q92" s="113"/>
      <c r="R92" s="113"/>
      <c r="S92" s="113"/>
      <c r="T92" s="113"/>
      <c r="U92" s="113"/>
    </row>
    <row r="93" spans="1:21" s="81" customFormat="1">
      <c r="A93" s="79"/>
      <c r="B93" s="80"/>
      <c r="F93" s="79"/>
      <c r="G93" s="80"/>
      <c r="H93" s="80"/>
      <c r="I93" s="80"/>
      <c r="J93" s="80"/>
      <c r="K93" s="80"/>
      <c r="L93" s="80"/>
      <c r="M93" s="113"/>
      <c r="N93" s="113"/>
      <c r="O93" s="113"/>
      <c r="P93" s="80"/>
      <c r="Q93" s="113"/>
      <c r="R93" s="113"/>
      <c r="S93" s="113"/>
      <c r="T93" s="113"/>
      <c r="U93" s="113"/>
    </row>
    <row r="94" spans="1:21" s="81" customFormat="1">
      <c r="A94" s="79"/>
      <c r="B94" s="80"/>
      <c r="F94" s="79"/>
      <c r="G94" s="80"/>
      <c r="H94" s="80"/>
      <c r="I94" s="80"/>
      <c r="J94" s="80"/>
      <c r="K94" s="80"/>
      <c r="L94" s="80"/>
      <c r="M94" s="113"/>
      <c r="N94" s="113"/>
      <c r="O94" s="113"/>
      <c r="P94" s="80"/>
      <c r="Q94" s="113"/>
      <c r="R94" s="113"/>
      <c r="S94" s="113"/>
      <c r="T94" s="113"/>
      <c r="U94" s="113"/>
    </row>
    <row r="95" spans="1:21" s="81" customFormat="1">
      <c r="A95" s="79"/>
      <c r="B95" s="80"/>
      <c r="F95" s="79"/>
      <c r="G95" s="80"/>
      <c r="H95" s="80"/>
      <c r="I95" s="80"/>
      <c r="J95" s="80"/>
      <c r="K95" s="80"/>
      <c r="L95" s="80"/>
      <c r="M95" s="113"/>
      <c r="N95" s="113"/>
      <c r="O95" s="113"/>
      <c r="P95" s="80"/>
      <c r="Q95" s="113"/>
      <c r="R95" s="113"/>
      <c r="S95" s="113"/>
      <c r="T95" s="113"/>
      <c r="U95" s="113"/>
    </row>
    <row r="96" spans="1:21" s="81" customFormat="1">
      <c r="A96" s="79"/>
      <c r="B96" s="80"/>
      <c r="F96" s="79"/>
      <c r="G96" s="80"/>
      <c r="H96" s="80"/>
      <c r="I96" s="80"/>
      <c r="J96" s="80"/>
      <c r="K96" s="80"/>
      <c r="L96" s="80"/>
      <c r="M96" s="113"/>
      <c r="N96" s="113"/>
      <c r="O96" s="113"/>
      <c r="P96" s="80"/>
      <c r="Q96" s="113"/>
      <c r="R96" s="113"/>
      <c r="S96" s="113"/>
      <c r="T96" s="113"/>
      <c r="U96" s="113"/>
    </row>
    <row r="97" spans="1:21" s="81" customFormat="1">
      <c r="A97" s="79"/>
      <c r="B97" s="80"/>
      <c r="F97" s="79"/>
      <c r="G97" s="80"/>
      <c r="H97" s="80"/>
      <c r="I97" s="80"/>
      <c r="J97" s="80"/>
      <c r="K97" s="80"/>
      <c r="L97" s="80"/>
      <c r="M97" s="113"/>
      <c r="N97" s="113"/>
      <c r="O97" s="113"/>
      <c r="P97" s="80"/>
      <c r="Q97" s="113"/>
      <c r="R97" s="113"/>
      <c r="S97" s="113"/>
      <c r="T97" s="113"/>
      <c r="U97" s="113"/>
    </row>
    <row r="98" spans="1:21" s="81" customFormat="1">
      <c r="A98" s="79"/>
      <c r="B98" s="80"/>
      <c r="F98" s="79"/>
      <c r="G98" s="80"/>
      <c r="H98" s="80"/>
      <c r="I98" s="80"/>
      <c r="J98" s="80"/>
      <c r="K98" s="80"/>
      <c r="L98" s="80"/>
      <c r="M98" s="113"/>
      <c r="N98" s="113"/>
      <c r="O98" s="113"/>
      <c r="P98" s="80"/>
      <c r="Q98" s="113"/>
      <c r="R98" s="113"/>
      <c r="S98" s="113"/>
      <c r="T98" s="113"/>
      <c r="U98" s="113"/>
    </row>
    <row r="99" spans="1:21" s="81" customFormat="1">
      <c r="A99" s="79"/>
      <c r="B99" s="80"/>
      <c r="F99" s="79"/>
      <c r="G99" s="80"/>
      <c r="H99" s="80"/>
      <c r="I99" s="80"/>
      <c r="J99" s="80"/>
      <c r="K99" s="80"/>
      <c r="L99" s="80"/>
      <c r="M99" s="113"/>
      <c r="N99" s="113"/>
      <c r="O99" s="113"/>
      <c r="P99" s="80"/>
      <c r="Q99" s="113"/>
      <c r="R99" s="113"/>
      <c r="S99" s="113"/>
      <c r="T99" s="113"/>
      <c r="U99" s="113"/>
    </row>
    <row r="100" spans="1:21" s="81" customFormat="1">
      <c r="A100" s="79"/>
      <c r="B100" s="80"/>
      <c r="F100" s="79"/>
      <c r="G100" s="80"/>
      <c r="H100" s="80"/>
      <c r="I100" s="80"/>
      <c r="J100" s="80"/>
      <c r="K100" s="80"/>
      <c r="L100" s="80"/>
      <c r="M100" s="113"/>
      <c r="N100" s="113"/>
      <c r="O100" s="113"/>
      <c r="P100" s="80"/>
      <c r="Q100" s="113"/>
      <c r="R100" s="113"/>
      <c r="S100" s="113"/>
      <c r="T100" s="113"/>
      <c r="U100" s="113"/>
    </row>
    <row r="101" spans="1:21" s="81" customFormat="1">
      <c r="A101" s="79"/>
      <c r="B101" s="80"/>
      <c r="F101" s="79"/>
      <c r="G101" s="80"/>
      <c r="H101" s="80"/>
      <c r="I101" s="80"/>
      <c r="J101" s="80"/>
      <c r="K101" s="80"/>
      <c r="L101" s="80"/>
      <c r="M101" s="113"/>
      <c r="N101" s="113"/>
      <c r="O101" s="113"/>
      <c r="P101" s="80"/>
      <c r="Q101" s="113"/>
      <c r="R101" s="113"/>
      <c r="S101" s="113"/>
      <c r="T101" s="113"/>
      <c r="U101" s="113"/>
    </row>
    <row r="102" spans="1:21" s="81" customFormat="1">
      <c r="A102" s="79"/>
      <c r="B102" s="80"/>
      <c r="F102" s="79"/>
      <c r="G102" s="80"/>
      <c r="H102" s="80"/>
      <c r="I102" s="80"/>
      <c r="J102" s="80"/>
      <c r="K102" s="80"/>
      <c r="L102" s="80"/>
      <c r="M102" s="113"/>
      <c r="N102" s="113"/>
      <c r="O102" s="113"/>
      <c r="P102" s="80"/>
      <c r="Q102" s="113"/>
      <c r="R102" s="113"/>
      <c r="S102" s="113"/>
      <c r="T102" s="113"/>
      <c r="U102" s="113"/>
    </row>
    <row r="103" spans="1:21" s="81" customFormat="1">
      <c r="A103" s="79"/>
      <c r="B103" s="80"/>
      <c r="F103" s="79"/>
      <c r="G103" s="80"/>
      <c r="H103" s="80"/>
      <c r="I103" s="80"/>
      <c r="J103" s="80"/>
      <c r="K103" s="80"/>
      <c r="L103" s="80"/>
      <c r="M103" s="113"/>
      <c r="N103" s="113"/>
      <c r="O103" s="113"/>
      <c r="P103" s="80"/>
      <c r="Q103" s="113"/>
      <c r="R103" s="113"/>
      <c r="S103" s="113"/>
      <c r="T103" s="113"/>
      <c r="U103" s="113"/>
    </row>
    <row r="104" spans="1:21" s="81" customFormat="1">
      <c r="A104" s="79"/>
      <c r="B104" s="80"/>
      <c r="F104" s="79"/>
      <c r="G104" s="80"/>
      <c r="H104" s="80"/>
      <c r="I104" s="80"/>
      <c r="J104" s="80"/>
      <c r="K104" s="80"/>
      <c r="L104" s="80"/>
      <c r="M104" s="113"/>
      <c r="N104" s="113"/>
      <c r="O104" s="113"/>
      <c r="P104" s="80"/>
      <c r="Q104" s="113"/>
      <c r="R104" s="113"/>
      <c r="S104" s="113"/>
      <c r="T104" s="113"/>
      <c r="U104" s="113"/>
    </row>
    <row r="105" spans="1:21" s="81" customFormat="1">
      <c r="A105" s="79"/>
      <c r="B105" s="80"/>
      <c r="F105" s="79"/>
      <c r="G105" s="80"/>
      <c r="H105" s="80"/>
      <c r="I105" s="80"/>
      <c r="J105" s="80"/>
      <c r="K105" s="80"/>
      <c r="L105" s="80"/>
      <c r="M105" s="113"/>
      <c r="N105" s="113"/>
      <c r="O105" s="113"/>
      <c r="P105" s="80"/>
      <c r="Q105" s="113"/>
      <c r="R105" s="113"/>
      <c r="S105" s="113"/>
      <c r="T105" s="113"/>
      <c r="U105" s="113"/>
    </row>
    <row r="106" spans="1:21" s="81" customFormat="1">
      <c r="A106" s="79"/>
      <c r="B106" s="80"/>
      <c r="F106" s="79"/>
      <c r="G106" s="80"/>
      <c r="H106" s="80"/>
      <c r="I106" s="80"/>
      <c r="J106" s="80"/>
      <c r="K106" s="80"/>
      <c r="L106" s="80"/>
      <c r="M106" s="113"/>
      <c r="N106" s="113"/>
      <c r="O106" s="113"/>
      <c r="P106" s="80"/>
      <c r="Q106" s="113"/>
      <c r="R106" s="113"/>
      <c r="S106" s="113"/>
      <c r="T106" s="113"/>
      <c r="U106" s="113"/>
    </row>
    <row r="107" spans="1:21" s="81" customFormat="1">
      <c r="A107" s="79"/>
      <c r="B107" s="80"/>
      <c r="F107" s="79"/>
      <c r="G107" s="80"/>
      <c r="H107" s="80"/>
      <c r="I107" s="80"/>
      <c r="J107" s="80"/>
      <c r="K107" s="80"/>
      <c r="L107" s="80"/>
      <c r="M107" s="113"/>
      <c r="N107" s="113"/>
      <c r="O107" s="113"/>
      <c r="P107" s="80"/>
      <c r="Q107" s="113"/>
      <c r="R107" s="113"/>
      <c r="S107" s="113"/>
      <c r="T107" s="113"/>
      <c r="U107" s="113"/>
    </row>
    <row r="108" spans="1:21" s="81" customFormat="1">
      <c r="A108" s="79"/>
      <c r="B108" s="80"/>
      <c r="F108" s="79"/>
      <c r="G108" s="80"/>
      <c r="H108" s="80"/>
      <c r="I108" s="80"/>
      <c r="J108" s="80"/>
      <c r="K108" s="80"/>
      <c r="L108" s="80"/>
      <c r="M108" s="113"/>
      <c r="N108" s="113"/>
      <c r="O108" s="113"/>
      <c r="P108" s="80"/>
      <c r="Q108" s="113"/>
      <c r="R108" s="113"/>
      <c r="S108" s="113"/>
      <c r="T108" s="113"/>
      <c r="U108" s="113"/>
    </row>
    <row r="109" spans="1:21" s="81" customFormat="1">
      <c r="A109" s="79"/>
      <c r="B109" s="80"/>
      <c r="F109" s="79"/>
      <c r="G109" s="80"/>
      <c r="H109" s="80"/>
      <c r="I109" s="80"/>
      <c r="J109" s="80"/>
      <c r="K109" s="80"/>
      <c r="L109" s="80"/>
      <c r="M109" s="113"/>
      <c r="N109" s="113"/>
      <c r="O109" s="113"/>
      <c r="P109" s="80"/>
      <c r="Q109" s="113"/>
      <c r="R109" s="113"/>
      <c r="S109" s="113"/>
      <c r="T109" s="113"/>
      <c r="U109" s="113"/>
    </row>
    <row r="110" spans="1:21" s="81" customFormat="1">
      <c r="A110" s="79"/>
      <c r="B110" s="80"/>
      <c r="F110" s="79"/>
      <c r="G110" s="80"/>
      <c r="H110" s="80"/>
      <c r="I110" s="80"/>
      <c r="J110" s="80"/>
      <c r="K110" s="80"/>
      <c r="L110" s="80"/>
      <c r="M110" s="113"/>
      <c r="N110" s="113"/>
      <c r="O110" s="113"/>
      <c r="P110" s="80"/>
      <c r="Q110" s="113"/>
      <c r="R110" s="113"/>
      <c r="S110" s="113"/>
      <c r="T110" s="113"/>
      <c r="U110" s="113"/>
    </row>
    <row r="111" spans="1:21" s="81" customFormat="1">
      <c r="A111" s="79"/>
      <c r="B111" s="80"/>
      <c r="F111" s="79"/>
      <c r="G111" s="80"/>
      <c r="H111" s="80"/>
      <c r="I111" s="80"/>
      <c r="J111" s="80"/>
      <c r="K111" s="80"/>
      <c r="L111" s="80"/>
      <c r="M111" s="113"/>
      <c r="N111" s="113"/>
      <c r="O111" s="113"/>
      <c r="P111" s="80"/>
      <c r="Q111" s="113"/>
      <c r="R111" s="113"/>
      <c r="S111" s="113"/>
      <c r="T111" s="113"/>
      <c r="U111" s="113"/>
    </row>
    <row r="112" spans="1:21" s="81" customFormat="1">
      <c r="A112" s="79"/>
      <c r="B112" s="80"/>
      <c r="F112" s="79"/>
      <c r="G112" s="80"/>
      <c r="H112" s="80"/>
      <c r="I112" s="80"/>
      <c r="J112" s="80"/>
      <c r="K112" s="80"/>
      <c r="L112" s="80"/>
      <c r="M112" s="113"/>
      <c r="N112" s="113"/>
      <c r="O112" s="113"/>
      <c r="P112" s="80"/>
      <c r="Q112" s="113"/>
      <c r="R112" s="113"/>
      <c r="S112" s="113"/>
      <c r="T112" s="113"/>
      <c r="U112" s="113"/>
    </row>
    <row r="113" spans="1:21" s="81" customFormat="1">
      <c r="A113" s="79"/>
      <c r="B113" s="80"/>
      <c r="F113" s="79"/>
      <c r="G113" s="80"/>
      <c r="H113" s="80"/>
      <c r="I113" s="80"/>
      <c r="J113" s="80"/>
      <c r="K113" s="80"/>
      <c r="L113" s="80"/>
      <c r="M113" s="113"/>
      <c r="N113" s="113"/>
      <c r="O113" s="113"/>
      <c r="P113" s="80"/>
      <c r="Q113" s="113"/>
      <c r="R113" s="113"/>
      <c r="S113" s="113"/>
      <c r="T113" s="113"/>
      <c r="U113" s="113"/>
    </row>
    <row r="114" spans="1:21" s="81" customFormat="1">
      <c r="A114" s="79"/>
      <c r="B114" s="80"/>
      <c r="F114" s="79"/>
      <c r="G114" s="80"/>
      <c r="H114" s="80"/>
      <c r="I114" s="80"/>
      <c r="J114" s="80"/>
      <c r="K114" s="80"/>
      <c r="L114" s="80"/>
      <c r="M114" s="113"/>
      <c r="N114" s="113"/>
      <c r="O114" s="113"/>
      <c r="P114" s="80"/>
      <c r="Q114" s="113"/>
      <c r="R114" s="113"/>
      <c r="S114" s="113"/>
      <c r="T114" s="113"/>
      <c r="U114" s="113"/>
    </row>
    <row r="115" spans="1:21" s="81" customFormat="1">
      <c r="A115" s="79"/>
      <c r="B115" s="80"/>
      <c r="F115" s="79"/>
      <c r="G115" s="80"/>
      <c r="H115" s="80"/>
      <c r="I115" s="80"/>
      <c r="J115" s="80"/>
      <c r="K115" s="80"/>
      <c r="L115" s="80"/>
      <c r="M115" s="113"/>
      <c r="N115" s="113"/>
      <c r="O115" s="113"/>
      <c r="P115" s="80"/>
      <c r="Q115" s="113"/>
      <c r="R115" s="113"/>
      <c r="S115" s="113"/>
      <c r="T115" s="113"/>
      <c r="U115" s="113"/>
    </row>
    <row r="116" spans="1:21" s="81" customFormat="1">
      <c r="A116" s="79"/>
      <c r="B116" s="80"/>
      <c r="F116" s="79"/>
      <c r="G116" s="80"/>
      <c r="H116" s="80"/>
      <c r="I116" s="80"/>
      <c r="J116" s="80"/>
      <c r="K116" s="80"/>
      <c r="L116" s="80"/>
      <c r="M116" s="113"/>
      <c r="N116" s="113"/>
      <c r="O116" s="113"/>
      <c r="P116" s="80"/>
      <c r="Q116" s="113"/>
      <c r="R116" s="113"/>
      <c r="S116" s="113"/>
      <c r="T116" s="113"/>
      <c r="U116" s="113"/>
    </row>
    <row r="117" spans="1:21" s="81" customFormat="1">
      <c r="A117" s="79"/>
      <c r="B117" s="80"/>
      <c r="F117" s="79"/>
      <c r="G117" s="80"/>
      <c r="H117" s="80"/>
      <c r="I117" s="80"/>
      <c r="J117" s="80"/>
      <c r="K117" s="80"/>
      <c r="L117" s="80"/>
      <c r="M117" s="113"/>
      <c r="N117" s="113"/>
      <c r="O117" s="113"/>
      <c r="P117" s="80"/>
      <c r="Q117" s="113"/>
      <c r="R117" s="113"/>
      <c r="S117" s="113"/>
      <c r="T117" s="113"/>
      <c r="U117" s="113"/>
    </row>
    <row r="118" spans="1:21" s="81" customFormat="1">
      <c r="A118" s="79"/>
      <c r="B118" s="80"/>
      <c r="F118" s="79"/>
      <c r="G118" s="80"/>
      <c r="H118" s="80"/>
      <c r="I118" s="80"/>
      <c r="J118" s="80"/>
      <c r="K118" s="80"/>
      <c r="L118" s="80"/>
      <c r="M118" s="113"/>
      <c r="N118" s="113"/>
      <c r="O118" s="113"/>
      <c r="P118" s="80"/>
      <c r="Q118" s="113"/>
      <c r="R118" s="113"/>
      <c r="S118" s="113"/>
      <c r="T118" s="113"/>
      <c r="U118" s="113"/>
    </row>
    <row r="119" spans="1:21" s="81" customFormat="1">
      <c r="A119" s="79"/>
      <c r="B119" s="80"/>
      <c r="F119" s="79"/>
      <c r="G119" s="80"/>
      <c r="H119" s="80"/>
      <c r="I119" s="80"/>
      <c r="J119" s="80"/>
      <c r="K119" s="80"/>
      <c r="L119" s="80"/>
      <c r="M119" s="113"/>
      <c r="N119" s="113"/>
      <c r="O119" s="113"/>
      <c r="P119" s="80"/>
      <c r="Q119" s="113"/>
      <c r="R119" s="113"/>
      <c r="S119" s="113"/>
      <c r="T119" s="113"/>
      <c r="U119" s="113"/>
    </row>
    <row r="120" spans="1:21" s="81" customFormat="1">
      <c r="A120" s="79"/>
      <c r="B120" s="80"/>
      <c r="F120" s="79"/>
      <c r="G120" s="80"/>
      <c r="H120" s="80"/>
      <c r="I120" s="80"/>
      <c r="J120" s="80"/>
      <c r="K120" s="80"/>
      <c r="L120" s="80"/>
      <c r="M120" s="113"/>
      <c r="N120" s="113"/>
      <c r="O120" s="113"/>
      <c r="P120" s="80"/>
      <c r="Q120" s="113"/>
      <c r="R120" s="113"/>
      <c r="S120" s="113"/>
      <c r="T120" s="113"/>
      <c r="U120" s="113"/>
    </row>
    <row r="121" spans="1:21" s="81" customFormat="1">
      <c r="A121" s="79"/>
      <c r="B121" s="80"/>
      <c r="F121" s="79"/>
      <c r="G121" s="80"/>
      <c r="H121" s="80"/>
      <c r="I121" s="80"/>
      <c r="J121" s="80"/>
      <c r="K121" s="80"/>
      <c r="L121" s="80"/>
      <c r="M121" s="113"/>
      <c r="N121" s="113"/>
      <c r="O121" s="113"/>
      <c r="P121" s="80"/>
      <c r="Q121" s="113"/>
      <c r="R121" s="113"/>
      <c r="S121" s="113"/>
      <c r="T121" s="113"/>
      <c r="U121" s="113"/>
    </row>
    <row r="122" spans="1:21" s="81" customFormat="1">
      <c r="A122" s="79"/>
      <c r="B122" s="80"/>
      <c r="F122" s="79"/>
      <c r="G122" s="80"/>
      <c r="H122" s="80"/>
      <c r="I122" s="80"/>
      <c r="J122" s="80"/>
      <c r="K122" s="80"/>
      <c r="L122" s="80"/>
      <c r="M122" s="113"/>
      <c r="N122" s="113"/>
      <c r="O122" s="113"/>
      <c r="P122" s="80"/>
      <c r="Q122" s="113"/>
      <c r="R122" s="113"/>
      <c r="S122" s="113"/>
      <c r="T122" s="113"/>
      <c r="U122" s="113"/>
    </row>
    <row r="123" spans="1:21" s="81" customFormat="1">
      <c r="A123" s="79"/>
      <c r="B123" s="80"/>
      <c r="F123" s="79"/>
      <c r="G123" s="80"/>
      <c r="H123" s="80"/>
      <c r="I123" s="80"/>
      <c r="J123" s="80"/>
      <c r="K123" s="80"/>
      <c r="L123" s="80"/>
      <c r="M123" s="113"/>
      <c r="N123" s="113"/>
      <c r="O123" s="113"/>
      <c r="P123" s="80"/>
      <c r="Q123" s="113"/>
      <c r="R123" s="113"/>
      <c r="S123" s="113"/>
      <c r="T123" s="113"/>
      <c r="U123" s="113"/>
    </row>
    <row r="124" spans="1:21" s="81" customFormat="1">
      <c r="A124" s="79"/>
      <c r="B124" s="80"/>
      <c r="F124" s="79"/>
      <c r="G124" s="80"/>
      <c r="H124" s="80"/>
      <c r="I124" s="80"/>
      <c r="J124" s="80"/>
      <c r="K124" s="80"/>
      <c r="L124" s="80"/>
      <c r="M124" s="113"/>
      <c r="N124" s="113"/>
      <c r="O124" s="113"/>
      <c r="P124" s="80"/>
      <c r="Q124" s="113"/>
      <c r="R124" s="113"/>
      <c r="S124" s="113"/>
      <c r="T124" s="113"/>
      <c r="U124" s="113"/>
    </row>
    <row r="125" spans="1:21" s="81" customFormat="1">
      <c r="A125" s="79"/>
      <c r="B125" s="80"/>
      <c r="F125" s="79"/>
      <c r="G125" s="80"/>
      <c r="H125" s="80"/>
      <c r="I125" s="80"/>
      <c r="J125" s="80"/>
      <c r="K125" s="80"/>
      <c r="L125" s="80"/>
      <c r="M125" s="113"/>
      <c r="N125" s="113"/>
      <c r="O125" s="113"/>
      <c r="P125" s="80"/>
      <c r="Q125" s="113"/>
      <c r="R125" s="113"/>
      <c r="S125" s="113"/>
      <c r="T125" s="113"/>
      <c r="U125" s="113"/>
    </row>
    <row r="126" spans="1:21" s="81" customFormat="1">
      <c r="A126" s="79"/>
      <c r="B126" s="80"/>
      <c r="F126" s="79"/>
      <c r="G126" s="80"/>
      <c r="H126" s="80"/>
      <c r="I126" s="80"/>
      <c r="J126" s="80"/>
      <c r="K126" s="80"/>
      <c r="L126" s="80"/>
      <c r="M126" s="113"/>
      <c r="N126" s="113"/>
      <c r="O126" s="113"/>
      <c r="P126" s="80"/>
      <c r="Q126" s="113"/>
      <c r="R126" s="113"/>
      <c r="S126" s="113"/>
      <c r="T126" s="113"/>
      <c r="U126" s="113"/>
    </row>
    <row r="127" spans="1:21" s="81" customFormat="1">
      <c r="A127" s="79"/>
      <c r="B127" s="80"/>
      <c r="F127" s="79"/>
      <c r="G127" s="80"/>
      <c r="H127" s="80"/>
      <c r="I127" s="80"/>
      <c r="J127" s="80"/>
      <c r="K127" s="80"/>
      <c r="L127" s="80"/>
      <c r="M127" s="113"/>
      <c r="N127" s="113"/>
      <c r="O127" s="113"/>
      <c r="P127" s="80"/>
      <c r="Q127" s="113"/>
      <c r="R127" s="113"/>
      <c r="S127" s="113"/>
      <c r="T127" s="113"/>
      <c r="U127" s="113"/>
    </row>
    <row r="128" spans="1:21" s="81" customFormat="1">
      <c r="A128" s="79"/>
      <c r="B128" s="80"/>
      <c r="F128" s="79"/>
      <c r="G128" s="80"/>
      <c r="H128" s="80"/>
      <c r="I128" s="80"/>
      <c r="J128" s="80"/>
      <c r="K128" s="80"/>
      <c r="L128" s="80"/>
      <c r="M128" s="113"/>
      <c r="N128" s="113"/>
      <c r="O128" s="113"/>
      <c r="P128" s="80"/>
      <c r="Q128" s="113"/>
      <c r="R128" s="113"/>
      <c r="S128" s="113"/>
      <c r="T128" s="113"/>
      <c r="U128" s="113"/>
    </row>
    <row r="129" spans="1:93" s="81" customFormat="1">
      <c r="A129" s="79"/>
      <c r="B129" s="80"/>
      <c r="F129" s="79"/>
      <c r="G129" s="80"/>
      <c r="H129" s="80"/>
      <c r="I129" s="80"/>
      <c r="J129" s="80"/>
      <c r="K129" s="80"/>
      <c r="L129" s="80"/>
      <c r="M129" s="113"/>
      <c r="N129" s="113"/>
      <c r="O129" s="113"/>
      <c r="P129" s="80"/>
      <c r="Q129" s="113"/>
      <c r="R129" s="113"/>
      <c r="S129" s="113"/>
      <c r="T129" s="113"/>
      <c r="U129" s="113"/>
    </row>
    <row r="130" spans="1:93" s="81" customFormat="1">
      <c r="A130" s="79"/>
      <c r="B130" s="80"/>
      <c r="F130" s="79"/>
      <c r="G130" s="80"/>
      <c r="H130" s="80"/>
      <c r="I130" s="80"/>
      <c r="J130" s="80"/>
      <c r="K130" s="80"/>
      <c r="L130" s="80"/>
      <c r="M130" s="113"/>
      <c r="N130" s="113"/>
      <c r="O130" s="113"/>
      <c r="P130" s="80"/>
      <c r="Q130" s="113"/>
      <c r="R130" s="113"/>
      <c r="S130" s="113"/>
      <c r="T130" s="113"/>
      <c r="U130" s="113"/>
    </row>
    <row r="131" spans="1:93" s="81" customFormat="1">
      <c r="A131" s="79"/>
      <c r="B131" s="80"/>
      <c r="F131" s="79"/>
      <c r="G131" s="80"/>
      <c r="H131" s="80"/>
      <c r="I131" s="80"/>
      <c r="J131" s="80"/>
      <c r="K131" s="80"/>
      <c r="L131" s="80"/>
      <c r="M131" s="113"/>
      <c r="N131" s="113"/>
      <c r="O131" s="113"/>
      <c r="P131" s="80"/>
      <c r="Q131" s="113"/>
      <c r="R131" s="113"/>
      <c r="S131" s="113"/>
      <c r="T131" s="113"/>
      <c r="U131" s="113"/>
    </row>
    <row r="132" spans="1:93" s="81" customFormat="1">
      <c r="A132" s="79"/>
      <c r="B132" s="80"/>
      <c r="F132" s="79"/>
      <c r="G132" s="80"/>
      <c r="H132" s="80"/>
      <c r="I132" s="80"/>
      <c r="J132" s="80"/>
      <c r="K132" s="80"/>
      <c r="L132" s="80"/>
      <c r="M132" s="113"/>
      <c r="N132" s="113"/>
      <c r="O132" s="113"/>
      <c r="P132" s="80"/>
      <c r="Q132" s="113"/>
      <c r="R132" s="113"/>
      <c r="S132" s="113"/>
      <c r="T132" s="113"/>
      <c r="U132" s="113"/>
    </row>
    <row r="133" spans="1:93" s="81" customFormat="1">
      <c r="A133" s="79"/>
      <c r="B133" s="80"/>
      <c r="F133" s="79"/>
      <c r="G133" s="80"/>
      <c r="H133" s="80"/>
      <c r="I133" s="80"/>
      <c r="J133" s="80"/>
      <c r="K133" s="80"/>
      <c r="L133" s="80"/>
      <c r="M133" s="113"/>
      <c r="N133" s="113"/>
      <c r="O133" s="113"/>
      <c r="P133" s="80"/>
      <c r="Q133" s="113"/>
      <c r="R133" s="113"/>
      <c r="S133" s="113"/>
      <c r="T133" s="113"/>
      <c r="U133" s="113"/>
    </row>
    <row r="134" spans="1:93" s="81" customFormat="1">
      <c r="A134" s="79"/>
      <c r="B134" s="80"/>
      <c r="F134" s="79"/>
      <c r="G134" s="80"/>
      <c r="H134" s="80"/>
      <c r="I134" s="80"/>
      <c r="J134" s="80"/>
      <c r="K134" s="80"/>
      <c r="L134" s="80"/>
      <c r="M134" s="113"/>
      <c r="N134" s="113"/>
      <c r="O134" s="113"/>
      <c r="P134" s="80"/>
      <c r="Q134" s="113"/>
      <c r="R134" s="113"/>
      <c r="S134" s="113"/>
      <c r="T134" s="113"/>
      <c r="U134" s="113"/>
    </row>
    <row r="135" spans="1:93" s="81" customFormat="1">
      <c r="A135" s="79"/>
      <c r="B135" s="80"/>
      <c r="F135" s="79"/>
      <c r="G135" s="80"/>
      <c r="H135" s="80"/>
      <c r="I135" s="80"/>
      <c r="J135" s="80"/>
      <c r="K135" s="80"/>
      <c r="L135" s="80"/>
      <c r="M135" s="113"/>
      <c r="N135" s="113"/>
      <c r="O135" s="113"/>
      <c r="P135" s="80"/>
      <c r="Q135" s="113"/>
      <c r="R135" s="113"/>
      <c r="S135" s="113"/>
      <c r="T135" s="113"/>
      <c r="U135" s="113"/>
    </row>
    <row r="136" spans="1:93" s="81" customFormat="1">
      <c r="A136" s="79"/>
      <c r="B136" s="80"/>
      <c r="F136" s="79"/>
      <c r="G136" s="80"/>
      <c r="H136" s="80"/>
      <c r="I136" s="80"/>
      <c r="J136" s="80"/>
      <c r="K136" s="80"/>
      <c r="L136" s="80"/>
      <c r="M136" s="113"/>
      <c r="N136" s="113"/>
      <c r="O136" s="113"/>
      <c r="P136" s="80"/>
      <c r="Q136" s="113"/>
      <c r="R136" s="113"/>
      <c r="S136" s="113"/>
      <c r="T136" s="113"/>
      <c r="U136" s="113"/>
    </row>
    <row r="137" spans="1:93" s="81" customFormat="1">
      <c r="A137" s="79"/>
      <c r="B137" s="80"/>
      <c r="F137" s="79"/>
      <c r="G137" s="80"/>
      <c r="H137" s="80"/>
      <c r="I137" s="80"/>
      <c r="J137" s="80"/>
      <c r="K137" s="80"/>
      <c r="L137" s="80"/>
      <c r="M137" s="113"/>
      <c r="N137" s="113"/>
      <c r="O137" s="113"/>
      <c r="P137" s="80"/>
      <c r="Q137" s="113"/>
      <c r="R137" s="113"/>
      <c r="S137" s="113"/>
      <c r="T137" s="113"/>
      <c r="U137" s="113"/>
    </row>
    <row r="138" spans="1:93" s="81" customFormat="1">
      <c r="A138" s="79"/>
      <c r="B138" s="80"/>
      <c r="F138" s="79"/>
      <c r="G138" s="80"/>
      <c r="H138" s="80"/>
      <c r="I138" s="80"/>
      <c r="J138" s="80"/>
      <c r="K138" s="80"/>
      <c r="L138" s="80"/>
      <c r="M138" s="113"/>
      <c r="N138" s="113"/>
      <c r="O138" s="113"/>
      <c r="P138" s="80"/>
      <c r="Q138" s="113"/>
      <c r="R138" s="113"/>
      <c r="S138" s="113"/>
      <c r="T138" s="113"/>
      <c r="U138" s="113"/>
    </row>
    <row r="139" spans="1:93" s="81" customFormat="1">
      <c r="A139" s="79"/>
      <c r="B139" s="80"/>
      <c r="F139" s="79"/>
      <c r="G139" s="80"/>
      <c r="H139" s="80"/>
      <c r="I139" s="80"/>
      <c r="J139" s="80"/>
      <c r="K139" s="80"/>
      <c r="L139" s="80"/>
      <c r="M139" s="113"/>
      <c r="N139" s="113"/>
      <c r="O139" s="113"/>
      <c r="P139" s="80"/>
      <c r="Q139" s="113"/>
      <c r="R139" s="113"/>
      <c r="S139" s="113"/>
      <c r="T139" s="113"/>
      <c r="U139" s="113"/>
    </row>
    <row r="140" spans="1:93" s="81" customFormat="1">
      <c r="A140" s="79"/>
      <c r="B140" s="80"/>
      <c r="F140" s="79"/>
      <c r="G140" s="80"/>
      <c r="H140" s="80"/>
      <c r="I140" s="80"/>
      <c r="J140" s="80"/>
      <c r="K140" s="80"/>
      <c r="L140" s="80"/>
      <c r="M140" s="113"/>
      <c r="N140" s="113"/>
      <c r="O140" s="113"/>
      <c r="P140" s="80"/>
      <c r="Q140" s="113"/>
      <c r="R140" s="113"/>
      <c r="S140" s="113"/>
      <c r="T140" s="113"/>
      <c r="U140" s="113"/>
    </row>
    <row r="141" spans="1:93" s="84" customFormat="1">
      <c r="A141" s="82"/>
      <c r="B141" s="83"/>
      <c r="F141" s="85"/>
      <c r="G141" s="83"/>
      <c r="H141" s="83"/>
      <c r="I141" s="83"/>
      <c r="J141" s="83"/>
      <c r="K141" s="83"/>
      <c r="L141" s="83"/>
      <c r="M141" s="114"/>
      <c r="N141" s="114"/>
      <c r="O141" s="114"/>
      <c r="P141" s="83"/>
      <c r="Q141" s="114"/>
      <c r="R141" s="114"/>
      <c r="S141" s="114"/>
      <c r="T141" s="114"/>
      <c r="U141" s="114"/>
      <c r="W141" s="86"/>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c r="CC141" s="81"/>
      <c r="CD141" s="81"/>
      <c r="CE141" s="81"/>
      <c r="CF141" s="81"/>
      <c r="CG141" s="81"/>
      <c r="CH141" s="81"/>
      <c r="CI141" s="81"/>
      <c r="CJ141" s="81"/>
      <c r="CK141" s="81"/>
      <c r="CL141" s="81"/>
      <c r="CM141" s="81"/>
      <c r="CN141" s="81"/>
      <c r="CO141" s="81"/>
    </row>
    <row r="142" spans="1:93" s="84" customFormat="1">
      <c r="A142" s="82"/>
      <c r="B142" s="83"/>
      <c r="F142" s="85"/>
      <c r="G142" s="83"/>
      <c r="H142" s="83"/>
      <c r="I142" s="83"/>
      <c r="J142" s="83"/>
      <c r="K142" s="83"/>
      <c r="L142" s="83"/>
      <c r="M142" s="114"/>
      <c r="N142" s="114"/>
      <c r="O142" s="114"/>
      <c r="P142" s="83"/>
      <c r="Q142" s="114"/>
      <c r="R142" s="114"/>
      <c r="S142" s="114"/>
      <c r="T142" s="114"/>
      <c r="U142" s="114"/>
      <c r="W142" s="86"/>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c r="CC142" s="81"/>
      <c r="CD142" s="81"/>
      <c r="CE142" s="81"/>
      <c r="CF142" s="81"/>
      <c r="CG142" s="81"/>
      <c r="CH142" s="81"/>
      <c r="CI142" s="81"/>
      <c r="CJ142" s="81"/>
      <c r="CK142" s="81"/>
      <c r="CL142" s="81"/>
      <c r="CM142" s="81"/>
      <c r="CN142" s="81"/>
      <c r="CO142" s="81"/>
    </row>
    <row r="143" spans="1:93" s="84" customFormat="1">
      <c r="A143" s="82"/>
      <c r="B143" s="83"/>
      <c r="F143" s="85"/>
      <c r="G143" s="83"/>
      <c r="H143" s="83"/>
      <c r="I143" s="83"/>
      <c r="J143" s="83"/>
      <c r="K143" s="83"/>
      <c r="L143" s="83"/>
      <c r="M143" s="114"/>
      <c r="N143" s="114"/>
      <c r="O143" s="114"/>
      <c r="P143" s="83"/>
      <c r="Q143" s="114"/>
      <c r="R143" s="114"/>
      <c r="S143" s="114"/>
      <c r="T143" s="114"/>
      <c r="U143" s="114"/>
      <c r="W143" s="86"/>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c r="CC143" s="81"/>
      <c r="CD143" s="81"/>
      <c r="CE143" s="81"/>
      <c r="CF143" s="81"/>
      <c r="CG143" s="81"/>
      <c r="CH143" s="81"/>
      <c r="CI143" s="81"/>
      <c r="CJ143" s="81"/>
      <c r="CK143" s="81"/>
      <c r="CL143" s="81"/>
      <c r="CM143" s="81"/>
      <c r="CN143" s="81"/>
      <c r="CO143" s="81"/>
    </row>
    <row r="144" spans="1:93" s="84" customFormat="1">
      <c r="A144" s="82"/>
      <c r="B144" s="83"/>
      <c r="F144" s="85"/>
      <c r="G144" s="83"/>
      <c r="H144" s="83"/>
      <c r="I144" s="83"/>
      <c r="J144" s="83"/>
      <c r="K144" s="83"/>
      <c r="L144" s="83"/>
      <c r="M144" s="114"/>
      <c r="N144" s="114"/>
      <c r="O144" s="114"/>
      <c r="P144" s="83"/>
      <c r="Q144" s="114"/>
      <c r="R144" s="114"/>
      <c r="S144" s="114"/>
      <c r="T144" s="114"/>
      <c r="U144" s="114"/>
      <c r="W144" s="86"/>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c r="CC144" s="81"/>
      <c r="CD144" s="81"/>
      <c r="CE144" s="81"/>
      <c r="CF144" s="81"/>
      <c r="CG144" s="81"/>
      <c r="CH144" s="81"/>
      <c r="CI144" s="81"/>
      <c r="CJ144" s="81"/>
      <c r="CK144" s="81"/>
      <c r="CL144" s="81"/>
      <c r="CM144" s="81"/>
      <c r="CN144" s="81"/>
      <c r="CO144" s="81"/>
    </row>
    <row r="145" spans="1:93" s="84" customFormat="1">
      <c r="A145" s="82"/>
      <c r="B145" s="83"/>
      <c r="F145" s="85"/>
      <c r="G145" s="83"/>
      <c r="H145" s="83"/>
      <c r="I145" s="83"/>
      <c r="J145" s="83"/>
      <c r="K145" s="83"/>
      <c r="L145" s="83"/>
      <c r="M145" s="114"/>
      <c r="N145" s="114"/>
      <c r="O145" s="114"/>
      <c r="P145" s="83"/>
      <c r="Q145" s="114"/>
      <c r="R145" s="114"/>
      <c r="S145" s="114"/>
      <c r="T145" s="114"/>
      <c r="U145" s="114"/>
      <c r="W145" s="86"/>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c r="CC145" s="81"/>
      <c r="CD145" s="81"/>
      <c r="CE145" s="81"/>
      <c r="CF145" s="81"/>
      <c r="CG145" s="81"/>
      <c r="CH145" s="81"/>
      <c r="CI145" s="81"/>
      <c r="CJ145" s="81"/>
      <c r="CK145" s="81"/>
      <c r="CL145" s="81"/>
      <c r="CM145" s="81"/>
      <c r="CN145" s="81"/>
      <c r="CO145" s="81"/>
    </row>
    <row r="146" spans="1:93" s="84" customFormat="1">
      <c r="A146" s="82"/>
      <c r="B146" s="83"/>
      <c r="F146" s="85"/>
      <c r="G146" s="83"/>
      <c r="H146" s="83"/>
      <c r="I146" s="83"/>
      <c r="J146" s="83"/>
      <c r="K146" s="83"/>
      <c r="L146" s="83"/>
      <c r="M146" s="114"/>
      <c r="N146" s="114"/>
      <c r="O146" s="114"/>
      <c r="P146" s="83"/>
      <c r="Q146" s="114"/>
      <c r="R146" s="114"/>
      <c r="S146" s="114"/>
      <c r="T146" s="114"/>
      <c r="U146" s="114"/>
      <c r="W146" s="86"/>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c r="CC146" s="81"/>
      <c r="CD146" s="81"/>
      <c r="CE146" s="81"/>
      <c r="CF146" s="81"/>
      <c r="CG146" s="81"/>
      <c r="CH146" s="81"/>
      <c r="CI146" s="81"/>
      <c r="CJ146" s="81"/>
      <c r="CK146" s="81"/>
      <c r="CL146" s="81"/>
      <c r="CM146" s="81"/>
      <c r="CN146" s="81"/>
      <c r="CO146" s="81"/>
    </row>
    <row r="147" spans="1:93" s="84" customFormat="1">
      <c r="A147" s="82"/>
      <c r="B147" s="83"/>
      <c r="F147" s="85"/>
      <c r="G147" s="83"/>
      <c r="H147" s="83"/>
      <c r="I147" s="83"/>
      <c r="J147" s="83"/>
      <c r="K147" s="83"/>
      <c r="L147" s="83"/>
      <c r="M147" s="114"/>
      <c r="N147" s="114"/>
      <c r="O147" s="114"/>
      <c r="P147" s="83"/>
      <c r="Q147" s="114"/>
      <c r="R147" s="114"/>
      <c r="S147" s="114"/>
      <c r="T147" s="114"/>
      <c r="U147" s="114"/>
      <c r="W147" s="86"/>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c r="CC147" s="81"/>
      <c r="CD147" s="81"/>
      <c r="CE147" s="81"/>
      <c r="CF147" s="81"/>
      <c r="CG147" s="81"/>
      <c r="CH147" s="81"/>
      <c r="CI147" s="81"/>
      <c r="CJ147" s="81"/>
      <c r="CK147" s="81"/>
      <c r="CL147" s="81"/>
      <c r="CM147" s="81"/>
      <c r="CN147" s="81"/>
      <c r="CO147" s="81"/>
    </row>
    <row r="148" spans="1:93" s="84" customFormat="1">
      <c r="A148" s="82"/>
      <c r="B148" s="83"/>
      <c r="F148" s="85"/>
      <c r="G148" s="83"/>
      <c r="H148" s="83"/>
      <c r="I148" s="83"/>
      <c r="J148" s="83"/>
      <c r="K148" s="83"/>
      <c r="L148" s="83"/>
      <c r="M148" s="114"/>
      <c r="N148" s="114"/>
      <c r="O148" s="114"/>
      <c r="P148" s="83"/>
      <c r="Q148" s="114"/>
      <c r="R148" s="114"/>
      <c r="S148" s="114"/>
      <c r="T148" s="114"/>
      <c r="U148" s="114"/>
      <c r="W148" s="86"/>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c r="CC148" s="81"/>
      <c r="CD148" s="81"/>
      <c r="CE148" s="81"/>
      <c r="CF148" s="81"/>
      <c r="CG148" s="81"/>
      <c r="CH148" s="81"/>
      <c r="CI148" s="81"/>
      <c r="CJ148" s="81"/>
      <c r="CK148" s="81"/>
      <c r="CL148" s="81"/>
      <c r="CM148" s="81"/>
      <c r="CN148" s="81"/>
      <c r="CO148" s="81"/>
    </row>
    <row r="149" spans="1:93" s="84" customFormat="1">
      <c r="A149" s="82"/>
      <c r="B149" s="83"/>
      <c r="F149" s="85"/>
      <c r="G149" s="83"/>
      <c r="H149" s="83"/>
      <c r="I149" s="83"/>
      <c r="J149" s="83"/>
      <c r="K149" s="83"/>
      <c r="L149" s="83"/>
      <c r="M149" s="114"/>
      <c r="N149" s="114"/>
      <c r="O149" s="114"/>
      <c r="P149" s="83"/>
      <c r="Q149" s="114"/>
      <c r="R149" s="114"/>
      <c r="S149" s="114"/>
      <c r="T149" s="114"/>
      <c r="U149" s="114"/>
      <c r="W149" s="86"/>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c r="CC149" s="81"/>
      <c r="CD149" s="81"/>
      <c r="CE149" s="81"/>
      <c r="CF149" s="81"/>
      <c r="CG149" s="81"/>
      <c r="CH149" s="81"/>
      <c r="CI149" s="81"/>
      <c r="CJ149" s="81"/>
      <c r="CK149" s="81"/>
      <c r="CL149" s="81"/>
      <c r="CM149" s="81"/>
      <c r="CN149" s="81"/>
      <c r="CO149" s="81"/>
    </row>
    <row r="150" spans="1:93" s="84" customFormat="1">
      <c r="A150" s="82"/>
      <c r="B150" s="83"/>
      <c r="F150" s="85"/>
      <c r="G150" s="83"/>
      <c r="H150" s="83"/>
      <c r="I150" s="83"/>
      <c r="J150" s="83"/>
      <c r="K150" s="83"/>
      <c r="L150" s="83"/>
      <c r="M150" s="114"/>
      <c r="N150" s="114"/>
      <c r="O150" s="114"/>
      <c r="P150" s="83"/>
      <c r="Q150" s="114"/>
      <c r="R150" s="114"/>
      <c r="S150" s="114"/>
      <c r="T150" s="114"/>
      <c r="U150" s="114"/>
      <c r="W150" s="86"/>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c r="CD150" s="81"/>
      <c r="CE150" s="81"/>
      <c r="CF150" s="81"/>
      <c r="CG150" s="81"/>
      <c r="CH150" s="81"/>
      <c r="CI150" s="81"/>
      <c r="CJ150" s="81"/>
      <c r="CK150" s="81"/>
      <c r="CL150" s="81"/>
      <c r="CM150" s="81"/>
      <c r="CN150" s="81"/>
      <c r="CO150" s="81"/>
    </row>
    <row r="151" spans="1:93" s="84" customFormat="1">
      <c r="A151" s="82"/>
      <c r="B151" s="83"/>
      <c r="F151" s="85"/>
      <c r="G151" s="83"/>
      <c r="H151" s="83"/>
      <c r="I151" s="83"/>
      <c r="J151" s="83"/>
      <c r="K151" s="83"/>
      <c r="L151" s="83"/>
      <c r="M151" s="114"/>
      <c r="N151" s="114"/>
      <c r="O151" s="114"/>
      <c r="P151" s="83"/>
      <c r="Q151" s="114"/>
      <c r="R151" s="114"/>
      <c r="S151" s="114"/>
      <c r="T151" s="114"/>
      <c r="U151" s="114"/>
      <c r="W151" s="86"/>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c r="CB151" s="81"/>
      <c r="CC151" s="81"/>
      <c r="CD151" s="81"/>
      <c r="CE151" s="81"/>
      <c r="CF151" s="81"/>
      <c r="CG151" s="81"/>
      <c r="CH151" s="81"/>
      <c r="CI151" s="81"/>
      <c r="CJ151" s="81"/>
      <c r="CK151" s="81"/>
      <c r="CL151" s="81"/>
      <c r="CM151" s="81"/>
      <c r="CN151" s="81"/>
      <c r="CO151" s="81"/>
    </row>
    <row r="152" spans="1:93" s="84" customFormat="1">
      <c r="A152" s="82"/>
      <c r="B152" s="83"/>
      <c r="F152" s="85"/>
      <c r="G152" s="83"/>
      <c r="H152" s="83"/>
      <c r="I152" s="83"/>
      <c r="J152" s="83"/>
      <c r="K152" s="83"/>
      <c r="L152" s="83"/>
      <c r="M152" s="114"/>
      <c r="N152" s="114"/>
      <c r="O152" s="114"/>
      <c r="P152" s="83"/>
      <c r="Q152" s="114"/>
      <c r="R152" s="114"/>
      <c r="S152" s="114"/>
      <c r="T152" s="114"/>
      <c r="U152" s="114"/>
      <c r="W152" s="86"/>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c r="CB152" s="81"/>
      <c r="CC152" s="81"/>
      <c r="CD152" s="81"/>
      <c r="CE152" s="81"/>
      <c r="CF152" s="81"/>
      <c r="CG152" s="81"/>
      <c r="CH152" s="81"/>
      <c r="CI152" s="81"/>
      <c r="CJ152" s="81"/>
      <c r="CK152" s="81"/>
      <c r="CL152" s="81"/>
      <c r="CM152" s="81"/>
      <c r="CN152" s="81"/>
      <c r="CO152" s="81"/>
    </row>
    <row r="153" spans="1:93" s="84" customFormat="1">
      <c r="A153" s="82"/>
      <c r="B153" s="83"/>
      <c r="F153" s="85"/>
      <c r="G153" s="83"/>
      <c r="H153" s="83"/>
      <c r="I153" s="83"/>
      <c r="J153" s="83"/>
      <c r="K153" s="83"/>
      <c r="L153" s="83"/>
      <c r="M153" s="114"/>
      <c r="N153" s="114"/>
      <c r="O153" s="114"/>
      <c r="P153" s="83"/>
      <c r="Q153" s="114"/>
      <c r="R153" s="114"/>
      <c r="S153" s="114"/>
      <c r="T153" s="114"/>
      <c r="U153" s="114"/>
      <c r="W153" s="86"/>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c r="CB153" s="81"/>
      <c r="CC153" s="81"/>
      <c r="CD153" s="81"/>
      <c r="CE153" s="81"/>
      <c r="CF153" s="81"/>
      <c r="CG153" s="81"/>
      <c r="CH153" s="81"/>
      <c r="CI153" s="81"/>
      <c r="CJ153" s="81"/>
      <c r="CK153" s="81"/>
      <c r="CL153" s="81"/>
      <c r="CM153" s="81"/>
      <c r="CN153" s="81"/>
      <c r="CO153" s="81"/>
    </row>
    <row r="154" spans="1:93" s="84" customFormat="1">
      <c r="A154" s="82"/>
      <c r="B154" s="83"/>
      <c r="F154" s="85"/>
      <c r="G154" s="83"/>
      <c r="H154" s="83"/>
      <c r="I154" s="83"/>
      <c r="J154" s="83"/>
      <c r="K154" s="83"/>
      <c r="L154" s="83"/>
      <c r="M154" s="114"/>
      <c r="N154" s="114"/>
      <c r="O154" s="114"/>
      <c r="P154" s="83"/>
      <c r="Q154" s="114"/>
      <c r="R154" s="114"/>
      <c r="S154" s="114"/>
      <c r="T154" s="114"/>
      <c r="U154" s="114"/>
      <c r="W154" s="86"/>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c r="CE154" s="81"/>
      <c r="CF154" s="81"/>
      <c r="CG154" s="81"/>
      <c r="CH154" s="81"/>
      <c r="CI154" s="81"/>
      <c r="CJ154" s="81"/>
      <c r="CK154" s="81"/>
      <c r="CL154" s="81"/>
      <c r="CM154" s="81"/>
      <c r="CN154" s="81"/>
      <c r="CO154" s="81"/>
    </row>
    <row r="155" spans="1:93" s="84" customFormat="1">
      <c r="A155" s="82"/>
      <c r="B155" s="83"/>
      <c r="F155" s="85"/>
      <c r="G155" s="83"/>
      <c r="H155" s="83"/>
      <c r="I155" s="83"/>
      <c r="J155" s="83"/>
      <c r="K155" s="83"/>
      <c r="L155" s="83"/>
      <c r="M155" s="114"/>
      <c r="N155" s="114"/>
      <c r="O155" s="114"/>
      <c r="P155" s="83"/>
      <c r="Q155" s="114"/>
      <c r="R155" s="114"/>
      <c r="S155" s="114"/>
      <c r="T155" s="114"/>
      <c r="U155" s="114"/>
      <c r="W155" s="86"/>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c r="CC155" s="81"/>
      <c r="CD155" s="81"/>
      <c r="CE155" s="81"/>
      <c r="CF155" s="81"/>
      <c r="CG155" s="81"/>
      <c r="CH155" s="81"/>
      <c r="CI155" s="81"/>
      <c r="CJ155" s="81"/>
      <c r="CK155" s="81"/>
      <c r="CL155" s="81"/>
      <c r="CM155" s="81"/>
      <c r="CN155" s="81"/>
      <c r="CO155" s="81"/>
    </row>
    <row r="156" spans="1:93" s="84" customFormat="1">
      <c r="A156" s="82"/>
      <c r="B156" s="83"/>
      <c r="F156" s="85"/>
      <c r="G156" s="83"/>
      <c r="H156" s="83"/>
      <c r="I156" s="83"/>
      <c r="J156" s="83"/>
      <c r="K156" s="83"/>
      <c r="L156" s="83"/>
      <c r="M156" s="114"/>
      <c r="N156" s="114"/>
      <c r="O156" s="114"/>
      <c r="P156" s="83"/>
      <c r="Q156" s="114"/>
      <c r="R156" s="114"/>
      <c r="S156" s="114"/>
      <c r="T156" s="114"/>
      <c r="U156" s="114"/>
      <c r="W156" s="86"/>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c r="CD156" s="81"/>
      <c r="CE156" s="81"/>
      <c r="CF156" s="81"/>
      <c r="CG156" s="81"/>
      <c r="CH156" s="81"/>
      <c r="CI156" s="81"/>
      <c r="CJ156" s="81"/>
      <c r="CK156" s="81"/>
      <c r="CL156" s="81"/>
      <c r="CM156" s="81"/>
      <c r="CN156" s="81"/>
      <c r="CO156" s="81"/>
    </row>
    <row r="157" spans="1:93" s="84" customFormat="1">
      <c r="A157" s="82"/>
      <c r="B157" s="83"/>
      <c r="F157" s="85"/>
      <c r="G157" s="83"/>
      <c r="H157" s="83"/>
      <c r="I157" s="83"/>
      <c r="J157" s="83"/>
      <c r="K157" s="83"/>
      <c r="L157" s="83"/>
      <c r="M157" s="114"/>
      <c r="N157" s="114"/>
      <c r="O157" s="114"/>
      <c r="P157" s="83"/>
      <c r="Q157" s="114"/>
      <c r="R157" s="114"/>
      <c r="S157" s="114"/>
      <c r="T157" s="114"/>
      <c r="U157" s="114"/>
      <c r="W157" s="86"/>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c r="CD157" s="81"/>
      <c r="CE157" s="81"/>
      <c r="CF157" s="81"/>
      <c r="CG157" s="81"/>
      <c r="CH157" s="81"/>
      <c r="CI157" s="81"/>
      <c r="CJ157" s="81"/>
      <c r="CK157" s="81"/>
      <c r="CL157" s="81"/>
      <c r="CM157" s="81"/>
      <c r="CN157" s="81"/>
      <c r="CO157" s="81"/>
    </row>
    <row r="158" spans="1:93" s="84" customFormat="1">
      <c r="A158" s="82"/>
      <c r="B158" s="83"/>
      <c r="F158" s="85"/>
      <c r="G158" s="83"/>
      <c r="H158" s="83"/>
      <c r="I158" s="83"/>
      <c r="J158" s="83"/>
      <c r="K158" s="83"/>
      <c r="L158" s="83"/>
      <c r="M158" s="114"/>
      <c r="N158" s="114"/>
      <c r="O158" s="114"/>
      <c r="P158" s="83"/>
      <c r="Q158" s="114"/>
      <c r="R158" s="114"/>
      <c r="S158" s="114"/>
      <c r="T158" s="114"/>
      <c r="U158" s="114"/>
      <c r="W158" s="86"/>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c r="CF158" s="81"/>
      <c r="CG158" s="81"/>
      <c r="CH158" s="81"/>
      <c r="CI158" s="81"/>
      <c r="CJ158" s="81"/>
      <c r="CK158" s="81"/>
      <c r="CL158" s="81"/>
      <c r="CM158" s="81"/>
      <c r="CN158" s="81"/>
      <c r="CO158" s="81"/>
    </row>
    <row r="159" spans="1:93" s="84" customFormat="1">
      <c r="A159" s="82"/>
      <c r="B159" s="83"/>
      <c r="F159" s="85"/>
      <c r="G159" s="83"/>
      <c r="H159" s="83"/>
      <c r="I159" s="83"/>
      <c r="J159" s="83"/>
      <c r="K159" s="83"/>
      <c r="L159" s="83"/>
      <c r="M159" s="114"/>
      <c r="N159" s="114"/>
      <c r="O159" s="114"/>
      <c r="P159" s="83"/>
      <c r="Q159" s="114"/>
      <c r="R159" s="114"/>
      <c r="S159" s="114"/>
      <c r="T159" s="114"/>
      <c r="U159" s="114"/>
      <c r="W159" s="86"/>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c r="CD159" s="81"/>
      <c r="CE159" s="81"/>
      <c r="CF159" s="81"/>
      <c r="CG159" s="81"/>
      <c r="CH159" s="81"/>
      <c r="CI159" s="81"/>
      <c r="CJ159" s="81"/>
      <c r="CK159" s="81"/>
      <c r="CL159" s="81"/>
      <c r="CM159" s="81"/>
      <c r="CN159" s="81"/>
      <c r="CO159" s="81"/>
    </row>
    <row r="160" spans="1:93" s="84" customFormat="1">
      <c r="A160" s="82"/>
      <c r="B160" s="83"/>
      <c r="F160" s="85"/>
      <c r="G160" s="83"/>
      <c r="H160" s="83"/>
      <c r="I160" s="83"/>
      <c r="J160" s="83"/>
      <c r="K160" s="83"/>
      <c r="L160" s="83"/>
      <c r="M160" s="114"/>
      <c r="N160" s="114"/>
      <c r="O160" s="114"/>
      <c r="P160" s="83"/>
      <c r="Q160" s="114"/>
      <c r="R160" s="114"/>
      <c r="S160" s="114"/>
      <c r="T160" s="114"/>
      <c r="U160" s="114"/>
      <c r="W160" s="86"/>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c r="CC160" s="81"/>
      <c r="CD160" s="81"/>
      <c r="CE160" s="81"/>
      <c r="CF160" s="81"/>
      <c r="CG160" s="81"/>
      <c r="CH160" s="81"/>
      <c r="CI160" s="81"/>
      <c r="CJ160" s="81"/>
      <c r="CK160" s="81"/>
      <c r="CL160" s="81"/>
      <c r="CM160" s="81"/>
      <c r="CN160" s="81"/>
      <c r="CO160" s="81"/>
    </row>
    <row r="161" spans="1:93" s="84" customFormat="1">
      <c r="A161" s="82"/>
      <c r="B161" s="83"/>
      <c r="F161" s="85"/>
      <c r="G161" s="83"/>
      <c r="H161" s="83"/>
      <c r="I161" s="83"/>
      <c r="J161" s="83"/>
      <c r="K161" s="83"/>
      <c r="L161" s="83"/>
      <c r="M161" s="114"/>
      <c r="N161" s="114"/>
      <c r="O161" s="114"/>
      <c r="P161" s="83"/>
      <c r="Q161" s="114"/>
      <c r="R161" s="114"/>
      <c r="S161" s="114"/>
      <c r="T161" s="114"/>
      <c r="U161" s="114"/>
      <c r="W161" s="86"/>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c r="CC161" s="81"/>
      <c r="CD161" s="81"/>
      <c r="CE161" s="81"/>
      <c r="CF161" s="81"/>
      <c r="CG161" s="81"/>
      <c r="CH161" s="81"/>
      <c r="CI161" s="81"/>
      <c r="CJ161" s="81"/>
      <c r="CK161" s="81"/>
      <c r="CL161" s="81"/>
      <c r="CM161" s="81"/>
      <c r="CN161" s="81"/>
      <c r="CO161" s="81"/>
    </row>
    <row r="162" spans="1:93" s="84" customFormat="1">
      <c r="A162" s="82"/>
      <c r="B162" s="83"/>
      <c r="F162" s="85"/>
      <c r="G162" s="83"/>
      <c r="H162" s="83"/>
      <c r="I162" s="83"/>
      <c r="J162" s="83"/>
      <c r="K162" s="83"/>
      <c r="L162" s="83"/>
      <c r="M162" s="114"/>
      <c r="N162" s="114"/>
      <c r="O162" s="114"/>
      <c r="P162" s="83"/>
      <c r="Q162" s="114"/>
      <c r="R162" s="114"/>
      <c r="S162" s="114"/>
      <c r="T162" s="114"/>
      <c r="U162" s="114"/>
      <c r="W162" s="86"/>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c r="CE162" s="81"/>
      <c r="CF162" s="81"/>
      <c r="CG162" s="81"/>
      <c r="CH162" s="81"/>
      <c r="CI162" s="81"/>
      <c r="CJ162" s="81"/>
      <c r="CK162" s="81"/>
      <c r="CL162" s="81"/>
      <c r="CM162" s="81"/>
      <c r="CN162" s="81"/>
      <c r="CO162" s="81"/>
    </row>
    <row r="163" spans="1:93" s="84" customFormat="1">
      <c r="A163" s="82"/>
      <c r="B163" s="83"/>
      <c r="F163" s="85"/>
      <c r="G163" s="83"/>
      <c r="H163" s="83"/>
      <c r="I163" s="83"/>
      <c r="J163" s="83"/>
      <c r="K163" s="83"/>
      <c r="L163" s="83"/>
      <c r="M163" s="114"/>
      <c r="N163" s="114"/>
      <c r="O163" s="114"/>
      <c r="P163" s="83"/>
      <c r="Q163" s="114"/>
      <c r="R163" s="114"/>
      <c r="S163" s="114"/>
      <c r="T163" s="114"/>
      <c r="U163" s="114"/>
      <c r="W163" s="86"/>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c r="CD163" s="81"/>
      <c r="CE163" s="81"/>
      <c r="CF163" s="81"/>
      <c r="CG163" s="81"/>
      <c r="CH163" s="81"/>
      <c r="CI163" s="81"/>
      <c r="CJ163" s="81"/>
      <c r="CK163" s="81"/>
      <c r="CL163" s="81"/>
      <c r="CM163" s="81"/>
      <c r="CN163" s="81"/>
      <c r="CO163" s="81"/>
    </row>
    <row r="164" spans="1:93" s="84" customFormat="1">
      <c r="A164" s="82"/>
      <c r="B164" s="83"/>
      <c r="F164" s="85"/>
      <c r="G164" s="83"/>
      <c r="H164" s="83"/>
      <c r="I164" s="83"/>
      <c r="J164" s="83"/>
      <c r="K164" s="83"/>
      <c r="L164" s="83"/>
      <c r="M164" s="114"/>
      <c r="N164" s="114"/>
      <c r="O164" s="114"/>
      <c r="P164" s="83"/>
      <c r="Q164" s="114"/>
      <c r="R164" s="114"/>
      <c r="S164" s="114"/>
      <c r="T164" s="114"/>
      <c r="U164" s="114"/>
      <c r="W164" s="86"/>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c r="CD164" s="81"/>
      <c r="CE164" s="81"/>
      <c r="CF164" s="81"/>
      <c r="CG164" s="81"/>
      <c r="CH164" s="81"/>
      <c r="CI164" s="81"/>
      <c r="CJ164" s="81"/>
      <c r="CK164" s="81"/>
      <c r="CL164" s="81"/>
      <c r="CM164" s="81"/>
      <c r="CN164" s="81"/>
      <c r="CO164" s="81"/>
    </row>
    <row r="165" spans="1:93" s="84" customFormat="1">
      <c r="A165" s="82"/>
      <c r="B165" s="83"/>
      <c r="F165" s="85"/>
      <c r="G165" s="83"/>
      <c r="H165" s="83"/>
      <c r="I165" s="83"/>
      <c r="J165" s="83"/>
      <c r="K165" s="83"/>
      <c r="L165" s="83"/>
      <c r="M165" s="114"/>
      <c r="N165" s="114"/>
      <c r="O165" s="114"/>
      <c r="P165" s="83"/>
      <c r="Q165" s="114"/>
      <c r="R165" s="114"/>
      <c r="S165" s="114"/>
      <c r="T165" s="114"/>
      <c r="U165" s="114"/>
      <c r="W165" s="86"/>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c r="CD165" s="81"/>
      <c r="CE165" s="81"/>
      <c r="CF165" s="81"/>
      <c r="CG165" s="81"/>
      <c r="CH165" s="81"/>
      <c r="CI165" s="81"/>
      <c r="CJ165" s="81"/>
      <c r="CK165" s="81"/>
      <c r="CL165" s="81"/>
      <c r="CM165" s="81"/>
      <c r="CN165" s="81"/>
      <c r="CO165" s="81"/>
    </row>
    <row r="166" spans="1:93" s="84" customFormat="1">
      <c r="A166" s="82"/>
      <c r="B166" s="83"/>
      <c r="F166" s="85"/>
      <c r="G166" s="83"/>
      <c r="H166" s="83"/>
      <c r="I166" s="83"/>
      <c r="J166" s="83"/>
      <c r="K166" s="83"/>
      <c r="L166" s="83"/>
      <c r="M166" s="114"/>
      <c r="N166" s="114"/>
      <c r="O166" s="114"/>
      <c r="P166" s="83"/>
      <c r="Q166" s="114"/>
      <c r="R166" s="114"/>
      <c r="S166" s="114"/>
      <c r="T166" s="114"/>
      <c r="U166" s="114"/>
      <c r="W166" s="86"/>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c r="CD166" s="81"/>
      <c r="CE166" s="81"/>
      <c r="CF166" s="81"/>
      <c r="CG166" s="81"/>
      <c r="CH166" s="81"/>
      <c r="CI166" s="81"/>
      <c r="CJ166" s="81"/>
      <c r="CK166" s="81"/>
      <c r="CL166" s="81"/>
      <c r="CM166" s="81"/>
      <c r="CN166" s="81"/>
      <c r="CO166" s="81"/>
    </row>
    <row r="167" spans="1:93" s="84" customFormat="1">
      <c r="A167" s="82"/>
      <c r="B167" s="83"/>
      <c r="F167" s="85"/>
      <c r="G167" s="83"/>
      <c r="H167" s="83"/>
      <c r="I167" s="83"/>
      <c r="J167" s="83"/>
      <c r="K167" s="83"/>
      <c r="L167" s="83"/>
      <c r="M167" s="114"/>
      <c r="N167" s="114"/>
      <c r="O167" s="114"/>
      <c r="P167" s="83"/>
      <c r="Q167" s="114"/>
      <c r="R167" s="114"/>
      <c r="S167" s="114"/>
      <c r="T167" s="114"/>
      <c r="U167" s="114"/>
      <c r="W167" s="86"/>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c r="CD167" s="81"/>
      <c r="CE167" s="81"/>
      <c r="CF167" s="81"/>
      <c r="CG167" s="81"/>
      <c r="CH167" s="81"/>
      <c r="CI167" s="81"/>
      <c r="CJ167" s="81"/>
      <c r="CK167" s="81"/>
      <c r="CL167" s="81"/>
      <c r="CM167" s="81"/>
      <c r="CN167" s="81"/>
      <c r="CO167" s="81"/>
    </row>
    <row r="168" spans="1:93" s="84" customFormat="1">
      <c r="A168" s="82"/>
      <c r="B168" s="83"/>
      <c r="F168" s="85"/>
      <c r="G168" s="83"/>
      <c r="H168" s="83"/>
      <c r="I168" s="83"/>
      <c r="J168" s="83"/>
      <c r="K168" s="83"/>
      <c r="L168" s="83"/>
      <c r="M168" s="114"/>
      <c r="N168" s="114"/>
      <c r="O168" s="114"/>
      <c r="P168" s="83"/>
      <c r="Q168" s="114"/>
      <c r="R168" s="114"/>
      <c r="S168" s="114"/>
      <c r="T168" s="114"/>
      <c r="U168" s="114"/>
      <c r="W168" s="86"/>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c r="CD168" s="81"/>
      <c r="CE168" s="81"/>
      <c r="CF168" s="81"/>
      <c r="CG168" s="81"/>
      <c r="CH168" s="81"/>
      <c r="CI168" s="81"/>
      <c r="CJ168" s="81"/>
      <c r="CK168" s="81"/>
      <c r="CL168" s="81"/>
      <c r="CM168" s="81"/>
      <c r="CN168" s="81"/>
      <c r="CO168" s="81"/>
    </row>
    <row r="169" spans="1:93" s="84" customFormat="1">
      <c r="A169" s="82"/>
      <c r="B169" s="83"/>
      <c r="F169" s="85"/>
      <c r="G169" s="83"/>
      <c r="H169" s="83"/>
      <c r="I169" s="83"/>
      <c r="J169" s="83"/>
      <c r="K169" s="83"/>
      <c r="L169" s="83"/>
      <c r="M169" s="114"/>
      <c r="N169" s="114"/>
      <c r="O169" s="114"/>
      <c r="P169" s="83"/>
      <c r="Q169" s="114"/>
      <c r="R169" s="114"/>
      <c r="S169" s="114"/>
      <c r="T169" s="114"/>
      <c r="U169" s="114"/>
      <c r="W169" s="86"/>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c r="CD169" s="81"/>
      <c r="CE169" s="81"/>
      <c r="CF169" s="81"/>
      <c r="CG169" s="81"/>
      <c r="CH169" s="81"/>
      <c r="CI169" s="81"/>
      <c r="CJ169" s="81"/>
      <c r="CK169" s="81"/>
      <c r="CL169" s="81"/>
      <c r="CM169" s="81"/>
      <c r="CN169" s="81"/>
      <c r="CO169" s="81"/>
    </row>
    <row r="170" spans="1:93" s="84" customFormat="1">
      <c r="A170" s="82"/>
      <c r="B170" s="83"/>
      <c r="F170" s="85"/>
      <c r="G170" s="83"/>
      <c r="H170" s="83"/>
      <c r="I170" s="83"/>
      <c r="J170" s="83"/>
      <c r="K170" s="83"/>
      <c r="L170" s="83"/>
      <c r="M170" s="114"/>
      <c r="N170" s="114"/>
      <c r="O170" s="114"/>
      <c r="P170" s="83"/>
      <c r="Q170" s="114"/>
      <c r="R170" s="114"/>
      <c r="S170" s="114"/>
      <c r="T170" s="114"/>
      <c r="U170" s="114"/>
      <c r="W170" s="86"/>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c r="CD170" s="81"/>
      <c r="CE170" s="81"/>
      <c r="CF170" s="81"/>
      <c r="CG170" s="81"/>
      <c r="CH170" s="81"/>
      <c r="CI170" s="81"/>
      <c r="CJ170" s="81"/>
      <c r="CK170" s="81"/>
      <c r="CL170" s="81"/>
      <c r="CM170" s="81"/>
      <c r="CN170" s="81"/>
      <c r="CO170" s="81"/>
    </row>
    <row r="171" spans="1:93" s="84" customFormat="1">
      <c r="A171" s="82"/>
      <c r="B171" s="83"/>
      <c r="F171" s="85"/>
      <c r="G171" s="83"/>
      <c r="H171" s="83"/>
      <c r="I171" s="83"/>
      <c r="J171" s="83"/>
      <c r="K171" s="83"/>
      <c r="L171" s="83"/>
      <c r="M171" s="114"/>
      <c r="N171" s="114"/>
      <c r="O171" s="114"/>
      <c r="P171" s="83"/>
      <c r="Q171" s="114"/>
      <c r="R171" s="114"/>
      <c r="S171" s="114"/>
      <c r="T171" s="114"/>
      <c r="U171" s="114"/>
      <c r="W171" s="86"/>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c r="CD171" s="81"/>
      <c r="CE171" s="81"/>
      <c r="CF171" s="81"/>
      <c r="CG171" s="81"/>
      <c r="CH171" s="81"/>
      <c r="CI171" s="81"/>
      <c r="CJ171" s="81"/>
      <c r="CK171" s="81"/>
      <c r="CL171" s="81"/>
      <c r="CM171" s="81"/>
      <c r="CN171" s="81"/>
      <c r="CO171" s="81"/>
    </row>
    <row r="172" spans="1:93" s="84" customFormat="1">
      <c r="A172" s="82"/>
      <c r="B172" s="83"/>
      <c r="F172" s="85"/>
      <c r="G172" s="83"/>
      <c r="H172" s="83"/>
      <c r="I172" s="83"/>
      <c r="J172" s="83"/>
      <c r="K172" s="83"/>
      <c r="L172" s="83"/>
      <c r="M172" s="114"/>
      <c r="N172" s="114"/>
      <c r="O172" s="114"/>
      <c r="P172" s="83"/>
      <c r="Q172" s="114"/>
      <c r="R172" s="114"/>
      <c r="S172" s="114"/>
      <c r="T172" s="114"/>
      <c r="U172" s="114"/>
      <c r="W172" s="86"/>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c r="CD172" s="81"/>
      <c r="CE172" s="81"/>
      <c r="CF172" s="81"/>
      <c r="CG172" s="81"/>
      <c r="CH172" s="81"/>
      <c r="CI172" s="81"/>
      <c r="CJ172" s="81"/>
      <c r="CK172" s="81"/>
      <c r="CL172" s="81"/>
      <c r="CM172" s="81"/>
      <c r="CN172" s="81"/>
      <c r="CO172" s="81"/>
    </row>
    <row r="173" spans="1:93" s="84" customFormat="1">
      <c r="A173" s="82"/>
      <c r="B173" s="83"/>
      <c r="F173" s="85"/>
      <c r="G173" s="83"/>
      <c r="H173" s="83"/>
      <c r="I173" s="83"/>
      <c r="J173" s="83"/>
      <c r="K173" s="83"/>
      <c r="L173" s="83"/>
      <c r="M173" s="114"/>
      <c r="N173" s="114"/>
      <c r="O173" s="114"/>
      <c r="P173" s="83"/>
      <c r="Q173" s="114"/>
      <c r="R173" s="114"/>
      <c r="S173" s="114"/>
      <c r="T173" s="114"/>
      <c r="U173" s="114"/>
      <c r="W173" s="86"/>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c r="CD173" s="81"/>
      <c r="CE173" s="81"/>
      <c r="CF173" s="81"/>
      <c r="CG173" s="81"/>
      <c r="CH173" s="81"/>
      <c r="CI173" s="81"/>
      <c r="CJ173" s="81"/>
      <c r="CK173" s="81"/>
      <c r="CL173" s="81"/>
      <c r="CM173" s="81"/>
      <c r="CN173" s="81"/>
      <c r="CO173" s="81"/>
    </row>
    <row r="174" spans="1:93" s="84" customFormat="1">
      <c r="A174" s="82"/>
      <c r="B174" s="83"/>
      <c r="F174" s="85"/>
      <c r="G174" s="83"/>
      <c r="H174" s="83"/>
      <c r="I174" s="83"/>
      <c r="J174" s="83"/>
      <c r="K174" s="83"/>
      <c r="L174" s="83"/>
      <c r="M174" s="114"/>
      <c r="N174" s="114"/>
      <c r="O174" s="114"/>
      <c r="P174" s="83"/>
      <c r="Q174" s="114"/>
      <c r="R174" s="114"/>
      <c r="S174" s="114"/>
      <c r="T174" s="114"/>
      <c r="U174" s="114"/>
      <c r="W174" s="86"/>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c r="CD174" s="81"/>
      <c r="CE174" s="81"/>
      <c r="CF174" s="81"/>
      <c r="CG174" s="81"/>
      <c r="CH174" s="81"/>
      <c r="CI174" s="81"/>
      <c r="CJ174" s="81"/>
      <c r="CK174" s="81"/>
      <c r="CL174" s="81"/>
      <c r="CM174" s="81"/>
      <c r="CN174" s="81"/>
      <c r="CO174" s="81"/>
    </row>
    <row r="175" spans="1:93" s="84" customFormat="1">
      <c r="A175" s="82"/>
      <c r="B175" s="83"/>
      <c r="F175" s="85"/>
      <c r="G175" s="83"/>
      <c r="H175" s="83"/>
      <c r="I175" s="83"/>
      <c r="J175" s="83"/>
      <c r="K175" s="83"/>
      <c r="L175" s="83"/>
      <c r="M175" s="114"/>
      <c r="N175" s="114"/>
      <c r="O175" s="114"/>
      <c r="P175" s="83"/>
      <c r="Q175" s="114"/>
      <c r="R175" s="114"/>
      <c r="S175" s="114"/>
      <c r="T175" s="114"/>
      <c r="U175" s="114"/>
      <c r="W175" s="86"/>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c r="CD175" s="81"/>
      <c r="CE175" s="81"/>
      <c r="CF175" s="81"/>
      <c r="CG175" s="81"/>
      <c r="CH175" s="81"/>
      <c r="CI175" s="81"/>
      <c r="CJ175" s="81"/>
      <c r="CK175" s="81"/>
      <c r="CL175" s="81"/>
      <c r="CM175" s="81"/>
      <c r="CN175" s="81"/>
      <c r="CO175" s="81"/>
    </row>
    <row r="176" spans="1:93" s="84" customFormat="1">
      <c r="A176" s="82"/>
      <c r="B176" s="83"/>
      <c r="F176" s="85"/>
      <c r="G176" s="83"/>
      <c r="H176" s="83"/>
      <c r="I176" s="83"/>
      <c r="J176" s="83"/>
      <c r="K176" s="83"/>
      <c r="L176" s="83"/>
      <c r="M176" s="114"/>
      <c r="N176" s="114"/>
      <c r="O176" s="114"/>
      <c r="P176" s="83"/>
      <c r="Q176" s="114"/>
      <c r="R176" s="114"/>
      <c r="S176" s="114"/>
      <c r="T176" s="114"/>
      <c r="U176" s="114"/>
      <c r="W176" s="86"/>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c r="CD176" s="81"/>
      <c r="CE176" s="81"/>
      <c r="CF176" s="81"/>
      <c r="CG176" s="81"/>
      <c r="CH176" s="81"/>
      <c r="CI176" s="81"/>
      <c r="CJ176" s="81"/>
      <c r="CK176" s="81"/>
      <c r="CL176" s="81"/>
      <c r="CM176" s="81"/>
      <c r="CN176" s="81"/>
      <c r="CO176" s="81"/>
    </row>
    <row r="177" spans="1:93" s="84" customFormat="1">
      <c r="A177" s="82"/>
      <c r="B177" s="83"/>
      <c r="F177" s="85"/>
      <c r="G177" s="83"/>
      <c r="H177" s="83"/>
      <c r="I177" s="83"/>
      <c r="J177" s="83"/>
      <c r="K177" s="83"/>
      <c r="L177" s="83"/>
      <c r="M177" s="114"/>
      <c r="N177" s="114"/>
      <c r="O177" s="114"/>
      <c r="P177" s="83"/>
      <c r="Q177" s="114"/>
      <c r="R177" s="114"/>
      <c r="S177" s="114"/>
      <c r="T177" s="114"/>
      <c r="U177" s="114"/>
      <c r="W177" s="86"/>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c r="CD177" s="81"/>
      <c r="CE177" s="81"/>
      <c r="CF177" s="81"/>
      <c r="CG177" s="81"/>
      <c r="CH177" s="81"/>
      <c r="CI177" s="81"/>
      <c r="CJ177" s="81"/>
      <c r="CK177" s="81"/>
      <c r="CL177" s="81"/>
      <c r="CM177" s="81"/>
      <c r="CN177" s="81"/>
      <c r="CO177" s="81"/>
    </row>
    <row r="178" spans="1:93" s="84" customFormat="1">
      <c r="A178" s="82"/>
      <c r="B178" s="83"/>
      <c r="F178" s="85"/>
      <c r="G178" s="83"/>
      <c r="H178" s="83"/>
      <c r="I178" s="83"/>
      <c r="J178" s="83"/>
      <c r="K178" s="83"/>
      <c r="L178" s="83"/>
      <c r="M178" s="114"/>
      <c r="N178" s="114"/>
      <c r="O178" s="114"/>
      <c r="P178" s="83"/>
      <c r="Q178" s="114"/>
      <c r="R178" s="114"/>
      <c r="S178" s="114"/>
      <c r="T178" s="114"/>
      <c r="U178" s="114"/>
      <c r="W178" s="86"/>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c r="CD178" s="81"/>
      <c r="CE178" s="81"/>
      <c r="CF178" s="81"/>
      <c r="CG178" s="81"/>
      <c r="CH178" s="81"/>
      <c r="CI178" s="81"/>
      <c r="CJ178" s="81"/>
      <c r="CK178" s="81"/>
      <c r="CL178" s="81"/>
      <c r="CM178" s="81"/>
      <c r="CN178" s="81"/>
      <c r="CO178" s="81"/>
    </row>
    <row r="179" spans="1:93" s="84" customFormat="1">
      <c r="A179" s="82"/>
      <c r="B179" s="83"/>
      <c r="F179" s="85"/>
      <c r="G179" s="83"/>
      <c r="H179" s="83"/>
      <c r="I179" s="83"/>
      <c r="J179" s="83"/>
      <c r="K179" s="83"/>
      <c r="L179" s="83"/>
      <c r="M179" s="114"/>
      <c r="N179" s="114"/>
      <c r="O179" s="114"/>
      <c r="P179" s="83"/>
      <c r="Q179" s="114"/>
      <c r="R179" s="114"/>
      <c r="S179" s="114"/>
      <c r="T179" s="114"/>
      <c r="U179" s="114"/>
      <c r="W179" s="86"/>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c r="CE179" s="81"/>
      <c r="CF179" s="81"/>
      <c r="CG179" s="81"/>
      <c r="CH179" s="81"/>
      <c r="CI179" s="81"/>
      <c r="CJ179" s="81"/>
      <c r="CK179" s="81"/>
      <c r="CL179" s="81"/>
      <c r="CM179" s="81"/>
      <c r="CN179" s="81"/>
      <c r="CO179" s="81"/>
    </row>
    <row r="180" spans="1:93" s="84" customFormat="1">
      <c r="A180" s="82"/>
      <c r="B180" s="83"/>
      <c r="F180" s="85"/>
      <c r="G180" s="83"/>
      <c r="H180" s="83"/>
      <c r="I180" s="83"/>
      <c r="J180" s="83"/>
      <c r="K180" s="83"/>
      <c r="L180" s="83"/>
      <c r="M180" s="114"/>
      <c r="N180" s="114"/>
      <c r="O180" s="114"/>
      <c r="P180" s="83"/>
      <c r="Q180" s="114"/>
      <c r="R180" s="114"/>
      <c r="S180" s="114"/>
      <c r="T180" s="114"/>
      <c r="U180" s="114"/>
      <c r="W180" s="86"/>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c r="CD180" s="81"/>
      <c r="CE180" s="81"/>
      <c r="CF180" s="81"/>
      <c r="CG180" s="81"/>
      <c r="CH180" s="81"/>
      <c r="CI180" s="81"/>
      <c r="CJ180" s="81"/>
      <c r="CK180" s="81"/>
      <c r="CL180" s="81"/>
      <c r="CM180" s="81"/>
      <c r="CN180" s="81"/>
      <c r="CO180" s="81"/>
    </row>
    <row r="181" spans="1:93" s="84" customFormat="1">
      <c r="A181" s="82"/>
      <c r="B181" s="83"/>
      <c r="F181" s="85"/>
      <c r="G181" s="83"/>
      <c r="H181" s="83"/>
      <c r="I181" s="83"/>
      <c r="J181" s="83"/>
      <c r="K181" s="83"/>
      <c r="L181" s="83"/>
      <c r="M181" s="114"/>
      <c r="N181" s="114"/>
      <c r="O181" s="114"/>
      <c r="P181" s="83"/>
      <c r="Q181" s="114"/>
      <c r="R181" s="114"/>
      <c r="S181" s="114"/>
      <c r="T181" s="114"/>
      <c r="U181" s="114"/>
      <c r="W181" s="86"/>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c r="CD181" s="81"/>
      <c r="CE181" s="81"/>
      <c r="CF181" s="81"/>
      <c r="CG181" s="81"/>
      <c r="CH181" s="81"/>
      <c r="CI181" s="81"/>
      <c r="CJ181" s="81"/>
      <c r="CK181" s="81"/>
      <c r="CL181" s="81"/>
      <c r="CM181" s="81"/>
      <c r="CN181" s="81"/>
      <c r="CO181" s="81"/>
    </row>
    <row r="182" spans="1:93" s="84" customFormat="1">
      <c r="A182" s="82"/>
      <c r="B182" s="83"/>
      <c r="F182" s="85"/>
      <c r="G182" s="83"/>
      <c r="H182" s="83"/>
      <c r="I182" s="83"/>
      <c r="J182" s="83"/>
      <c r="K182" s="83"/>
      <c r="L182" s="83"/>
      <c r="M182" s="114"/>
      <c r="N182" s="114"/>
      <c r="O182" s="114"/>
      <c r="P182" s="83"/>
      <c r="Q182" s="114"/>
      <c r="R182" s="114"/>
      <c r="S182" s="114"/>
      <c r="T182" s="114"/>
      <c r="U182" s="114"/>
      <c r="W182" s="86"/>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c r="CD182" s="81"/>
      <c r="CE182" s="81"/>
      <c r="CF182" s="81"/>
      <c r="CG182" s="81"/>
      <c r="CH182" s="81"/>
      <c r="CI182" s="81"/>
      <c r="CJ182" s="81"/>
      <c r="CK182" s="81"/>
      <c r="CL182" s="81"/>
      <c r="CM182" s="81"/>
      <c r="CN182" s="81"/>
      <c r="CO182" s="81"/>
    </row>
    <row r="183" spans="1:93" s="84" customFormat="1">
      <c r="A183" s="82"/>
      <c r="B183" s="83"/>
      <c r="F183" s="85"/>
      <c r="G183" s="83"/>
      <c r="H183" s="83"/>
      <c r="I183" s="83"/>
      <c r="J183" s="83"/>
      <c r="K183" s="83"/>
      <c r="L183" s="83"/>
      <c r="M183" s="114"/>
      <c r="N183" s="114"/>
      <c r="O183" s="114"/>
      <c r="P183" s="83"/>
      <c r="Q183" s="114"/>
      <c r="R183" s="114"/>
      <c r="S183" s="114"/>
      <c r="T183" s="114"/>
      <c r="U183" s="114"/>
      <c r="W183" s="86"/>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c r="CD183" s="81"/>
      <c r="CE183" s="81"/>
      <c r="CF183" s="81"/>
      <c r="CG183" s="81"/>
      <c r="CH183" s="81"/>
      <c r="CI183" s="81"/>
      <c r="CJ183" s="81"/>
      <c r="CK183" s="81"/>
      <c r="CL183" s="81"/>
      <c r="CM183" s="81"/>
      <c r="CN183" s="81"/>
      <c r="CO183" s="81"/>
    </row>
    <row r="184" spans="1:93" s="84" customFormat="1">
      <c r="A184" s="82"/>
      <c r="B184" s="83"/>
      <c r="F184" s="85"/>
      <c r="G184" s="83"/>
      <c r="H184" s="83"/>
      <c r="I184" s="83"/>
      <c r="J184" s="83"/>
      <c r="K184" s="83"/>
      <c r="L184" s="83"/>
      <c r="M184" s="114"/>
      <c r="N184" s="114"/>
      <c r="O184" s="114"/>
      <c r="P184" s="83"/>
      <c r="Q184" s="114"/>
      <c r="R184" s="114"/>
      <c r="S184" s="114"/>
      <c r="T184" s="114"/>
      <c r="U184" s="114"/>
      <c r="W184" s="86"/>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c r="CD184" s="81"/>
      <c r="CE184" s="81"/>
      <c r="CF184" s="81"/>
      <c r="CG184" s="81"/>
      <c r="CH184" s="81"/>
      <c r="CI184" s="81"/>
      <c r="CJ184" s="81"/>
      <c r="CK184" s="81"/>
      <c r="CL184" s="81"/>
      <c r="CM184" s="81"/>
      <c r="CN184" s="81"/>
      <c r="CO184" s="81"/>
    </row>
    <row r="185" spans="1:93" s="84" customFormat="1">
      <c r="A185" s="82"/>
      <c r="B185" s="83"/>
      <c r="F185" s="85"/>
      <c r="G185" s="83"/>
      <c r="H185" s="83"/>
      <c r="I185" s="83"/>
      <c r="J185" s="83"/>
      <c r="K185" s="83"/>
      <c r="L185" s="83"/>
      <c r="M185" s="114"/>
      <c r="N185" s="114"/>
      <c r="O185" s="114"/>
      <c r="P185" s="83"/>
      <c r="Q185" s="114"/>
      <c r="R185" s="114"/>
      <c r="S185" s="114"/>
      <c r="T185" s="114"/>
      <c r="U185" s="114"/>
      <c r="W185" s="86"/>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c r="CD185" s="81"/>
      <c r="CE185" s="81"/>
      <c r="CF185" s="81"/>
      <c r="CG185" s="81"/>
      <c r="CH185" s="81"/>
      <c r="CI185" s="81"/>
      <c r="CJ185" s="81"/>
      <c r="CK185" s="81"/>
      <c r="CL185" s="81"/>
      <c r="CM185" s="81"/>
      <c r="CN185" s="81"/>
      <c r="CO185" s="81"/>
    </row>
    <row r="186" spans="1:93" s="84" customFormat="1">
      <c r="A186" s="82"/>
      <c r="B186" s="83"/>
      <c r="F186" s="85"/>
      <c r="G186" s="83"/>
      <c r="H186" s="83"/>
      <c r="I186" s="83"/>
      <c r="J186" s="83"/>
      <c r="K186" s="83"/>
      <c r="L186" s="83"/>
      <c r="M186" s="114"/>
      <c r="N186" s="114"/>
      <c r="O186" s="114"/>
      <c r="P186" s="83"/>
      <c r="Q186" s="114"/>
      <c r="R186" s="114"/>
      <c r="S186" s="114"/>
      <c r="T186" s="114"/>
      <c r="U186" s="114"/>
      <c r="W186" s="86"/>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c r="CD186" s="81"/>
      <c r="CE186" s="81"/>
      <c r="CF186" s="81"/>
      <c r="CG186" s="81"/>
      <c r="CH186" s="81"/>
      <c r="CI186" s="81"/>
      <c r="CJ186" s="81"/>
      <c r="CK186" s="81"/>
      <c r="CL186" s="81"/>
      <c r="CM186" s="81"/>
      <c r="CN186" s="81"/>
      <c r="CO186" s="81"/>
    </row>
    <row r="187" spans="1:93" s="84" customFormat="1">
      <c r="A187" s="82"/>
      <c r="B187" s="83"/>
      <c r="F187" s="85"/>
      <c r="G187" s="83"/>
      <c r="H187" s="83"/>
      <c r="I187" s="83"/>
      <c r="J187" s="83"/>
      <c r="K187" s="83"/>
      <c r="L187" s="83"/>
      <c r="M187" s="114"/>
      <c r="N187" s="114"/>
      <c r="O187" s="114"/>
      <c r="P187" s="83"/>
      <c r="Q187" s="114"/>
      <c r="R187" s="114"/>
      <c r="S187" s="114"/>
      <c r="T187" s="114"/>
      <c r="U187" s="114"/>
      <c r="W187" s="86"/>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c r="CD187" s="81"/>
      <c r="CE187" s="81"/>
      <c r="CF187" s="81"/>
      <c r="CG187" s="81"/>
      <c r="CH187" s="81"/>
      <c r="CI187" s="81"/>
      <c r="CJ187" s="81"/>
      <c r="CK187" s="81"/>
      <c r="CL187" s="81"/>
      <c r="CM187" s="81"/>
      <c r="CN187" s="81"/>
      <c r="CO187" s="81"/>
    </row>
    <row r="188" spans="1:93" s="84" customFormat="1">
      <c r="A188" s="82"/>
      <c r="B188" s="83"/>
      <c r="F188" s="85"/>
      <c r="G188" s="83"/>
      <c r="H188" s="83"/>
      <c r="I188" s="83"/>
      <c r="J188" s="83"/>
      <c r="K188" s="83"/>
      <c r="L188" s="83"/>
      <c r="M188" s="114"/>
      <c r="N188" s="114"/>
      <c r="O188" s="114"/>
      <c r="P188" s="83"/>
      <c r="Q188" s="114"/>
      <c r="R188" s="114"/>
      <c r="S188" s="114"/>
      <c r="T188" s="114"/>
      <c r="U188" s="114"/>
      <c r="W188" s="86"/>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c r="CD188" s="81"/>
      <c r="CE188" s="81"/>
      <c r="CF188" s="81"/>
      <c r="CG188" s="81"/>
      <c r="CH188" s="81"/>
      <c r="CI188" s="81"/>
      <c r="CJ188" s="81"/>
      <c r="CK188" s="81"/>
      <c r="CL188" s="81"/>
      <c r="CM188" s="81"/>
      <c r="CN188" s="81"/>
      <c r="CO188" s="81"/>
    </row>
    <row r="189" spans="1:93" s="84" customFormat="1">
      <c r="A189" s="82"/>
      <c r="B189" s="83"/>
      <c r="F189" s="85"/>
      <c r="G189" s="83"/>
      <c r="H189" s="83"/>
      <c r="I189" s="83"/>
      <c r="J189" s="83"/>
      <c r="K189" s="83"/>
      <c r="L189" s="83"/>
      <c r="M189" s="114"/>
      <c r="N189" s="114"/>
      <c r="O189" s="114"/>
      <c r="P189" s="83"/>
      <c r="Q189" s="114"/>
      <c r="R189" s="114"/>
      <c r="S189" s="114"/>
      <c r="T189" s="114"/>
      <c r="U189" s="114"/>
      <c r="W189" s="86"/>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c r="CD189" s="81"/>
      <c r="CE189" s="81"/>
      <c r="CF189" s="81"/>
      <c r="CG189" s="81"/>
      <c r="CH189" s="81"/>
      <c r="CI189" s="81"/>
      <c r="CJ189" s="81"/>
      <c r="CK189" s="81"/>
      <c r="CL189" s="81"/>
      <c r="CM189" s="81"/>
      <c r="CN189" s="81"/>
      <c r="CO189" s="81"/>
    </row>
    <row r="190" spans="1:93" s="84" customFormat="1">
      <c r="A190" s="82"/>
      <c r="B190" s="83"/>
      <c r="F190" s="85"/>
      <c r="G190" s="83"/>
      <c r="H190" s="83"/>
      <c r="I190" s="83"/>
      <c r="J190" s="83"/>
      <c r="K190" s="83"/>
      <c r="L190" s="83"/>
      <c r="M190" s="114"/>
      <c r="N190" s="114"/>
      <c r="O190" s="114"/>
      <c r="P190" s="83"/>
      <c r="Q190" s="114"/>
      <c r="R190" s="114"/>
      <c r="S190" s="114"/>
      <c r="T190" s="114"/>
      <c r="U190" s="114"/>
      <c r="W190" s="86"/>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c r="CD190" s="81"/>
      <c r="CE190" s="81"/>
      <c r="CF190" s="81"/>
      <c r="CG190" s="81"/>
      <c r="CH190" s="81"/>
      <c r="CI190" s="81"/>
      <c r="CJ190" s="81"/>
      <c r="CK190" s="81"/>
      <c r="CL190" s="81"/>
      <c r="CM190" s="81"/>
      <c r="CN190" s="81"/>
      <c r="CO190" s="81"/>
    </row>
    <row r="191" spans="1:93" s="84" customFormat="1">
      <c r="A191" s="82"/>
      <c r="B191" s="83"/>
      <c r="F191" s="85"/>
      <c r="G191" s="83"/>
      <c r="H191" s="83"/>
      <c r="I191" s="83"/>
      <c r="J191" s="83"/>
      <c r="K191" s="83"/>
      <c r="L191" s="83"/>
      <c r="M191" s="114"/>
      <c r="N191" s="114"/>
      <c r="O191" s="114"/>
      <c r="P191" s="83"/>
      <c r="Q191" s="114"/>
      <c r="R191" s="114"/>
      <c r="S191" s="114"/>
      <c r="T191" s="114"/>
      <c r="U191" s="114"/>
      <c r="W191" s="86"/>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c r="CD191" s="81"/>
      <c r="CE191" s="81"/>
      <c r="CF191" s="81"/>
      <c r="CG191" s="81"/>
      <c r="CH191" s="81"/>
      <c r="CI191" s="81"/>
      <c r="CJ191" s="81"/>
      <c r="CK191" s="81"/>
      <c r="CL191" s="81"/>
      <c r="CM191" s="81"/>
      <c r="CN191" s="81"/>
      <c r="CO191" s="81"/>
    </row>
    <row r="192" spans="1:93" s="84" customFormat="1">
      <c r="A192" s="82"/>
      <c r="B192" s="83"/>
      <c r="F192" s="85"/>
      <c r="G192" s="83"/>
      <c r="H192" s="83"/>
      <c r="I192" s="83"/>
      <c r="J192" s="83"/>
      <c r="K192" s="83"/>
      <c r="L192" s="83"/>
      <c r="M192" s="114"/>
      <c r="N192" s="114"/>
      <c r="O192" s="114"/>
      <c r="P192" s="83"/>
      <c r="Q192" s="114"/>
      <c r="R192" s="114"/>
      <c r="S192" s="114"/>
      <c r="T192" s="114"/>
      <c r="U192" s="114"/>
      <c r="W192" s="86"/>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c r="CD192" s="81"/>
      <c r="CE192" s="81"/>
      <c r="CF192" s="81"/>
      <c r="CG192" s="81"/>
      <c r="CH192" s="81"/>
      <c r="CI192" s="81"/>
      <c r="CJ192" s="81"/>
      <c r="CK192" s="81"/>
      <c r="CL192" s="81"/>
      <c r="CM192" s="81"/>
      <c r="CN192" s="81"/>
      <c r="CO192" s="81"/>
    </row>
    <row r="193" spans="1:93" s="84" customFormat="1">
      <c r="A193" s="82"/>
      <c r="B193" s="83"/>
      <c r="F193" s="85"/>
      <c r="G193" s="83"/>
      <c r="H193" s="83"/>
      <c r="I193" s="83"/>
      <c r="J193" s="83"/>
      <c r="K193" s="83"/>
      <c r="L193" s="83"/>
      <c r="M193" s="114"/>
      <c r="N193" s="114"/>
      <c r="O193" s="114"/>
      <c r="P193" s="83"/>
      <c r="Q193" s="114"/>
      <c r="R193" s="114"/>
      <c r="S193" s="114"/>
      <c r="T193" s="114"/>
      <c r="U193" s="114"/>
      <c r="W193" s="86"/>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c r="CD193" s="81"/>
      <c r="CE193" s="81"/>
      <c r="CF193" s="81"/>
      <c r="CG193" s="81"/>
      <c r="CH193" s="81"/>
      <c r="CI193" s="81"/>
      <c r="CJ193" s="81"/>
      <c r="CK193" s="81"/>
      <c r="CL193" s="81"/>
      <c r="CM193" s="81"/>
      <c r="CN193" s="81"/>
      <c r="CO193" s="81"/>
    </row>
    <row r="194" spans="1:93" s="84" customFormat="1">
      <c r="A194" s="82"/>
      <c r="B194" s="83"/>
      <c r="F194" s="85"/>
      <c r="G194" s="83"/>
      <c r="H194" s="83"/>
      <c r="I194" s="83"/>
      <c r="J194" s="83"/>
      <c r="K194" s="83"/>
      <c r="L194" s="83"/>
      <c r="M194" s="114"/>
      <c r="N194" s="114"/>
      <c r="O194" s="114"/>
      <c r="P194" s="83"/>
      <c r="Q194" s="114"/>
      <c r="R194" s="114"/>
      <c r="S194" s="114"/>
      <c r="T194" s="114"/>
      <c r="U194" s="114"/>
      <c r="W194" s="86"/>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c r="CD194" s="81"/>
      <c r="CE194" s="81"/>
      <c r="CF194" s="81"/>
      <c r="CG194" s="81"/>
      <c r="CH194" s="81"/>
      <c r="CI194" s="81"/>
      <c r="CJ194" s="81"/>
      <c r="CK194" s="81"/>
      <c r="CL194" s="81"/>
      <c r="CM194" s="81"/>
      <c r="CN194" s="81"/>
      <c r="CO194" s="81"/>
    </row>
    <row r="195" spans="1:93" s="84" customFormat="1">
      <c r="A195" s="82"/>
      <c r="B195" s="83"/>
      <c r="F195" s="85"/>
      <c r="G195" s="83"/>
      <c r="H195" s="83"/>
      <c r="I195" s="83"/>
      <c r="J195" s="83"/>
      <c r="K195" s="83"/>
      <c r="L195" s="83"/>
      <c r="M195" s="114"/>
      <c r="N195" s="114"/>
      <c r="O195" s="114"/>
      <c r="P195" s="83"/>
      <c r="Q195" s="114"/>
      <c r="R195" s="114"/>
      <c r="S195" s="114"/>
      <c r="T195" s="114"/>
      <c r="U195" s="114"/>
      <c r="W195" s="86"/>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c r="CD195" s="81"/>
      <c r="CE195" s="81"/>
      <c r="CF195" s="81"/>
      <c r="CG195" s="81"/>
      <c r="CH195" s="81"/>
      <c r="CI195" s="81"/>
      <c r="CJ195" s="81"/>
      <c r="CK195" s="81"/>
      <c r="CL195" s="81"/>
      <c r="CM195" s="81"/>
      <c r="CN195" s="81"/>
      <c r="CO195" s="81"/>
    </row>
    <row r="196" spans="1:93" s="84" customFormat="1">
      <c r="A196" s="82"/>
      <c r="B196" s="83"/>
      <c r="F196" s="85"/>
      <c r="G196" s="83"/>
      <c r="H196" s="83"/>
      <c r="I196" s="83"/>
      <c r="J196" s="83"/>
      <c r="K196" s="83"/>
      <c r="L196" s="83"/>
      <c r="M196" s="114"/>
      <c r="N196" s="114"/>
      <c r="O196" s="114"/>
      <c r="P196" s="83"/>
      <c r="Q196" s="114"/>
      <c r="R196" s="114"/>
      <c r="S196" s="114"/>
      <c r="T196" s="114"/>
      <c r="U196" s="114"/>
      <c r="W196" s="86"/>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c r="CD196" s="81"/>
      <c r="CE196" s="81"/>
      <c r="CF196" s="81"/>
      <c r="CG196" s="81"/>
      <c r="CH196" s="81"/>
      <c r="CI196" s="81"/>
      <c r="CJ196" s="81"/>
      <c r="CK196" s="81"/>
      <c r="CL196" s="81"/>
      <c r="CM196" s="81"/>
      <c r="CN196" s="81"/>
      <c r="CO196" s="81"/>
    </row>
    <row r="197" spans="1:93" s="84" customFormat="1">
      <c r="A197" s="82"/>
      <c r="B197" s="83"/>
      <c r="F197" s="85"/>
      <c r="G197" s="83"/>
      <c r="H197" s="83"/>
      <c r="I197" s="83"/>
      <c r="J197" s="83"/>
      <c r="K197" s="83"/>
      <c r="L197" s="83"/>
      <c r="M197" s="114"/>
      <c r="N197" s="114"/>
      <c r="O197" s="114"/>
      <c r="P197" s="83"/>
      <c r="Q197" s="114"/>
      <c r="R197" s="114"/>
      <c r="S197" s="114"/>
      <c r="T197" s="114"/>
      <c r="U197" s="114"/>
      <c r="W197" s="86"/>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c r="CD197" s="81"/>
      <c r="CE197" s="81"/>
      <c r="CF197" s="81"/>
      <c r="CG197" s="81"/>
      <c r="CH197" s="81"/>
      <c r="CI197" s="81"/>
      <c r="CJ197" s="81"/>
      <c r="CK197" s="81"/>
      <c r="CL197" s="81"/>
      <c r="CM197" s="81"/>
      <c r="CN197" s="81"/>
      <c r="CO197" s="81"/>
    </row>
    <row r="198" spans="1:93" s="84" customFormat="1">
      <c r="A198" s="82"/>
      <c r="B198" s="83"/>
      <c r="F198" s="85"/>
      <c r="G198" s="83"/>
      <c r="H198" s="83"/>
      <c r="I198" s="83"/>
      <c r="J198" s="83"/>
      <c r="K198" s="83"/>
      <c r="L198" s="83"/>
      <c r="M198" s="114"/>
      <c r="N198" s="114"/>
      <c r="O198" s="114"/>
      <c r="P198" s="83"/>
      <c r="Q198" s="114"/>
      <c r="R198" s="114"/>
      <c r="S198" s="114"/>
      <c r="T198" s="114"/>
      <c r="U198" s="114"/>
      <c r="W198" s="86"/>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c r="CD198" s="81"/>
      <c r="CE198" s="81"/>
      <c r="CF198" s="81"/>
      <c r="CG198" s="81"/>
      <c r="CH198" s="81"/>
      <c r="CI198" s="81"/>
      <c r="CJ198" s="81"/>
      <c r="CK198" s="81"/>
      <c r="CL198" s="81"/>
      <c r="CM198" s="81"/>
      <c r="CN198" s="81"/>
      <c r="CO198" s="81"/>
    </row>
    <row r="199" spans="1:93" s="84" customFormat="1">
      <c r="A199" s="82"/>
      <c r="B199" s="83"/>
      <c r="F199" s="85"/>
      <c r="G199" s="83"/>
      <c r="H199" s="83"/>
      <c r="I199" s="83"/>
      <c r="J199" s="83"/>
      <c r="K199" s="83"/>
      <c r="L199" s="83"/>
      <c r="M199" s="114"/>
      <c r="N199" s="114"/>
      <c r="O199" s="114"/>
      <c r="P199" s="83"/>
      <c r="Q199" s="114"/>
      <c r="R199" s="114"/>
      <c r="S199" s="114"/>
      <c r="T199" s="114"/>
      <c r="U199" s="114"/>
      <c r="W199" s="86"/>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c r="CD199" s="81"/>
      <c r="CE199" s="81"/>
      <c r="CF199" s="81"/>
      <c r="CG199" s="81"/>
      <c r="CH199" s="81"/>
      <c r="CI199" s="81"/>
      <c r="CJ199" s="81"/>
      <c r="CK199" s="81"/>
      <c r="CL199" s="81"/>
      <c r="CM199" s="81"/>
      <c r="CN199" s="81"/>
      <c r="CO199" s="81"/>
    </row>
    <row r="200" spans="1:93" s="84" customFormat="1">
      <c r="A200" s="82"/>
      <c r="B200" s="83"/>
      <c r="F200" s="85"/>
      <c r="G200" s="83"/>
      <c r="H200" s="83"/>
      <c r="I200" s="83"/>
      <c r="J200" s="83"/>
      <c r="K200" s="83"/>
      <c r="L200" s="83"/>
      <c r="M200" s="114"/>
      <c r="N200" s="114"/>
      <c r="O200" s="114"/>
      <c r="P200" s="83"/>
      <c r="Q200" s="114"/>
      <c r="R200" s="114"/>
      <c r="S200" s="114"/>
      <c r="T200" s="114"/>
      <c r="U200" s="114"/>
      <c r="W200" s="86"/>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c r="CD200" s="81"/>
      <c r="CE200" s="81"/>
      <c r="CF200" s="81"/>
      <c r="CG200" s="81"/>
      <c r="CH200" s="81"/>
      <c r="CI200" s="81"/>
      <c r="CJ200" s="81"/>
      <c r="CK200" s="81"/>
      <c r="CL200" s="81"/>
      <c r="CM200" s="81"/>
      <c r="CN200" s="81"/>
      <c r="CO200" s="81"/>
    </row>
    <row r="201" spans="1:93" s="84" customFormat="1">
      <c r="A201" s="82"/>
      <c r="B201" s="83"/>
      <c r="F201" s="85"/>
      <c r="G201" s="83"/>
      <c r="H201" s="83"/>
      <c r="I201" s="83"/>
      <c r="J201" s="83"/>
      <c r="K201" s="83"/>
      <c r="L201" s="83"/>
      <c r="M201" s="114"/>
      <c r="N201" s="114"/>
      <c r="O201" s="114"/>
      <c r="P201" s="83"/>
      <c r="Q201" s="114"/>
      <c r="R201" s="114"/>
      <c r="S201" s="114"/>
      <c r="T201" s="114"/>
      <c r="U201" s="114"/>
      <c r="W201" s="86"/>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c r="CD201" s="81"/>
      <c r="CE201" s="81"/>
      <c r="CF201" s="81"/>
      <c r="CG201" s="81"/>
      <c r="CH201" s="81"/>
      <c r="CI201" s="81"/>
      <c r="CJ201" s="81"/>
      <c r="CK201" s="81"/>
      <c r="CL201" s="81"/>
      <c r="CM201" s="81"/>
      <c r="CN201" s="81"/>
      <c r="CO201" s="81"/>
    </row>
    <row r="202" spans="1:93" s="84" customFormat="1">
      <c r="A202" s="82"/>
      <c r="B202" s="83"/>
      <c r="F202" s="85"/>
      <c r="G202" s="83"/>
      <c r="H202" s="83"/>
      <c r="I202" s="83"/>
      <c r="J202" s="83"/>
      <c r="K202" s="83"/>
      <c r="L202" s="83"/>
      <c r="M202" s="114"/>
      <c r="N202" s="114"/>
      <c r="O202" s="114"/>
      <c r="P202" s="83"/>
      <c r="Q202" s="114"/>
      <c r="R202" s="114"/>
      <c r="S202" s="114"/>
      <c r="T202" s="114"/>
      <c r="U202" s="114"/>
      <c r="W202" s="86"/>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c r="CD202" s="81"/>
      <c r="CE202" s="81"/>
      <c r="CF202" s="81"/>
      <c r="CG202" s="81"/>
      <c r="CH202" s="81"/>
      <c r="CI202" s="81"/>
      <c r="CJ202" s="81"/>
      <c r="CK202" s="81"/>
      <c r="CL202" s="81"/>
      <c r="CM202" s="81"/>
      <c r="CN202" s="81"/>
      <c r="CO202" s="81"/>
    </row>
    <row r="203" spans="1:93" s="84" customFormat="1">
      <c r="A203" s="82"/>
      <c r="B203" s="83"/>
      <c r="F203" s="85"/>
      <c r="G203" s="83"/>
      <c r="H203" s="83"/>
      <c r="I203" s="83"/>
      <c r="J203" s="83"/>
      <c r="K203" s="83"/>
      <c r="L203" s="83"/>
      <c r="M203" s="114"/>
      <c r="N203" s="114"/>
      <c r="O203" s="114"/>
      <c r="P203" s="83"/>
      <c r="Q203" s="114"/>
      <c r="R203" s="114"/>
      <c r="S203" s="114"/>
      <c r="T203" s="114"/>
      <c r="U203" s="114"/>
      <c r="W203" s="86"/>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c r="CD203" s="81"/>
      <c r="CE203" s="81"/>
      <c r="CF203" s="81"/>
      <c r="CG203" s="81"/>
      <c r="CH203" s="81"/>
      <c r="CI203" s="81"/>
      <c r="CJ203" s="81"/>
      <c r="CK203" s="81"/>
      <c r="CL203" s="81"/>
      <c r="CM203" s="81"/>
      <c r="CN203" s="81"/>
      <c r="CO203" s="81"/>
    </row>
    <row r="204" spans="1:93" s="84" customFormat="1">
      <c r="A204" s="82"/>
      <c r="B204" s="83"/>
      <c r="F204" s="85"/>
      <c r="G204" s="83"/>
      <c r="H204" s="83"/>
      <c r="I204" s="83"/>
      <c r="J204" s="83"/>
      <c r="K204" s="83"/>
      <c r="L204" s="83"/>
      <c r="M204" s="114"/>
      <c r="N204" s="114"/>
      <c r="O204" s="114"/>
      <c r="P204" s="83"/>
      <c r="Q204" s="114"/>
      <c r="R204" s="114"/>
      <c r="S204" s="114"/>
      <c r="T204" s="114"/>
      <c r="U204" s="114"/>
      <c r="W204" s="86"/>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c r="CD204" s="81"/>
      <c r="CE204" s="81"/>
      <c r="CF204" s="81"/>
      <c r="CG204" s="81"/>
      <c r="CH204" s="81"/>
      <c r="CI204" s="81"/>
      <c r="CJ204" s="81"/>
      <c r="CK204" s="81"/>
      <c r="CL204" s="81"/>
      <c r="CM204" s="81"/>
      <c r="CN204" s="81"/>
      <c r="CO204" s="81"/>
    </row>
    <row r="205" spans="1:93" s="84" customFormat="1">
      <c r="A205" s="82"/>
      <c r="B205" s="83"/>
      <c r="F205" s="85"/>
      <c r="G205" s="83"/>
      <c r="H205" s="83"/>
      <c r="I205" s="83"/>
      <c r="J205" s="83"/>
      <c r="K205" s="83"/>
      <c r="L205" s="83"/>
      <c r="M205" s="114"/>
      <c r="N205" s="114"/>
      <c r="O205" s="114"/>
      <c r="P205" s="83"/>
      <c r="Q205" s="114"/>
      <c r="R205" s="114"/>
      <c r="S205" s="114"/>
      <c r="T205" s="114"/>
      <c r="U205" s="114"/>
      <c r="W205" s="86"/>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c r="CD205" s="81"/>
      <c r="CE205" s="81"/>
      <c r="CF205" s="81"/>
      <c r="CG205" s="81"/>
      <c r="CH205" s="81"/>
      <c r="CI205" s="81"/>
      <c r="CJ205" s="81"/>
      <c r="CK205" s="81"/>
      <c r="CL205" s="81"/>
      <c r="CM205" s="81"/>
      <c r="CN205" s="81"/>
      <c r="CO205" s="81"/>
    </row>
    <row r="206" spans="1:93" s="84" customFormat="1">
      <c r="A206" s="82"/>
      <c r="B206" s="83"/>
      <c r="F206" s="85"/>
      <c r="G206" s="83"/>
      <c r="H206" s="83"/>
      <c r="I206" s="83"/>
      <c r="J206" s="83"/>
      <c r="K206" s="83"/>
      <c r="L206" s="83"/>
      <c r="M206" s="114"/>
      <c r="N206" s="114"/>
      <c r="O206" s="114"/>
      <c r="P206" s="83"/>
      <c r="Q206" s="114"/>
      <c r="R206" s="114"/>
      <c r="S206" s="114"/>
      <c r="T206" s="114"/>
      <c r="U206" s="114"/>
      <c r="W206" s="86"/>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c r="CD206" s="81"/>
      <c r="CE206" s="81"/>
      <c r="CF206" s="81"/>
      <c r="CG206" s="81"/>
      <c r="CH206" s="81"/>
      <c r="CI206" s="81"/>
      <c r="CJ206" s="81"/>
      <c r="CK206" s="81"/>
      <c r="CL206" s="81"/>
      <c r="CM206" s="81"/>
      <c r="CN206" s="81"/>
      <c r="CO206" s="81"/>
    </row>
    <row r="207" spans="1:93" s="84" customFormat="1">
      <c r="A207" s="82"/>
      <c r="B207" s="83"/>
      <c r="F207" s="85"/>
      <c r="G207" s="83"/>
      <c r="H207" s="83"/>
      <c r="I207" s="83"/>
      <c r="J207" s="83"/>
      <c r="K207" s="83"/>
      <c r="L207" s="83"/>
      <c r="M207" s="114"/>
      <c r="N207" s="114"/>
      <c r="O207" s="114"/>
      <c r="P207" s="83"/>
      <c r="Q207" s="114"/>
      <c r="R207" s="114"/>
      <c r="S207" s="114"/>
      <c r="T207" s="114"/>
      <c r="U207" s="114"/>
      <c r="W207" s="86"/>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c r="CD207" s="81"/>
      <c r="CE207" s="81"/>
      <c r="CF207" s="81"/>
      <c r="CG207" s="81"/>
      <c r="CH207" s="81"/>
      <c r="CI207" s="81"/>
      <c r="CJ207" s="81"/>
      <c r="CK207" s="81"/>
      <c r="CL207" s="81"/>
      <c r="CM207" s="81"/>
      <c r="CN207" s="81"/>
      <c r="CO207" s="81"/>
    </row>
    <row r="208" spans="1:93" s="84" customFormat="1">
      <c r="A208" s="82"/>
      <c r="B208" s="83"/>
      <c r="F208" s="85"/>
      <c r="G208" s="83"/>
      <c r="H208" s="83"/>
      <c r="I208" s="83"/>
      <c r="J208" s="83"/>
      <c r="K208" s="83"/>
      <c r="L208" s="83"/>
      <c r="M208" s="114"/>
      <c r="N208" s="114"/>
      <c r="O208" s="114"/>
      <c r="P208" s="83"/>
      <c r="Q208" s="114"/>
      <c r="R208" s="114"/>
      <c r="S208" s="114"/>
      <c r="T208" s="114"/>
      <c r="U208" s="114"/>
      <c r="W208" s="86"/>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c r="CD208" s="81"/>
      <c r="CE208" s="81"/>
      <c r="CF208" s="81"/>
      <c r="CG208" s="81"/>
      <c r="CH208" s="81"/>
      <c r="CI208" s="81"/>
      <c r="CJ208" s="81"/>
      <c r="CK208" s="81"/>
      <c r="CL208" s="81"/>
      <c r="CM208" s="81"/>
      <c r="CN208" s="81"/>
      <c r="CO208" s="81"/>
    </row>
    <row r="209" spans="1:93" s="84" customFormat="1">
      <c r="A209" s="82"/>
      <c r="B209" s="83"/>
      <c r="F209" s="85"/>
      <c r="G209" s="83"/>
      <c r="H209" s="83"/>
      <c r="I209" s="83"/>
      <c r="J209" s="83"/>
      <c r="K209" s="83"/>
      <c r="L209" s="83"/>
      <c r="M209" s="114"/>
      <c r="N209" s="114"/>
      <c r="O209" s="114"/>
      <c r="P209" s="83"/>
      <c r="Q209" s="114"/>
      <c r="R209" s="114"/>
      <c r="S209" s="114"/>
      <c r="T209" s="114"/>
      <c r="U209" s="114"/>
      <c r="W209" s="86"/>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c r="CD209" s="81"/>
      <c r="CE209" s="81"/>
      <c r="CF209" s="81"/>
      <c r="CG209" s="81"/>
      <c r="CH209" s="81"/>
      <c r="CI209" s="81"/>
      <c r="CJ209" s="81"/>
      <c r="CK209" s="81"/>
      <c r="CL209" s="81"/>
      <c r="CM209" s="81"/>
      <c r="CN209" s="81"/>
      <c r="CO209" s="81"/>
    </row>
    <row r="210" spans="1:93" s="84" customFormat="1">
      <c r="A210" s="82"/>
      <c r="B210" s="83"/>
      <c r="F210" s="85"/>
      <c r="G210" s="83"/>
      <c r="H210" s="83"/>
      <c r="I210" s="83"/>
      <c r="J210" s="83"/>
      <c r="K210" s="83"/>
      <c r="L210" s="83"/>
      <c r="M210" s="114"/>
      <c r="N210" s="114"/>
      <c r="O210" s="114"/>
      <c r="P210" s="83"/>
      <c r="Q210" s="114"/>
      <c r="R210" s="114"/>
      <c r="S210" s="114"/>
      <c r="T210" s="114"/>
      <c r="U210" s="114"/>
      <c r="W210" s="86"/>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c r="CD210" s="81"/>
      <c r="CE210" s="81"/>
      <c r="CF210" s="81"/>
      <c r="CG210" s="81"/>
      <c r="CH210" s="81"/>
      <c r="CI210" s="81"/>
      <c r="CJ210" s="81"/>
      <c r="CK210" s="81"/>
      <c r="CL210" s="81"/>
      <c r="CM210" s="81"/>
      <c r="CN210" s="81"/>
      <c r="CO210" s="81"/>
    </row>
    <row r="211" spans="1:93" s="84" customFormat="1">
      <c r="A211" s="82"/>
      <c r="B211" s="83"/>
      <c r="F211" s="85"/>
      <c r="G211" s="83"/>
      <c r="H211" s="83"/>
      <c r="I211" s="83"/>
      <c r="J211" s="83"/>
      <c r="K211" s="83"/>
      <c r="L211" s="83"/>
      <c r="M211" s="114"/>
      <c r="N211" s="114"/>
      <c r="O211" s="114"/>
      <c r="P211" s="83"/>
      <c r="Q211" s="114"/>
      <c r="R211" s="114"/>
      <c r="S211" s="114"/>
      <c r="T211" s="114"/>
      <c r="U211" s="114"/>
      <c r="W211" s="86"/>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c r="CD211" s="81"/>
      <c r="CE211" s="81"/>
      <c r="CF211" s="81"/>
      <c r="CG211" s="81"/>
      <c r="CH211" s="81"/>
      <c r="CI211" s="81"/>
      <c r="CJ211" s="81"/>
      <c r="CK211" s="81"/>
      <c r="CL211" s="81"/>
      <c r="CM211" s="81"/>
      <c r="CN211" s="81"/>
      <c r="CO211" s="81"/>
    </row>
    <row r="212" spans="1:93" s="84" customFormat="1">
      <c r="A212" s="82"/>
      <c r="B212" s="83"/>
      <c r="F212" s="85"/>
      <c r="G212" s="83"/>
      <c r="H212" s="83"/>
      <c r="I212" s="83"/>
      <c r="J212" s="83"/>
      <c r="K212" s="83"/>
      <c r="L212" s="83"/>
      <c r="M212" s="114"/>
      <c r="N212" s="114"/>
      <c r="O212" s="114"/>
      <c r="P212" s="83"/>
      <c r="Q212" s="114"/>
      <c r="R212" s="114"/>
      <c r="S212" s="114"/>
      <c r="T212" s="114"/>
      <c r="U212" s="114"/>
      <c r="W212" s="86"/>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c r="CD212" s="81"/>
      <c r="CE212" s="81"/>
      <c r="CF212" s="81"/>
      <c r="CG212" s="81"/>
      <c r="CH212" s="81"/>
      <c r="CI212" s="81"/>
      <c r="CJ212" s="81"/>
      <c r="CK212" s="81"/>
      <c r="CL212" s="81"/>
      <c r="CM212" s="81"/>
      <c r="CN212" s="81"/>
      <c r="CO212" s="81"/>
    </row>
    <row r="213" spans="1:93" s="84" customFormat="1">
      <c r="A213" s="82"/>
      <c r="B213" s="83"/>
      <c r="F213" s="85"/>
      <c r="G213" s="83"/>
      <c r="H213" s="83"/>
      <c r="I213" s="83"/>
      <c r="J213" s="83"/>
      <c r="K213" s="83"/>
      <c r="L213" s="83"/>
      <c r="M213" s="114"/>
      <c r="N213" s="114"/>
      <c r="O213" s="114"/>
      <c r="P213" s="83"/>
      <c r="Q213" s="114"/>
      <c r="R213" s="114"/>
      <c r="S213" s="114"/>
      <c r="T213" s="114"/>
      <c r="U213" s="114"/>
      <c r="W213" s="86"/>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c r="CD213" s="81"/>
      <c r="CE213" s="81"/>
      <c r="CF213" s="81"/>
      <c r="CG213" s="81"/>
      <c r="CH213" s="81"/>
      <c r="CI213" s="81"/>
      <c r="CJ213" s="81"/>
      <c r="CK213" s="81"/>
      <c r="CL213" s="81"/>
      <c r="CM213" s="81"/>
      <c r="CN213" s="81"/>
      <c r="CO213" s="81"/>
    </row>
    <row r="214" spans="1:93" s="84" customFormat="1">
      <c r="A214" s="82"/>
      <c r="B214" s="83"/>
      <c r="F214" s="85"/>
      <c r="G214" s="83"/>
      <c r="H214" s="83"/>
      <c r="I214" s="83"/>
      <c r="J214" s="83"/>
      <c r="K214" s="83"/>
      <c r="L214" s="83"/>
      <c r="M214" s="114"/>
      <c r="N214" s="114"/>
      <c r="O214" s="114"/>
      <c r="P214" s="83"/>
      <c r="Q214" s="114"/>
      <c r="R214" s="114"/>
      <c r="S214" s="114"/>
      <c r="T214" s="114"/>
      <c r="U214" s="114"/>
      <c r="W214" s="86"/>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c r="CD214" s="81"/>
      <c r="CE214" s="81"/>
      <c r="CF214" s="81"/>
      <c r="CG214" s="81"/>
      <c r="CH214" s="81"/>
      <c r="CI214" s="81"/>
      <c r="CJ214" s="81"/>
      <c r="CK214" s="81"/>
      <c r="CL214" s="81"/>
      <c r="CM214" s="81"/>
      <c r="CN214" s="81"/>
      <c r="CO214" s="81"/>
    </row>
    <row r="215" spans="1:93" s="84" customFormat="1">
      <c r="A215" s="82"/>
      <c r="B215" s="83"/>
      <c r="F215" s="85"/>
      <c r="G215" s="83"/>
      <c r="H215" s="83"/>
      <c r="I215" s="83"/>
      <c r="J215" s="83"/>
      <c r="K215" s="83"/>
      <c r="L215" s="83"/>
      <c r="M215" s="114"/>
      <c r="N215" s="114"/>
      <c r="O215" s="114"/>
      <c r="P215" s="83"/>
      <c r="Q215" s="114"/>
      <c r="R215" s="114"/>
      <c r="S215" s="114"/>
      <c r="T215" s="114"/>
      <c r="U215" s="114"/>
      <c r="W215" s="86"/>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c r="CD215" s="81"/>
      <c r="CE215" s="81"/>
      <c r="CF215" s="81"/>
      <c r="CG215" s="81"/>
      <c r="CH215" s="81"/>
      <c r="CI215" s="81"/>
      <c r="CJ215" s="81"/>
      <c r="CK215" s="81"/>
      <c r="CL215" s="81"/>
      <c r="CM215" s="81"/>
      <c r="CN215" s="81"/>
      <c r="CO215" s="81"/>
    </row>
    <row r="216" spans="1:93" s="84" customFormat="1">
      <c r="A216" s="82"/>
      <c r="B216" s="83"/>
      <c r="F216" s="85"/>
      <c r="G216" s="83"/>
      <c r="H216" s="83"/>
      <c r="I216" s="83"/>
      <c r="J216" s="83"/>
      <c r="K216" s="83"/>
      <c r="L216" s="83"/>
      <c r="M216" s="114"/>
      <c r="N216" s="114"/>
      <c r="O216" s="114"/>
      <c r="P216" s="83"/>
      <c r="Q216" s="114"/>
      <c r="R216" s="114"/>
      <c r="S216" s="114"/>
      <c r="T216" s="114"/>
      <c r="U216" s="114"/>
      <c r="W216" s="86"/>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c r="CD216" s="81"/>
      <c r="CE216" s="81"/>
      <c r="CF216" s="81"/>
      <c r="CG216" s="81"/>
      <c r="CH216" s="81"/>
      <c r="CI216" s="81"/>
      <c r="CJ216" s="81"/>
      <c r="CK216" s="81"/>
      <c r="CL216" s="81"/>
      <c r="CM216" s="81"/>
      <c r="CN216" s="81"/>
      <c r="CO216" s="81"/>
    </row>
    <row r="217" spans="1:93" s="84" customFormat="1">
      <c r="A217" s="82"/>
      <c r="B217" s="83"/>
      <c r="F217" s="85"/>
      <c r="G217" s="83"/>
      <c r="H217" s="83"/>
      <c r="I217" s="83"/>
      <c r="J217" s="83"/>
      <c r="K217" s="83"/>
      <c r="L217" s="83"/>
      <c r="M217" s="114"/>
      <c r="N217" s="114"/>
      <c r="O217" s="114"/>
      <c r="P217" s="83"/>
      <c r="Q217" s="114"/>
      <c r="R217" s="114"/>
      <c r="S217" s="114"/>
      <c r="T217" s="114"/>
      <c r="U217" s="114"/>
      <c r="W217" s="86"/>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c r="CD217" s="81"/>
      <c r="CE217" s="81"/>
      <c r="CF217" s="81"/>
      <c r="CG217" s="81"/>
      <c r="CH217" s="81"/>
      <c r="CI217" s="81"/>
      <c r="CJ217" s="81"/>
      <c r="CK217" s="81"/>
      <c r="CL217" s="81"/>
      <c r="CM217" s="81"/>
      <c r="CN217" s="81"/>
      <c r="CO217" s="81"/>
    </row>
    <row r="218" spans="1:93" s="84" customFormat="1">
      <c r="A218" s="82"/>
      <c r="B218" s="83"/>
      <c r="F218" s="85"/>
      <c r="G218" s="83"/>
      <c r="H218" s="83"/>
      <c r="I218" s="83"/>
      <c r="J218" s="83"/>
      <c r="K218" s="83"/>
      <c r="L218" s="83"/>
      <c r="M218" s="114"/>
      <c r="N218" s="114"/>
      <c r="O218" s="114"/>
      <c r="P218" s="83"/>
      <c r="Q218" s="114"/>
      <c r="R218" s="114"/>
      <c r="S218" s="114"/>
      <c r="T218" s="114"/>
      <c r="U218" s="114"/>
      <c r="W218" s="86"/>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c r="CD218" s="81"/>
      <c r="CE218" s="81"/>
      <c r="CF218" s="81"/>
      <c r="CG218" s="81"/>
      <c r="CH218" s="81"/>
      <c r="CI218" s="81"/>
      <c r="CJ218" s="81"/>
      <c r="CK218" s="81"/>
      <c r="CL218" s="81"/>
      <c r="CM218" s="81"/>
      <c r="CN218" s="81"/>
      <c r="CO218" s="81"/>
    </row>
    <row r="219" spans="1:93" s="84" customFormat="1">
      <c r="A219" s="82"/>
      <c r="B219" s="83"/>
      <c r="F219" s="85"/>
      <c r="G219" s="83"/>
      <c r="H219" s="83"/>
      <c r="I219" s="83"/>
      <c r="J219" s="83"/>
      <c r="K219" s="83"/>
      <c r="L219" s="83"/>
      <c r="M219" s="114"/>
      <c r="N219" s="114"/>
      <c r="O219" s="114"/>
      <c r="P219" s="83"/>
      <c r="Q219" s="114"/>
      <c r="R219" s="114"/>
      <c r="S219" s="114"/>
      <c r="T219" s="114"/>
      <c r="U219" s="114"/>
      <c r="W219" s="86"/>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c r="CD219" s="81"/>
      <c r="CE219" s="81"/>
      <c r="CF219" s="81"/>
      <c r="CG219" s="81"/>
      <c r="CH219" s="81"/>
      <c r="CI219" s="81"/>
      <c r="CJ219" s="81"/>
      <c r="CK219" s="81"/>
      <c r="CL219" s="81"/>
      <c r="CM219" s="81"/>
      <c r="CN219" s="81"/>
      <c r="CO219" s="81"/>
    </row>
    <row r="220" spans="1:93" s="84" customFormat="1">
      <c r="A220" s="82"/>
      <c r="B220" s="83"/>
      <c r="F220" s="85"/>
      <c r="G220" s="83"/>
      <c r="H220" s="83"/>
      <c r="I220" s="83"/>
      <c r="J220" s="83"/>
      <c r="K220" s="83"/>
      <c r="L220" s="83"/>
      <c r="M220" s="114"/>
      <c r="N220" s="114"/>
      <c r="O220" s="114"/>
      <c r="P220" s="83"/>
      <c r="Q220" s="114"/>
      <c r="R220" s="114"/>
      <c r="S220" s="114"/>
      <c r="T220" s="114"/>
      <c r="U220" s="114"/>
      <c r="W220" s="86"/>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c r="CD220" s="81"/>
      <c r="CE220" s="81"/>
      <c r="CF220" s="81"/>
      <c r="CG220" s="81"/>
      <c r="CH220" s="81"/>
      <c r="CI220" s="81"/>
      <c r="CJ220" s="81"/>
      <c r="CK220" s="81"/>
      <c r="CL220" s="81"/>
      <c r="CM220" s="81"/>
      <c r="CN220" s="81"/>
      <c r="CO220" s="81"/>
    </row>
    <row r="221" spans="1:93" s="84" customFormat="1">
      <c r="A221" s="82"/>
      <c r="B221" s="83"/>
      <c r="F221" s="85"/>
      <c r="G221" s="83"/>
      <c r="H221" s="83"/>
      <c r="I221" s="83"/>
      <c r="J221" s="83"/>
      <c r="K221" s="83"/>
      <c r="L221" s="83"/>
      <c r="M221" s="114"/>
      <c r="N221" s="114"/>
      <c r="O221" s="114"/>
      <c r="P221" s="83"/>
      <c r="Q221" s="114"/>
      <c r="R221" s="114"/>
      <c r="S221" s="114"/>
      <c r="T221" s="114"/>
      <c r="U221" s="114"/>
      <c r="W221" s="86"/>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c r="CD221" s="81"/>
      <c r="CE221" s="81"/>
      <c r="CF221" s="81"/>
      <c r="CG221" s="81"/>
      <c r="CH221" s="81"/>
      <c r="CI221" s="81"/>
      <c r="CJ221" s="81"/>
      <c r="CK221" s="81"/>
      <c r="CL221" s="81"/>
      <c r="CM221" s="81"/>
      <c r="CN221" s="81"/>
      <c r="CO221" s="81"/>
    </row>
    <row r="222" spans="1:93" s="84" customFormat="1">
      <c r="A222" s="82"/>
      <c r="B222" s="83"/>
      <c r="F222" s="85"/>
      <c r="G222" s="83"/>
      <c r="H222" s="83"/>
      <c r="I222" s="83"/>
      <c r="J222" s="83"/>
      <c r="K222" s="83"/>
      <c r="L222" s="83"/>
      <c r="M222" s="114"/>
      <c r="N222" s="114"/>
      <c r="O222" s="114"/>
      <c r="P222" s="83"/>
      <c r="Q222" s="114"/>
      <c r="R222" s="114"/>
      <c r="S222" s="114"/>
      <c r="T222" s="114"/>
      <c r="U222" s="114"/>
      <c r="W222" s="86"/>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c r="CD222" s="81"/>
      <c r="CE222" s="81"/>
      <c r="CF222" s="81"/>
      <c r="CG222" s="81"/>
      <c r="CH222" s="81"/>
      <c r="CI222" s="81"/>
      <c r="CJ222" s="81"/>
      <c r="CK222" s="81"/>
      <c r="CL222" s="81"/>
      <c r="CM222" s="81"/>
      <c r="CN222" s="81"/>
      <c r="CO222" s="81"/>
    </row>
    <row r="223" spans="1:93" s="84" customFormat="1">
      <c r="A223" s="82"/>
      <c r="B223" s="83"/>
      <c r="F223" s="85"/>
      <c r="G223" s="83"/>
      <c r="H223" s="83"/>
      <c r="I223" s="83"/>
      <c r="J223" s="83"/>
      <c r="K223" s="83"/>
      <c r="L223" s="83"/>
      <c r="M223" s="114"/>
      <c r="N223" s="114"/>
      <c r="O223" s="114"/>
      <c r="P223" s="83"/>
      <c r="Q223" s="114"/>
      <c r="R223" s="114"/>
      <c r="S223" s="114"/>
      <c r="T223" s="114"/>
      <c r="U223" s="114"/>
      <c r="W223" s="86"/>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c r="CD223" s="81"/>
      <c r="CE223" s="81"/>
      <c r="CF223" s="81"/>
      <c r="CG223" s="81"/>
      <c r="CH223" s="81"/>
      <c r="CI223" s="81"/>
      <c r="CJ223" s="81"/>
      <c r="CK223" s="81"/>
      <c r="CL223" s="81"/>
      <c r="CM223" s="81"/>
      <c r="CN223" s="81"/>
      <c r="CO223" s="81"/>
    </row>
    <row r="224" spans="1:93" s="84" customFormat="1">
      <c r="A224" s="82"/>
      <c r="B224" s="83"/>
      <c r="F224" s="85"/>
      <c r="G224" s="83"/>
      <c r="H224" s="83"/>
      <c r="I224" s="83"/>
      <c r="J224" s="83"/>
      <c r="K224" s="83"/>
      <c r="L224" s="83"/>
      <c r="M224" s="114"/>
      <c r="N224" s="114"/>
      <c r="O224" s="114"/>
      <c r="P224" s="83"/>
      <c r="Q224" s="114"/>
      <c r="R224" s="114"/>
      <c r="S224" s="114"/>
      <c r="T224" s="114"/>
      <c r="U224" s="114"/>
      <c r="W224" s="86"/>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c r="CD224" s="81"/>
      <c r="CE224" s="81"/>
      <c r="CF224" s="81"/>
      <c r="CG224" s="81"/>
      <c r="CH224" s="81"/>
      <c r="CI224" s="81"/>
      <c r="CJ224" s="81"/>
      <c r="CK224" s="81"/>
      <c r="CL224" s="81"/>
      <c r="CM224" s="81"/>
      <c r="CN224" s="81"/>
      <c r="CO224" s="81"/>
    </row>
    <row r="225" spans="1:93" s="84" customFormat="1">
      <c r="A225" s="82"/>
      <c r="B225" s="83"/>
      <c r="F225" s="85"/>
      <c r="G225" s="83"/>
      <c r="H225" s="83"/>
      <c r="I225" s="83"/>
      <c r="J225" s="83"/>
      <c r="K225" s="83"/>
      <c r="L225" s="83"/>
      <c r="M225" s="114"/>
      <c r="N225" s="114"/>
      <c r="O225" s="114"/>
      <c r="P225" s="83"/>
      <c r="Q225" s="114"/>
      <c r="R225" s="114"/>
      <c r="S225" s="114"/>
      <c r="T225" s="114"/>
      <c r="U225" s="114"/>
      <c r="W225" s="86"/>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c r="CD225" s="81"/>
      <c r="CE225" s="81"/>
      <c r="CF225" s="81"/>
      <c r="CG225" s="81"/>
      <c r="CH225" s="81"/>
      <c r="CI225" s="81"/>
      <c r="CJ225" s="81"/>
      <c r="CK225" s="81"/>
      <c r="CL225" s="81"/>
      <c r="CM225" s="81"/>
      <c r="CN225" s="81"/>
      <c r="CO225" s="81"/>
    </row>
    <row r="226" spans="1:93" s="84" customFormat="1">
      <c r="A226" s="82"/>
      <c r="B226" s="83"/>
      <c r="F226" s="85"/>
      <c r="G226" s="83"/>
      <c r="H226" s="83"/>
      <c r="I226" s="83"/>
      <c r="J226" s="83"/>
      <c r="K226" s="83"/>
      <c r="L226" s="83"/>
      <c r="M226" s="114"/>
      <c r="N226" s="114"/>
      <c r="O226" s="114"/>
      <c r="P226" s="83"/>
      <c r="Q226" s="114"/>
      <c r="R226" s="114"/>
      <c r="S226" s="114"/>
      <c r="T226" s="114"/>
      <c r="U226" s="114"/>
      <c r="W226" s="86"/>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c r="CD226" s="81"/>
      <c r="CE226" s="81"/>
      <c r="CF226" s="81"/>
      <c r="CG226" s="81"/>
      <c r="CH226" s="81"/>
      <c r="CI226" s="81"/>
      <c r="CJ226" s="81"/>
      <c r="CK226" s="81"/>
      <c r="CL226" s="81"/>
      <c r="CM226" s="81"/>
      <c r="CN226" s="81"/>
      <c r="CO226" s="81"/>
    </row>
    <row r="227" spans="1:93" s="84" customFormat="1">
      <c r="A227" s="82"/>
      <c r="B227" s="83"/>
      <c r="F227" s="85"/>
      <c r="G227" s="83"/>
      <c r="H227" s="83"/>
      <c r="I227" s="83"/>
      <c r="J227" s="83"/>
      <c r="K227" s="83"/>
      <c r="L227" s="83"/>
      <c r="M227" s="114"/>
      <c r="N227" s="114"/>
      <c r="O227" s="114"/>
      <c r="P227" s="83"/>
      <c r="Q227" s="114"/>
      <c r="R227" s="114"/>
      <c r="S227" s="114"/>
      <c r="T227" s="114"/>
      <c r="U227" s="114"/>
      <c r="W227" s="86"/>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c r="CD227" s="81"/>
      <c r="CE227" s="81"/>
      <c r="CF227" s="81"/>
      <c r="CG227" s="81"/>
      <c r="CH227" s="81"/>
      <c r="CI227" s="81"/>
      <c r="CJ227" s="81"/>
      <c r="CK227" s="81"/>
      <c r="CL227" s="81"/>
      <c r="CM227" s="81"/>
      <c r="CN227" s="81"/>
      <c r="CO227" s="81"/>
    </row>
    <row r="228" spans="1:93" s="84" customFormat="1">
      <c r="A228" s="82"/>
      <c r="B228" s="83"/>
      <c r="F228" s="85"/>
      <c r="G228" s="83"/>
      <c r="H228" s="83"/>
      <c r="I228" s="83"/>
      <c r="J228" s="83"/>
      <c r="K228" s="83"/>
      <c r="L228" s="83"/>
      <c r="M228" s="114"/>
      <c r="N228" s="114"/>
      <c r="O228" s="114"/>
      <c r="P228" s="83"/>
      <c r="Q228" s="114"/>
      <c r="R228" s="114"/>
      <c r="S228" s="114"/>
      <c r="T228" s="114"/>
      <c r="U228" s="114"/>
      <c r="W228" s="86"/>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c r="CD228" s="81"/>
      <c r="CE228" s="81"/>
      <c r="CF228" s="81"/>
      <c r="CG228" s="81"/>
      <c r="CH228" s="81"/>
      <c r="CI228" s="81"/>
      <c r="CJ228" s="81"/>
      <c r="CK228" s="81"/>
      <c r="CL228" s="81"/>
      <c r="CM228" s="81"/>
      <c r="CN228" s="81"/>
      <c r="CO228" s="81"/>
    </row>
    <row r="229" spans="1:93" s="84" customFormat="1">
      <c r="A229" s="82"/>
      <c r="B229" s="83"/>
      <c r="F229" s="85"/>
      <c r="G229" s="83"/>
      <c r="H229" s="83"/>
      <c r="I229" s="83"/>
      <c r="J229" s="83"/>
      <c r="K229" s="83"/>
      <c r="L229" s="83"/>
      <c r="M229" s="114"/>
      <c r="N229" s="114"/>
      <c r="O229" s="114"/>
      <c r="P229" s="83"/>
      <c r="Q229" s="114"/>
      <c r="R229" s="114"/>
      <c r="S229" s="114"/>
      <c r="T229" s="114"/>
      <c r="U229" s="114"/>
      <c r="W229" s="86"/>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c r="CD229" s="81"/>
      <c r="CE229" s="81"/>
      <c r="CF229" s="81"/>
      <c r="CG229" s="81"/>
      <c r="CH229" s="81"/>
      <c r="CI229" s="81"/>
      <c r="CJ229" s="81"/>
      <c r="CK229" s="81"/>
      <c r="CL229" s="81"/>
      <c r="CM229" s="81"/>
      <c r="CN229" s="81"/>
      <c r="CO229" s="81"/>
    </row>
    <row r="230" spans="1:93" s="84" customFormat="1">
      <c r="A230" s="82"/>
      <c r="B230" s="83"/>
      <c r="F230" s="85"/>
      <c r="G230" s="83"/>
      <c r="H230" s="83"/>
      <c r="I230" s="83"/>
      <c r="J230" s="83"/>
      <c r="K230" s="83"/>
      <c r="L230" s="83"/>
      <c r="M230" s="114"/>
      <c r="N230" s="114"/>
      <c r="O230" s="114"/>
      <c r="P230" s="83"/>
      <c r="Q230" s="114"/>
      <c r="R230" s="114"/>
      <c r="S230" s="114"/>
      <c r="T230" s="114"/>
      <c r="U230" s="114"/>
      <c r="W230" s="86"/>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c r="CD230" s="81"/>
      <c r="CE230" s="81"/>
      <c r="CF230" s="81"/>
      <c r="CG230" s="81"/>
      <c r="CH230" s="81"/>
      <c r="CI230" s="81"/>
      <c r="CJ230" s="81"/>
      <c r="CK230" s="81"/>
      <c r="CL230" s="81"/>
      <c r="CM230" s="81"/>
      <c r="CN230" s="81"/>
      <c r="CO230" s="81"/>
    </row>
    <row r="231" spans="1:93" s="84" customFormat="1">
      <c r="A231" s="82"/>
      <c r="B231" s="83"/>
      <c r="F231" s="85"/>
      <c r="G231" s="83"/>
      <c r="H231" s="83"/>
      <c r="I231" s="83"/>
      <c r="J231" s="83"/>
      <c r="K231" s="83"/>
      <c r="L231" s="83"/>
      <c r="M231" s="114"/>
      <c r="N231" s="114"/>
      <c r="O231" s="114"/>
      <c r="P231" s="83"/>
      <c r="Q231" s="114"/>
      <c r="R231" s="114"/>
      <c r="S231" s="114"/>
      <c r="T231" s="114"/>
      <c r="U231" s="114"/>
      <c r="W231" s="86"/>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c r="CD231" s="81"/>
      <c r="CE231" s="81"/>
      <c r="CF231" s="81"/>
      <c r="CG231" s="81"/>
      <c r="CH231" s="81"/>
      <c r="CI231" s="81"/>
      <c r="CJ231" s="81"/>
      <c r="CK231" s="81"/>
      <c r="CL231" s="81"/>
      <c r="CM231" s="81"/>
      <c r="CN231" s="81"/>
      <c r="CO231" s="81"/>
    </row>
    <row r="232" spans="1:93" s="84" customFormat="1">
      <c r="A232" s="82"/>
      <c r="B232" s="83"/>
      <c r="F232" s="85"/>
      <c r="G232" s="83"/>
      <c r="H232" s="83"/>
      <c r="I232" s="83"/>
      <c r="J232" s="83"/>
      <c r="K232" s="83"/>
      <c r="L232" s="83"/>
      <c r="M232" s="114"/>
      <c r="N232" s="114"/>
      <c r="O232" s="114"/>
      <c r="P232" s="83"/>
      <c r="Q232" s="114"/>
      <c r="R232" s="114"/>
      <c r="S232" s="114"/>
      <c r="T232" s="114"/>
      <c r="U232" s="114"/>
      <c r="W232" s="86"/>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c r="CD232" s="81"/>
      <c r="CE232" s="81"/>
      <c r="CF232" s="81"/>
      <c r="CG232" s="81"/>
      <c r="CH232" s="81"/>
      <c r="CI232" s="81"/>
      <c r="CJ232" s="81"/>
      <c r="CK232" s="81"/>
      <c r="CL232" s="81"/>
      <c r="CM232" s="81"/>
      <c r="CN232" s="81"/>
      <c r="CO232" s="81"/>
    </row>
    <row r="233" spans="1:93" s="84" customFormat="1">
      <c r="A233" s="82"/>
      <c r="B233" s="83"/>
      <c r="F233" s="85"/>
      <c r="G233" s="83"/>
      <c r="H233" s="83"/>
      <c r="I233" s="83"/>
      <c r="J233" s="83"/>
      <c r="K233" s="83"/>
      <c r="L233" s="83"/>
      <c r="M233" s="114"/>
      <c r="N233" s="114"/>
      <c r="O233" s="114"/>
      <c r="P233" s="83"/>
      <c r="Q233" s="114"/>
      <c r="R233" s="114"/>
      <c r="S233" s="114"/>
      <c r="T233" s="114"/>
      <c r="U233" s="114"/>
      <c r="W233" s="86"/>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c r="CD233" s="81"/>
      <c r="CE233" s="81"/>
      <c r="CF233" s="81"/>
      <c r="CG233" s="81"/>
      <c r="CH233" s="81"/>
      <c r="CI233" s="81"/>
      <c r="CJ233" s="81"/>
      <c r="CK233" s="81"/>
      <c r="CL233" s="81"/>
      <c r="CM233" s="81"/>
      <c r="CN233" s="81"/>
      <c r="CO233" s="81"/>
    </row>
    <row r="234" spans="1:93" s="84" customFormat="1">
      <c r="A234" s="82"/>
      <c r="B234" s="83"/>
      <c r="F234" s="85"/>
      <c r="G234" s="83"/>
      <c r="H234" s="83"/>
      <c r="I234" s="83"/>
      <c r="J234" s="83"/>
      <c r="K234" s="83"/>
      <c r="L234" s="83"/>
      <c r="M234" s="114"/>
      <c r="N234" s="114"/>
      <c r="O234" s="114"/>
      <c r="P234" s="83"/>
      <c r="Q234" s="114"/>
      <c r="R234" s="114"/>
      <c r="S234" s="114"/>
      <c r="T234" s="114"/>
      <c r="U234" s="114"/>
      <c r="W234" s="86"/>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c r="CD234" s="81"/>
      <c r="CE234" s="81"/>
      <c r="CF234" s="81"/>
      <c r="CG234" s="81"/>
      <c r="CH234" s="81"/>
      <c r="CI234" s="81"/>
      <c r="CJ234" s="81"/>
      <c r="CK234" s="81"/>
      <c r="CL234" s="81"/>
      <c r="CM234" s="81"/>
      <c r="CN234" s="81"/>
      <c r="CO234" s="81"/>
    </row>
    <row r="235" spans="1:93" s="84" customFormat="1">
      <c r="A235" s="82"/>
      <c r="B235" s="83"/>
      <c r="F235" s="85"/>
      <c r="G235" s="83"/>
      <c r="H235" s="83"/>
      <c r="I235" s="83"/>
      <c r="J235" s="83"/>
      <c r="K235" s="83"/>
      <c r="L235" s="83"/>
      <c r="M235" s="114"/>
      <c r="N235" s="114"/>
      <c r="O235" s="114"/>
      <c r="P235" s="83"/>
      <c r="Q235" s="114"/>
      <c r="R235" s="114"/>
      <c r="S235" s="114"/>
      <c r="T235" s="114"/>
      <c r="U235" s="114"/>
      <c r="W235" s="86"/>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c r="CD235" s="81"/>
      <c r="CE235" s="81"/>
      <c r="CF235" s="81"/>
      <c r="CG235" s="81"/>
      <c r="CH235" s="81"/>
      <c r="CI235" s="81"/>
      <c r="CJ235" s="81"/>
      <c r="CK235" s="81"/>
      <c r="CL235" s="81"/>
      <c r="CM235" s="81"/>
      <c r="CN235" s="81"/>
      <c r="CO235" s="81"/>
    </row>
    <row r="236" spans="1:93" s="84" customFormat="1">
      <c r="A236" s="82"/>
      <c r="B236" s="83"/>
      <c r="F236" s="85"/>
      <c r="G236" s="83"/>
      <c r="H236" s="83"/>
      <c r="I236" s="83"/>
      <c r="J236" s="83"/>
      <c r="K236" s="83"/>
      <c r="L236" s="83"/>
      <c r="M236" s="114"/>
      <c r="N236" s="114"/>
      <c r="O236" s="114"/>
      <c r="P236" s="83"/>
      <c r="Q236" s="114"/>
      <c r="R236" s="114"/>
      <c r="S236" s="114"/>
      <c r="T236" s="114"/>
      <c r="U236" s="114"/>
      <c r="W236" s="86"/>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c r="CD236" s="81"/>
      <c r="CE236" s="81"/>
      <c r="CF236" s="81"/>
      <c r="CG236" s="81"/>
      <c r="CH236" s="81"/>
      <c r="CI236" s="81"/>
      <c r="CJ236" s="81"/>
      <c r="CK236" s="81"/>
      <c r="CL236" s="81"/>
      <c r="CM236" s="81"/>
      <c r="CN236" s="81"/>
      <c r="CO236" s="81"/>
    </row>
    <row r="237" spans="1:93" s="84" customFormat="1">
      <c r="A237" s="82"/>
      <c r="B237" s="83"/>
      <c r="F237" s="85"/>
      <c r="G237" s="83"/>
      <c r="H237" s="83"/>
      <c r="I237" s="83"/>
      <c r="J237" s="83"/>
      <c r="K237" s="83"/>
      <c r="L237" s="83"/>
      <c r="M237" s="114"/>
      <c r="N237" s="114"/>
      <c r="O237" s="114"/>
      <c r="P237" s="83"/>
      <c r="Q237" s="114"/>
      <c r="R237" s="114"/>
      <c r="S237" s="114"/>
      <c r="T237" s="114"/>
      <c r="U237" s="114"/>
      <c r="W237" s="86"/>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c r="CD237" s="81"/>
      <c r="CE237" s="81"/>
      <c r="CF237" s="81"/>
      <c r="CG237" s="81"/>
      <c r="CH237" s="81"/>
      <c r="CI237" s="81"/>
      <c r="CJ237" s="81"/>
      <c r="CK237" s="81"/>
      <c r="CL237" s="81"/>
      <c r="CM237" s="81"/>
      <c r="CN237" s="81"/>
      <c r="CO237" s="81"/>
    </row>
    <row r="238" spans="1:93" s="84" customFormat="1">
      <c r="A238" s="82"/>
      <c r="B238" s="83"/>
      <c r="F238" s="85"/>
      <c r="G238" s="83"/>
      <c r="H238" s="83"/>
      <c r="I238" s="83"/>
      <c r="J238" s="83"/>
      <c r="K238" s="83"/>
      <c r="L238" s="83"/>
      <c r="M238" s="114"/>
      <c r="N238" s="114"/>
      <c r="O238" s="114"/>
      <c r="P238" s="83"/>
      <c r="Q238" s="114"/>
      <c r="R238" s="114"/>
      <c r="S238" s="114"/>
      <c r="T238" s="114"/>
      <c r="U238" s="114"/>
      <c r="W238" s="86"/>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c r="CD238" s="81"/>
      <c r="CE238" s="81"/>
      <c r="CF238" s="81"/>
      <c r="CG238" s="81"/>
      <c r="CH238" s="81"/>
      <c r="CI238" s="81"/>
      <c r="CJ238" s="81"/>
      <c r="CK238" s="81"/>
      <c r="CL238" s="81"/>
      <c r="CM238" s="81"/>
      <c r="CN238" s="81"/>
      <c r="CO238" s="81"/>
    </row>
    <row r="239" spans="1:93" s="84" customFormat="1">
      <c r="A239" s="82"/>
      <c r="B239" s="83"/>
      <c r="F239" s="85"/>
      <c r="G239" s="83"/>
      <c r="H239" s="83"/>
      <c r="I239" s="83"/>
      <c r="J239" s="83"/>
      <c r="K239" s="83"/>
      <c r="L239" s="83"/>
      <c r="M239" s="114"/>
      <c r="N239" s="114"/>
      <c r="O239" s="114"/>
      <c r="P239" s="83"/>
      <c r="Q239" s="114"/>
      <c r="R239" s="114"/>
      <c r="S239" s="114"/>
      <c r="T239" s="114"/>
      <c r="U239" s="114"/>
      <c r="W239" s="86"/>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c r="CD239" s="81"/>
      <c r="CE239" s="81"/>
      <c r="CF239" s="81"/>
      <c r="CG239" s="81"/>
      <c r="CH239" s="81"/>
      <c r="CI239" s="81"/>
      <c r="CJ239" s="81"/>
      <c r="CK239" s="81"/>
      <c r="CL239" s="81"/>
      <c r="CM239" s="81"/>
      <c r="CN239" s="81"/>
      <c r="CO239" s="81"/>
    </row>
    <row r="240" spans="1:93" s="84" customFormat="1">
      <c r="A240" s="82"/>
      <c r="B240" s="83"/>
      <c r="F240" s="85"/>
      <c r="G240" s="83"/>
      <c r="H240" s="83"/>
      <c r="I240" s="83"/>
      <c r="J240" s="83"/>
      <c r="K240" s="83"/>
      <c r="L240" s="83"/>
      <c r="M240" s="114"/>
      <c r="N240" s="114"/>
      <c r="O240" s="114"/>
      <c r="P240" s="83"/>
      <c r="Q240" s="114"/>
      <c r="R240" s="114"/>
      <c r="S240" s="114"/>
      <c r="T240" s="114"/>
      <c r="U240" s="114"/>
      <c r="W240" s="86"/>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c r="CD240" s="81"/>
      <c r="CE240" s="81"/>
      <c r="CF240" s="81"/>
      <c r="CG240" s="81"/>
      <c r="CH240" s="81"/>
      <c r="CI240" s="81"/>
      <c r="CJ240" s="81"/>
      <c r="CK240" s="81"/>
      <c r="CL240" s="81"/>
      <c r="CM240" s="81"/>
      <c r="CN240" s="81"/>
      <c r="CO240" s="81"/>
    </row>
    <row r="241" spans="1:93" s="84" customFormat="1">
      <c r="A241" s="82"/>
      <c r="B241" s="83"/>
      <c r="F241" s="85"/>
      <c r="G241" s="83"/>
      <c r="H241" s="83"/>
      <c r="I241" s="83"/>
      <c r="J241" s="83"/>
      <c r="K241" s="83"/>
      <c r="L241" s="83"/>
      <c r="M241" s="114"/>
      <c r="N241" s="114"/>
      <c r="O241" s="114"/>
      <c r="P241" s="83"/>
      <c r="Q241" s="114"/>
      <c r="R241" s="114"/>
      <c r="S241" s="114"/>
      <c r="T241" s="114"/>
      <c r="U241" s="114"/>
      <c r="W241" s="86"/>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c r="CD241" s="81"/>
      <c r="CE241" s="81"/>
      <c r="CF241" s="81"/>
      <c r="CG241" s="81"/>
      <c r="CH241" s="81"/>
      <c r="CI241" s="81"/>
      <c r="CJ241" s="81"/>
      <c r="CK241" s="81"/>
      <c r="CL241" s="81"/>
      <c r="CM241" s="81"/>
      <c r="CN241" s="81"/>
      <c r="CO241" s="81"/>
    </row>
    <row r="242" spans="1:93" s="84" customFormat="1">
      <c r="A242" s="82"/>
      <c r="B242" s="83"/>
      <c r="F242" s="85"/>
      <c r="G242" s="83"/>
      <c r="H242" s="83"/>
      <c r="I242" s="83"/>
      <c r="J242" s="83"/>
      <c r="K242" s="83"/>
      <c r="L242" s="83"/>
      <c r="M242" s="114"/>
      <c r="N242" s="114"/>
      <c r="O242" s="114"/>
      <c r="P242" s="83"/>
      <c r="Q242" s="114"/>
      <c r="R242" s="114"/>
      <c r="S242" s="114"/>
      <c r="T242" s="114"/>
      <c r="U242" s="114"/>
      <c r="W242" s="86"/>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c r="CD242" s="81"/>
      <c r="CE242" s="81"/>
      <c r="CF242" s="81"/>
      <c r="CG242" s="81"/>
      <c r="CH242" s="81"/>
      <c r="CI242" s="81"/>
      <c r="CJ242" s="81"/>
      <c r="CK242" s="81"/>
      <c r="CL242" s="81"/>
      <c r="CM242" s="81"/>
      <c r="CN242" s="81"/>
      <c r="CO242" s="81"/>
    </row>
    <row r="243" spans="1:93" s="84" customFormat="1">
      <c r="A243" s="82"/>
      <c r="B243" s="83"/>
      <c r="F243" s="85"/>
      <c r="G243" s="83"/>
      <c r="H243" s="83"/>
      <c r="I243" s="83"/>
      <c r="J243" s="83"/>
      <c r="K243" s="83"/>
      <c r="L243" s="83"/>
      <c r="M243" s="114"/>
      <c r="N243" s="114"/>
      <c r="O243" s="114"/>
      <c r="P243" s="83"/>
      <c r="Q243" s="114"/>
      <c r="R243" s="114"/>
      <c r="S243" s="114"/>
      <c r="T243" s="114"/>
      <c r="U243" s="114"/>
      <c r="W243" s="86"/>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c r="CD243" s="81"/>
      <c r="CE243" s="81"/>
      <c r="CF243" s="81"/>
      <c r="CG243" s="81"/>
      <c r="CH243" s="81"/>
      <c r="CI243" s="81"/>
      <c r="CJ243" s="81"/>
      <c r="CK243" s="81"/>
      <c r="CL243" s="81"/>
      <c r="CM243" s="81"/>
      <c r="CN243" s="81"/>
      <c r="CO243" s="81"/>
    </row>
    <row r="244" spans="1:93" s="84" customFormat="1">
      <c r="A244" s="82"/>
      <c r="B244" s="83"/>
      <c r="F244" s="85"/>
      <c r="G244" s="83"/>
      <c r="H244" s="83"/>
      <c r="I244" s="83"/>
      <c r="J244" s="83"/>
      <c r="K244" s="83"/>
      <c r="L244" s="83"/>
      <c r="M244" s="114"/>
      <c r="N244" s="114"/>
      <c r="O244" s="114"/>
      <c r="P244" s="83"/>
      <c r="Q244" s="114"/>
      <c r="R244" s="114"/>
      <c r="S244" s="114"/>
      <c r="T244" s="114"/>
      <c r="U244" s="114"/>
      <c r="W244" s="86"/>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c r="CD244" s="81"/>
      <c r="CE244" s="81"/>
      <c r="CF244" s="81"/>
      <c r="CG244" s="81"/>
      <c r="CH244" s="81"/>
      <c r="CI244" s="81"/>
      <c r="CJ244" s="81"/>
      <c r="CK244" s="81"/>
      <c r="CL244" s="81"/>
      <c r="CM244" s="81"/>
      <c r="CN244" s="81"/>
      <c r="CO244" s="81"/>
    </row>
    <row r="245" spans="1:93" s="84" customFormat="1">
      <c r="A245" s="82"/>
      <c r="B245" s="83"/>
      <c r="F245" s="85"/>
      <c r="G245" s="83"/>
      <c r="H245" s="83"/>
      <c r="I245" s="83"/>
      <c r="J245" s="83"/>
      <c r="K245" s="83"/>
      <c r="L245" s="83"/>
      <c r="M245" s="114"/>
      <c r="N245" s="114"/>
      <c r="O245" s="114"/>
      <c r="P245" s="83"/>
      <c r="Q245" s="114"/>
      <c r="R245" s="114"/>
      <c r="S245" s="114"/>
      <c r="T245" s="114"/>
      <c r="U245" s="114"/>
      <c r="W245" s="86"/>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c r="CD245" s="81"/>
      <c r="CE245" s="81"/>
      <c r="CF245" s="81"/>
      <c r="CG245" s="81"/>
      <c r="CH245" s="81"/>
      <c r="CI245" s="81"/>
      <c r="CJ245" s="81"/>
      <c r="CK245" s="81"/>
      <c r="CL245" s="81"/>
      <c r="CM245" s="81"/>
      <c r="CN245" s="81"/>
      <c r="CO245" s="81"/>
    </row>
    <row r="246" spans="1:93" s="84" customFormat="1">
      <c r="A246" s="82"/>
      <c r="B246" s="83"/>
      <c r="F246" s="85"/>
      <c r="G246" s="83"/>
      <c r="H246" s="83"/>
      <c r="I246" s="83"/>
      <c r="J246" s="83"/>
      <c r="K246" s="83"/>
      <c r="L246" s="83"/>
      <c r="M246" s="114"/>
      <c r="N246" s="114"/>
      <c r="O246" s="114"/>
      <c r="P246" s="83"/>
      <c r="Q246" s="114"/>
      <c r="R246" s="114"/>
      <c r="S246" s="114"/>
      <c r="T246" s="114"/>
      <c r="U246" s="114"/>
      <c r="W246" s="86"/>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c r="CD246" s="81"/>
      <c r="CE246" s="81"/>
      <c r="CF246" s="81"/>
      <c r="CG246" s="81"/>
      <c r="CH246" s="81"/>
      <c r="CI246" s="81"/>
      <c r="CJ246" s="81"/>
      <c r="CK246" s="81"/>
      <c r="CL246" s="81"/>
      <c r="CM246" s="81"/>
      <c r="CN246" s="81"/>
      <c r="CO246" s="81"/>
    </row>
    <row r="247" spans="1:93" s="84" customFormat="1">
      <c r="A247" s="82"/>
      <c r="B247" s="83"/>
      <c r="F247" s="85"/>
      <c r="G247" s="83"/>
      <c r="H247" s="83"/>
      <c r="I247" s="83"/>
      <c r="J247" s="83"/>
      <c r="K247" s="83"/>
      <c r="L247" s="83"/>
      <c r="M247" s="114"/>
      <c r="N247" s="114"/>
      <c r="O247" s="114"/>
      <c r="P247" s="83"/>
      <c r="Q247" s="114"/>
      <c r="R247" s="114"/>
      <c r="S247" s="114"/>
      <c r="T247" s="114"/>
      <c r="U247" s="114"/>
      <c r="W247" s="86"/>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c r="CD247" s="81"/>
      <c r="CE247" s="81"/>
      <c r="CF247" s="81"/>
      <c r="CG247" s="81"/>
      <c r="CH247" s="81"/>
      <c r="CI247" s="81"/>
      <c r="CJ247" s="81"/>
      <c r="CK247" s="81"/>
      <c r="CL247" s="81"/>
      <c r="CM247" s="81"/>
      <c r="CN247" s="81"/>
      <c r="CO247" s="81"/>
    </row>
    <row r="248" spans="1:93" s="84" customFormat="1">
      <c r="A248" s="82"/>
      <c r="B248" s="83"/>
      <c r="F248" s="85"/>
      <c r="G248" s="83"/>
      <c r="H248" s="83"/>
      <c r="I248" s="83"/>
      <c r="J248" s="83"/>
      <c r="K248" s="83"/>
      <c r="L248" s="83"/>
      <c r="M248" s="114"/>
      <c r="N248" s="114"/>
      <c r="O248" s="114"/>
      <c r="P248" s="83"/>
      <c r="Q248" s="114"/>
      <c r="R248" s="114"/>
      <c r="S248" s="114"/>
      <c r="T248" s="114"/>
      <c r="U248" s="114"/>
      <c r="W248" s="86"/>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c r="CD248" s="81"/>
      <c r="CE248" s="81"/>
      <c r="CF248" s="81"/>
      <c r="CG248" s="81"/>
      <c r="CH248" s="81"/>
      <c r="CI248" s="81"/>
      <c r="CJ248" s="81"/>
      <c r="CK248" s="81"/>
      <c r="CL248" s="81"/>
      <c r="CM248" s="81"/>
      <c r="CN248" s="81"/>
      <c r="CO248" s="81"/>
    </row>
    <row r="249" spans="1:93" s="84" customFormat="1">
      <c r="A249" s="82"/>
      <c r="B249" s="83"/>
      <c r="F249" s="85"/>
      <c r="G249" s="83"/>
      <c r="H249" s="83"/>
      <c r="I249" s="83"/>
      <c r="J249" s="83"/>
      <c r="K249" s="83"/>
      <c r="L249" s="83"/>
      <c r="M249" s="114"/>
      <c r="N249" s="114"/>
      <c r="O249" s="114"/>
      <c r="P249" s="83"/>
      <c r="Q249" s="114"/>
      <c r="R249" s="114"/>
      <c r="S249" s="114"/>
      <c r="T249" s="114"/>
      <c r="U249" s="114"/>
      <c r="W249" s="86"/>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c r="CD249" s="81"/>
      <c r="CE249" s="81"/>
      <c r="CF249" s="81"/>
      <c r="CG249" s="81"/>
      <c r="CH249" s="81"/>
      <c r="CI249" s="81"/>
      <c r="CJ249" s="81"/>
      <c r="CK249" s="81"/>
      <c r="CL249" s="81"/>
      <c r="CM249" s="81"/>
      <c r="CN249" s="81"/>
      <c r="CO249" s="81"/>
    </row>
    <row r="250" spans="1:93" s="84" customFormat="1">
      <c r="A250" s="82"/>
      <c r="B250" s="83"/>
      <c r="F250" s="85"/>
      <c r="G250" s="83"/>
      <c r="H250" s="83"/>
      <c r="I250" s="83"/>
      <c r="J250" s="83"/>
      <c r="K250" s="83"/>
      <c r="L250" s="83"/>
      <c r="M250" s="114"/>
      <c r="N250" s="114"/>
      <c r="O250" s="114"/>
      <c r="P250" s="83"/>
      <c r="Q250" s="114"/>
      <c r="R250" s="114"/>
      <c r="S250" s="114"/>
      <c r="T250" s="114"/>
      <c r="U250" s="114"/>
      <c r="W250" s="86"/>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c r="CD250" s="81"/>
      <c r="CE250" s="81"/>
      <c r="CF250" s="81"/>
      <c r="CG250" s="81"/>
      <c r="CH250" s="81"/>
      <c r="CI250" s="81"/>
      <c r="CJ250" s="81"/>
      <c r="CK250" s="81"/>
      <c r="CL250" s="81"/>
      <c r="CM250" s="81"/>
      <c r="CN250" s="81"/>
      <c r="CO250" s="81"/>
    </row>
    <row r="251" spans="1:93" s="84" customFormat="1">
      <c r="A251" s="82"/>
      <c r="B251" s="83"/>
      <c r="F251" s="85"/>
      <c r="G251" s="83"/>
      <c r="H251" s="83"/>
      <c r="I251" s="83"/>
      <c r="J251" s="83"/>
      <c r="K251" s="83"/>
      <c r="L251" s="83"/>
      <c r="M251" s="114"/>
      <c r="N251" s="114"/>
      <c r="O251" s="114"/>
      <c r="P251" s="83"/>
      <c r="Q251" s="114"/>
      <c r="R251" s="114"/>
      <c r="S251" s="114"/>
      <c r="T251" s="114"/>
      <c r="U251" s="114"/>
      <c r="W251" s="86"/>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c r="CD251" s="81"/>
      <c r="CE251" s="81"/>
      <c r="CF251" s="81"/>
      <c r="CG251" s="81"/>
      <c r="CH251" s="81"/>
      <c r="CI251" s="81"/>
      <c r="CJ251" s="81"/>
      <c r="CK251" s="81"/>
      <c r="CL251" s="81"/>
      <c r="CM251" s="81"/>
      <c r="CN251" s="81"/>
      <c r="CO251" s="81"/>
    </row>
    <row r="252" spans="1:93" s="84" customFormat="1">
      <c r="A252" s="82"/>
      <c r="B252" s="83"/>
      <c r="F252" s="85"/>
      <c r="G252" s="83"/>
      <c r="H252" s="83"/>
      <c r="I252" s="83"/>
      <c r="J252" s="83"/>
      <c r="K252" s="83"/>
      <c r="L252" s="83"/>
      <c r="M252" s="114"/>
      <c r="N252" s="114"/>
      <c r="O252" s="114"/>
      <c r="P252" s="83"/>
      <c r="Q252" s="114"/>
      <c r="R252" s="114"/>
      <c r="S252" s="114"/>
      <c r="T252" s="114"/>
      <c r="U252" s="114"/>
      <c r="W252" s="86"/>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c r="CD252" s="81"/>
      <c r="CE252" s="81"/>
      <c r="CF252" s="81"/>
      <c r="CG252" s="81"/>
      <c r="CH252" s="81"/>
      <c r="CI252" s="81"/>
      <c r="CJ252" s="81"/>
      <c r="CK252" s="81"/>
      <c r="CL252" s="81"/>
      <c r="CM252" s="81"/>
      <c r="CN252" s="81"/>
      <c r="CO252" s="81"/>
    </row>
    <row r="253" spans="1:93" s="84" customFormat="1">
      <c r="A253" s="82"/>
      <c r="B253" s="83"/>
      <c r="F253" s="85"/>
      <c r="G253" s="83"/>
      <c r="H253" s="83"/>
      <c r="I253" s="83"/>
      <c r="J253" s="83"/>
      <c r="K253" s="83"/>
      <c r="L253" s="83"/>
      <c r="M253" s="114"/>
      <c r="N253" s="114"/>
      <c r="O253" s="114"/>
      <c r="P253" s="83"/>
      <c r="Q253" s="114"/>
      <c r="R253" s="114"/>
      <c r="S253" s="114"/>
      <c r="T253" s="114"/>
      <c r="U253" s="114"/>
      <c r="W253" s="86"/>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c r="CD253" s="81"/>
      <c r="CE253" s="81"/>
      <c r="CF253" s="81"/>
      <c r="CG253" s="81"/>
      <c r="CH253" s="81"/>
      <c r="CI253" s="81"/>
      <c r="CJ253" s="81"/>
      <c r="CK253" s="81"/>
      <c r="CL253" s="81"/>
      <c r="CM253" s="81"/>
      <c r="CN253" s="81"/>
      <c r="CO253" s="81"/>
    </row>
    <row r="254" spans="1:93" s="84" customFormat="1">
      <c r="A254" s="82"/>
      <c r="B254" s="83"/>
      <c r="F254" s="85"/>
      <c r="G254" s="83"/>
      <c r="H254" s="83"/>
      <c r="I254" s="83"/>
      <c r="J254" s="83"/>
      <c r="K254" s="83"/>
      <c r="L254" s="83"/>
      <c r="M254" s="114"/>
      <c r="N254" s="114"/>
      <c r="O254" s="114"/>
      <c r="P254" s="83"/>
      <c r="Q254" s="114"/>
      <c r="R254" s="114"/>
      <c r="S254" s="114"/>
      <c r="T254" s="114"/>
      <c r="U254" s="114"/>
      <c r="W254" s="86"/>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c r="CD254" s="81"/>
      <c r="CE254" s="81"/>
      <c r="CF254" s="81"/>
      <c r="CG254" s="81"/>
      <c r="CH254" s="81"/>
      <c r="CI254" s="81"/>
      <c r="CJ254" s="81"/>
      <c r="CK254" s="81"/>
      <c r="CL254" s="81"/>
      <c r="CM254" s="81"/>
      <c r="CN254" s="81"/>
      <c r="CO254" s="81"/>
    </row>
    <row r="255" spans="1:93" s="84" customFormat="1">
      <c r="A255" s="82"/>
      <c r="B255" s="83"/>
      <c r="F255" s="85"/>
      <c r="G255" s="83"/>
      <c r="H255" s="83"/>
      <c r="I255" s="83"/>
      <c r="J255" s="83"/>
      <c r="K255" s="83"/>
      <c r="L255" s="83"/>
      <c r="M255" s="114"/>
      <c r="N255" s="114"/>
      <c r="O255" s="114"/>
      <c r="P255" s="83"/>
      <c r="Q255" s="114"/>
      <c r="R255" s="114"/>
      <c r="S255" s="114"/>
      <c r="T255" s="114"/>
      <c r="U255" s="114"/>
      <c r="W255" s="86"/>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c r="CD255" s="81"/>
      <c r="CE255" s="81"/>
      <c r="CF255" s="81"/>
      <c r="CG255" s="81"/>
      <c r="CH255" s="81"/>
      <c r="CI255" s="81"/>
      <c r="CJ255" s="81"/>
      <c r="CK255" s="81"/>
      <c r="CL255" s="81"/>
      <c r="CM255" s="81"/>
      <c r="CN255" s="81"/>
      <c r="CO255" s="81"/>
    </row>
    <row r="256" spans="1:93" s="84" customFormat="1">
      <c r="A256" s="82"/>
      <c r="B256" s="83"/>
      <c r="F256" s="85"/>
      <c r="G256" s="83"/>
      <c r="H256" s="83"/>
      <c r="I256" s="83"/>
      <c r="J256" s="83"/>
      <c r="K256" s="83"/>
      <c r="L256" s="83"/>
      <c r="M256" s="114"/>
      <c r="N256" s="114"/>
      <c r="O256" s="114"/>
      <c r="P256" s="83"/>
      <c r="Q256" s="114"/>
      <c r="R256" s="114"/>
      <c r="S256" s="114"/>
      <c r="T256" s="114"/>
      <c r="U256" s="114"/>
      <c r="W256" s="86"/>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c r="CD256" s="81"/>
      <c r="CE256" s="81"/>
      <c r="CF256" s="81"/>
      <c r="CG256" s="81"/>
      <c r="CH256" s="81"/>
      <c r="CI256" s="81"/>
      <c r="CJ256" s="81"/>
      <c r="CK256" s="81"/>
      <c r="CL256" s="81"/>
      <c r="CM256" s="81"/>
      <c r="CN256" s="81"/>
      <c r="CO256" s="81"/>
    </row>
    <row r="257" spans="1:93" s="84" customFormat="1">
      <c r="A257" s="82"/>
      <c r="B257" s="83"/>
      <c r="F257" s="85"/>
      <c r="G257" s="83"/>
      <c r="H257" s="83"/>
      <c r="I257" s="83"/>
      <c r="J257" s="83"/>
      <c r="K257" s="83"/>
      <c r="L257" s="83"/>
      <c r="M257" s="114"/>
      <c r="N257" s="114"/>
      <c r="O257" s="114"/>
      <c r="P257" s="83"/>
      <c r="Q257" s="114"/>
      <c r="R257" s="114"/>
      <c r="S257" s="114"/>
      <c r="T257" s="114"/>
      <c r="U257" s="114"/>
      <c r="W257" s="86"/>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c r="CD257" s="81"/>
      <c r="CE257" s="81"/>
      <c r="CF257" s="81"/>
      <c r="CG257" s="81"/>
      <c r="CH257" s="81"/>
      <c r="CI257" s="81"/>
      <c r="CJ257" s="81"/>
      <c r="CK257" s="81"/>
      <c r="CL257" s="81"/>
      <c r="CM257" s="81"/>
      <c r="CN257" s="81"/>
      <c r="CO257" s="81"/>
    </row>
    <row r="258" spans="1:93" s="84" customFormat="1">
      <c r="A258" s="82"/>
      <c r="B258" s="83"/>
      <c r="F258" s="85"/>
      <c r="G258" s="83"/>
      <c r="H258" s="83"/>
      <c r="I258" s="83"/>
      <c r="J258" s="83"/>
      <c r="K258" s="83"/>
      <c r="L258" s="83"/>
      <c r="M258" s="114"/>
      <c r="N258" s="114"/>
      <c r="O258" s="114"/>
      <c r="P258" s="83"/>
      <c r="Q258" s="114"/>
      <c r="R258" s="114"/>
      <c r="S258" s="114"/>
      <c r="T258" s="114"/>
      <c r="U258" s="114"/>
      <c r="W258" s="86"/>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c r="CD258" s="81"/>
      <c r="CE258" s="81"/>
      <c r="CF258" s="81"/>
      <c r="CG258" s="81"/>
      <c r="CH258" s="81"/>
      <c r="CI258" s="81"/>
      <c r="CJ258" s="81"/>
      <c r="CK258" s="81"/>
      <c r="CL258" s="81"/>
      <c r="CM258" s="81"/>
      <c r="CN258" s="81"/>
      <c r="CO258" s="81"/>
    </row>
    <row r="259" spans="1:93" s="84" customFormat="1">
      <c r="A259" s="82"/>
      <c r="B259" s="83"/>
      <c r="F259" s="85"/>
      <c r="G259" s="83"/>
      <c r="H259" s="83"/>
      <c r="I259" s="83"/>
      <c r="J259" s="83"/>
      <c r="K259" s="83"/>
      <c r="L259" s="83"/>
      <c r="M259" s="114"/>
      <c r="N259" s="114"/>
      <c r="O259" s="114"/>
      <c r="P259" s="83"/>
      <c r="Q259" s="114"/>
      <c r="R259" s="114"/>
      <c r="S259" s="114"/>
      <c r="T259" s="114"/>
      <c r="U259" s="114"/>
      <c r="W259" s="86"/>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c r="CD259" s="81"/>
      <c r="CE259" s="81"/>
      <c r="CF259" s="81"/>
      <c r="CG259" s="81"/>
      <c r="CH259" s="81"/>
      <c r="CI259" s="81"/>
      <c r="CJ259" s="81"/>
      <c r="CK259" s="81"/>
      <c r="CL259" s="81"/>
      <c r="CM259" s="81"/>
      <c r="CN259" s="81"/>
      <c r="CO259" s="81"/>
    </row>
    <row r="260" spans="1:93" s="84" customFormat="1">
      <c r="A260" s="82"/>
      <c r="B260" s="83"/>
      <c r="F260" s="85"/>
      <c r="G260" s="83"/>
      <c r="H260" s="83"/>
      <c r="I260" s="83"/>
      <c r="J260" s="83"/>
      <c r="K260" s="83"/>
      <c r="L260" s="83"/>
      <c r="M260" s="114"/>
      <c r="N260" s="114"/>
      <c r="O260" s="114"/>
      <c r="P260" s="83"/>
      <c r="Q260" s="114"/>
      <c r="R260" s="114"/>
      <c r="S260" s="114"/>
      <c r="T260" s="114"/>
      <c r="U260" s="114"/>
      <c r="W260" s="86"/>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c r="CD260" s="81"/>
      <c r="CE260" s="81"/>
      <c r="CF260" s="81"/>
      <c r="CG260" s="81"/>
      <c r="CH260" s="81"/>
      <c r="CI260" s="81"/>
      <c r="CJ260" s="81"/>
      <c r="CK260" s="81"/>
      <c r="CL260" s="81"/>
      <c r="CM260" s="81"/>
      <c r="CN260" s="81"/>
      <c r="CO260" s="81"/>
    </row>
    <row r="261" spans="1:93" s="84" customFormat="1">
      <c r="A261" s="82"/>
      <c r="B261" s="83"/>
      <c r="F261" s="85"/>
      <c r="G261" s="83"/>
      <c r="H261" s="83"/>
      <c r="I261" s="83"/>
      <c r="J261" s="83"/>
      <c r="K261" s="83"/>
      <c r="L261" s="83"/>
      <c r="M261" s="114"/>
      <c r="N261" s="114"/>
      <c r="O261" s="114"/>
      <c r="P261" s="83"/>
      <c r="Q261" s="114"/>
      <c r="R261" s="114"/>
      <c r="S261" s="114"/>
      <c r="T261" s="114"/>
      <c r="U261" s="114"/>
      <c r="W261" s="86"/>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c r="CD261" s="81"/>
      <c r="CE261" s="81"/>
      <c r="CF261" s="81"/>
      <c r="CG261" s="81"/>
      <c r="CH261" s="81"/>
      <c r="CI261" s="81"/>
      <c r="CJ261" s="81"/>
      <c r="CK261" s="81"/>
      <c r="CL261" s="81"/>
      <c r="CM261" s="81"/>
      <c r="CN261" s="81"/>
      <c r="CO261" s="81"/>
    </row>
    <row r="262" spans="1:93" s="84" customFormat="1">
      <c r="A262" s="82"/>
      <c r="B262" s="83"/>
      <c r="F262" s="85"/>
      <c r="G262" s="83"/>
      <c r="H262" s="83"/>
      <c r="I262" s="83"/>
      <c r="J262" s="83"/>
      <c r="K262" s="83"/>
      <c r="L262" s="83"/>
      <c r="M262" s="114"/>
      <c r="N262" s="114"/>
      <c r="O262" s="114"/>
      <c r="P262" s="83"/>
      <c r="Q262" s="114"/>
      <c r="R262" s="114"/>
      <c r="S262" s="114"/>
      <c r="T262" s="114"/>
      <c r="U262" s="114"/>
      <c r="W262" s="86"/>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c r="CD262" s="81"/>
      <c r="CE262" s="81"/>
      <c r="CF262" s="81"/>
      <c r="CG262" s="81"/>
      <c r="CH262" s="81"/>
      <c r="CI262" s="81"/>
      <c r="CJ262" s="81"/>
      <c r="CK262" s="81"/>
      <c r="CL262" s="81"/>
      <c r="CM262" s="81"/>
      <c r="CN262" s="81"/>
      <c r="CO262" s="81"/>
    </row>
    <row r="263" spans="1:93" s="84" customFormat="1">
      <c r="A263" s="82"/>
      <c r="B263" s="83"/>
      <c r="F263" s="85"/>
      <c r="G263" s="83"/>
      <c r="H263" s="83"/>
      <c r="I263" s="83"/>
      <c r="J263" s="83"/>
      <c r="K263" s="83"/>
      <c r="L263" s="83"/>
      <c r="M263" s="114"/>
      <c r="N263" s="114"/>
      <c r="O263" s="114"/>
      <c r="P263" s="83"/>
      <c r="Q263" s="114"/>
      <c r="R263" s="114"/>
      <c r="S263" s="114"/>
      <c r="T263" s="114"/>
      <c r="U263" s="114"/>
      <c r="W263" s="86"/>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c r="CD263" s="81"/>
      <c r="CE263" s="81"/>
      <c r="CF263" s="81"/>
      <c r="CG263" s="81"/>
      <c r="CH263" s="81"/>
      <c r="CI263" s="81"/>
      <c r="CJ263" s="81"/>
      <c r="CK263" s="81"/>
      <c r="CL263" s="81"/>
      <c r="CM263" s="81"/>
      <c r="CN263" s="81"/>
      <c r="CO263" s="81"/>
    </row>
    <row r="264" spans="1:93" s="84" customFormat="1">
      <c r="A264" s="82"/>
      <c r="B264" s="83"/>
      <c r="F264" s="85"/>
      <c r="G264" s="83"/>
      <c r="H264" s="83"/>
      <c r="I264" s="83"/>
      <c r="J264" s="83"/>
      <c r="K264" s="83"/>
      <c r="L264" s="83"/>
      <c r="M264" s="114"/>
      <c r="N264" s="114"/>
      <c r="O264" s="114"/>
      <c r="P264" s="83"/>
      <c r="Q264" s="114"/>
      <c r="R264" s="114"/>
      <c r="S264" s="114"/>
      <c r="T264" s="114"/>
      <c r="U264" s="114"/>
      <c r="W264" s="86"/>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c r="CD264" s="81"/>
      <c r="CE264" s="81"/>
      <c r="CF264" s="81"/>
      <c r="CG264" s="81"/>
      <c r="CH264" s="81"/>
      <c r="CI264" s="81"/>
      <c r="CJ264" s="81"/>
      <c r="CK264" s="81"/>
      <c r="CL264" s="81"/>
      <c r="CM264" s="81"/>
      <c r="CN264" s="81"/>
      <c r="CO264" s="81"/>
    </row>
    <row r="265" spans="1:93" s="84" customFormat="1">
      <c r="A265" s="82"/>
      <c r="B265" s="83"/>
      <c r="F265" s="85"/>
      <c r="G265" s="83"/>
      <c r="H265" s="83"/>
      <c r="I265" s="83"/>
      <c r="J265" s="83"/>
      <c r="K265" s="83"/>
      <c r="L265" s="83"/>
      <c r="M265" s="114"/>
      <c r="N265" s="114"/>
      <c r="O265" s="114"/>
      <c r="P265" s="83"/>
      <c r="Q265" s="114"/>
      <c r="R265" s="114"/>
      <c r="S265" s="114"/>
      <c r="T265" s="114"/>
      <c r="U265" s="114"/>
      <c r="W265" s="86"/>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c r="CD265" s="81"/>
      <c r="CE265" s="81"/>
      <c r="CF265" s="81"/>
      <c r="CG265" s="81"/>
      <c r="CH265" s="81"/>
      <c r="CI265" s="81"/>
      <c r="CJ265" s="81"/>
      <c r="CK265" s="81"/>
      <c r="CL265" s="81"/>
      <c r="CM265" s="81"/>
      <c r="CN265" s="81"/>
      <c r="CO265" s="81"/>
    </row>
    <row r="266" spans="1:93" s="84" customFormat="1">
      <c r="A266" s="82"/>
      <c r="B266" s="83"/>
      <c r="F266" s="85"/>
      <c r="G266" s="83"/>
      <c r="H266" s="83"/>
      <c r="I266" s="83"/>
      <c r="J266" s="83"/>
      <c r="K266" s="83"/>
      <c r="L266" s="83"/>
      <c r="M266" s="114"/>
      <c r="N266" s="114"/>
      <c r="O266" s="114"/>
      <c r="P266" s="83"/>
      <c r="Q266" s="114"/>
      <c r="R266" s="114"/>
      <c r="S266" s="114"/>
      <c r="T266" s="114"/>
      <c r="U266" s="114"/>
      <c r="W266" s="86"/>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c r="CD266" s="81"/>
      <c r="CE266" s="81"/>
      <c r="CF266" s="81"/>
      <c r="CG266" s="81"/>
      <c r="CH266" s="81"/>
      <c r="CI266" s="81"/>
      <c r="CJ266" s="81"/>
      <c r="CK266" s="81"/>
      <c r="CL266" s="81"/>
      <c r="CM266" s="81"/>
      <c r="CN266" s="81"/>
      <c r="CO266" s="81"/>
    </row>
    <row r="267" spans="1:93" s="84" customFormat="1">
      <c r="A267" s="82"/>
      <c r="B267" s="83"/>
      <c r="F267" s="85"/>
      <c r="G267" s="83"/>
      <c r="H267" s="83"/>
      <c r="I267" s="83"/>
      <c r="J267" s="83"/>
      <c r="K267" s="83"/>
      <c r="L267" s="83"/>
      <c r="M267" s="114"/>
      <c r="N267" s="114"/>
      <c r="O267" s="114"/>
      <c r="P267" s="83"/>
      <c r="Q267" s="114"/>
      <c r="R267" s="114"/>
      <c r="S267" s="114"/>
      <c r="T267" s="114"/>
      <c r="U267" s="114"/>
      <c r="W267" s="86"/>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c r="CD267" s="81"/>
      <c r="CE267" s="81"/>
      <c r="CF267" s="81"/>
      <c r="CG267" s="81"/>
      <c r="CH267" s="81"/>
      <c r="CI267" s="81"/>
      <c r="CJ267" s="81"/>
      <c r="CK267" s="81"/>
      <c r="CL267" s="81"/>
      <c r="CM267" s="81"/>
      <c r="CN267" s="81"/>
      <c r="CO267" s="81"/>
    </row>
    <row r="268" spans="1:93" s="84" customFormat="1">
      <c r="A268" s="82"/>
      <c r="B268" s="83"/>
      <c r="F268" s="85"/>
      <c r="G268" s="83"/>
      <c r="H268" s="83"/>
      <c r="I268" s="83"/>
      <c r="J268" s="83"/>
      <c r="K268" s="83"/>
      <c r="L268" s="83"/>
      <c r="M268" s="114"/>
      <c r="N268" s="114"/>
      <c r="O268" s="114"/>
      <c r="P268" s="83"/>
      <c r="Q268" s="114"/>
      <c r="R268" s="114"/>
      <c r="S268" s="114"/>
      <c r="T268" s="114"/>
      <c r="U268" s="114"/>
      <c r="W268" s="86"/>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c r="CD268" s="81"/>
      <c r="CE268" s="81"/>
      <c r="CF268" s="81"/>
      <c r="CG268" s="81"/>
      <c r="CH268" s="81"/>
      <c r="CI268" s="81"/>
      <c r="CJ268" s="81"/>
      <c r="CK268" s="81"/>
      <c r="CL268" s="81"/>
      <c r="CM268" s="81"/>
      <c r="CN268" s="81"/>
      <c r="CO268" s="81"/>
    </row>
    <row r="269" spans="1:93" s="84" customFormat="1">
      <c r="A269" s="82"/>
      <c r="B269" s="83"/>
      <c r="F269" s="85"/>
      <c r="G269" s="83"/>
      <c r="H269" s="83"/>
      <c r="I269" s="83"/>
      <c r="J269" s="83"/>
      <c r="K269" s="83"/>
      <c r="L269" s="83"/>
      <c r="M269" s="114"/>
      <c r="N269" s="114"/>
      <c r="O269" s="114"/>
      <c r="P269" s="83"/>
      <c r="Q269" s="114"/>
      <c r="R269" s="114"/>
      <c r="S269" s="114"/>
      <c r="T269" s="114"/>
      <c r="U269" s="114"/>
      <c r="W269" s="86"/>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c r="CD269" s="81"/>
      <c r="CE269" s="81"/>
      <c r="CF269" s="81"/>
      <c r="CG269" s="81"/>
      <c r="CH269" s="81"/>
      <c r="CI269" s="81"/>
      <c r="CJ269" s="81"/>
      <c r="CK269" s="81"/>
      <c r="CL269" s="81"/>
      <c r="CM269" s="81"/>
      <c r="CN269" s="81"/>
      <c r="CO269" s="81"/>
    </row>
    <row r="270" spans="1:93" s="84" customFormat="1">
      <c r="A270" s="82"/>
      <c r="B270" s="83"/>
      <c r="F270" s="85"/>
      <c r="G270" s="83"/>
      <c r="H270" s="83"/>
      <c r="I270" s="83"/>
      <c r="J270" s="83"/>
      <c r="K270" s="83"/>
      <c r="L270" s="83"/>
      <c r="M270" s="114"/>
      <c r="N270" s="114"/>
      <c r="O270" s="114"/>
      <c r="P270" s="83"/>
      <c r="Q270" s="114"/>
      <c r="R270" s="114"/>
      <c r="S270" s="114"/>
      <c r="T270" s="114"/>
      <c r="U270" s="114"/>
      <c r="W270" s="86"/>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c r="CD270" s="81"/>
      <c r="CE270" s="81"/>
      <c r="CF270" s="81"/>
      <c r="CG270" s="81"/>
      <c r="CH270" s="81"/>
      <c r="CI270" s="81"/>
      <c r="CJ270" s="81"/>
      <c r="CK270" s="81"/>
      <c r="CL270" s="81"/>
      <c r="CM270" s="81"/>
      <c r="CN270" s="81"/>
      <c r="CO270" s="81"/>
    </row>
    <row r="271" spans="1:93" s="84" customFormat="1">
      <c r="A271" s="82"/>
      <c r="B271" s="83"/>
      <c r="F271" s="85"/>
      <c r="G271" s="83"/>
      <c r="H271" s="83"/>
      <c r="I271" s="83"/>
      <c r="J271" s="83"/>
      <c r="K271" s="83"/>
      <c r="L271" s="83"/>
      <c r="M271" s="114"/>
      <c r="N271" s="114"/>
      <c r="O271" s="114"/>
      <c r="P271" s="83"/>
      <c r="Q271" s="114"/>
      <c r="R271" s="114"/>
      <c r="S271" s="114"/>
      <c r="T271" s="114"/>
      <c r="U271" s="114"/>
      <c r="W271" s="86"/>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c r="CD271" s="81"/>
      <c r="CE271" s="81"/>
      <c r="CF271" s="81"/>
      <c r="CG271" s="81"/>
      <c r="CH271" s="81"/>
      <c r="CI271" s="81"/>
      <c r="CJ271" s="81"/>
      <c r="CK271" s="81"/>
      <c r="CL271" s="81"/>
      <c r="CM271" s="81"/>
      <c r="CN271" s="81"/>
      <c r="CO271" s="81"/>
    </row>
    <row r="272" spans="1:93" s="84" customFormat="1">
      <c r="A272" s="82"/>
      <c r="B272" s="83"/>
      <c r="F272" s="85"/>
      <c r="G272" s="83"/>
      <c r="H272" s="83"/>
      <c r="I272" s="83"/>
      <c r="J272" s="83"/>
      <c r="K272" s="83"/>
      <c r="L272" s="83"/>
      <c r="M272" s="114"/>
      <c r="N272" s="114"/>
      <c r="O272" s="114"/>
      <c r="P272" s="83"/>
      <c r="Q272" s="114"/>
      <c r="R272" s="114"/>
      <c r="S272" s="114"/>
      <c r="T272" s="114"/>
      <c r="U272" s="114"/>
      <c r="W272" s="86"/>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c r="CD272" s="81"/>
      <c r="CE272" s="81"/>
      <c r="CF272" s="81"/>
      <c r="CG272" s="81"/>
      <c r="CH272" s="81"/>
      <c r="CI272" s="81"/>
      <c r="CJ272" s="81"/>
      <c r="CK272" s="81"/>
      <c r="CL272" s="81"/>
      <c r="CM272" s="81"/>
      <c r="CN272" s="81"/>
      <c r="CO272" s="81"/>
    </row>
    <row r="273" spans="1:93" s="84" customFormat="1">
      <c r="A273" s="82"/>
      <c r="B273" s="83"/>
      <c r="F273" s="85"/>
      <c r="G273" s="83"/>
      <c r="H273" s="83"/>
      <c r="I273" s="83"/>
      <c r="J273" s="83"/>
      <c r="K273" s="83"/>
      <c r="L273" s="83"/>
      <c r="M273" s="114"/>
      <c r="N273" s="114"/>
      <c r="O273" s="114"/>
      <c r="P273" s="83"/>
      <c r="Q273" s="114"/>
      <c r="R273" s="114"/>
      <c r="S273" s="114"/>
      <c r="T273" s="114"/>
      <c r="U273" s="114"/>
      <c r="W273" s="86"/>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c r="CD273" s="81"/>
      <c r="CE273" s="81"/>
      <c r="CF273" s="81"/>
      <c r="CG273" s="81"/>
      <c r="CH273" s="81"/>
      <c r="CI273" s="81"/>
      <c r="CJ273" s="81"/>
      <c r="CK273" s="81"/>
      <c r="CL273" s="81"/>
      <c r="CM273" s="81"/>
      <c r="CN273" s="81"/>
      <c r="CO273" s="81"/>
    </row>
    <row r="274" spans="1:93" s="84" customFormat="1">
      <c r="A274" s="82"/>
      <c r="B274" s="83"/>
      <c r="F274" s="85"/>
      <c r="G274" s="83"/>
      <c r="H274" s="83"/>
      <c r="I274" s="83"/>
      <c r="J274" s="83"/>
      <c r="K274" s="83"/>
      <c r="L274" s="83"/>
      <c r="M274" s="114"/>
      <c r="N274" s="114"/>
      <c r="O274" s="114"/>
      <c r="P274" s="83"/>
      <c r="Q274" s="114"/>
      <c r="R274" s="114"/>
      <c r="S274" s="114"/>
      <c r="T274" s="114"/>
      <c r="U274" s="114"/>
      <c r="W274" s="86"/>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c r="CD274" s="81"/>
      <c r="CE274" s="81"/>
      <c r="CF274" s="81"/>
      <c r="CG274" s="81"/>
      <c r="CH274" s="81"/>
      <c r="CI274" s="81"/>
      <c r="CJ274" s="81"/>
      <c r="CK274" s="81"/>
      <c r="CL274" s="81"/>
      <c r="CM274" s="81"/>
      <c r="CN274" s="81"/>
      <c r="CO274" s="81"/>
    </row>
    <row r="275" spans="1:93" s="84" customFormat="1">
      <c r="A275" s="82"/>
      <c r="B275" s="83"/>
      <c r="F275" s="85"/>
      <c r="G275" s="83"/>
      <c r="H275" s="83"/>
      <c r="I275" s="83"/>
      <c r="J275" s="83"/>
      <c r="K275" s="83"/>
      <c r="L275" s="83"/>
      <c r="M275" s="114"/>
      <c r="N275" s="114"/>
      <c r="O275" s="114"/>
      <c r="P275" s="83"/>
      <c r="Q275" s="114"/>
      <c r="R275" s="114"/>
      <c r="S275" s="114"/>
      <c r="T275" s="114"/>
      <c r="U275" s="114"/>
      <c r="W275" s="86"/>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c r="CD275" s="81"/>
      <c r="CE275" s="81"/>
      <c r="CF275" s="81"/>
      <c r="CG275" s="81"/>
      <c r="CH275" s="81"/>
      <c r="CI275" s="81"/>
      <c r="CJ275" s="81"/>
      <c r="CK275" s="81"/>
      <c r="CL275" s="81"/>
      <c r="CM275" s="81"/>
      <c r="CN275" s="81"/>
      <c r="CO275" s="81"/>
    </row>
    <row r="276" spans="1:93" s="84" customFormat="1">
      <c r="A276" s="82"/>
      <c r="B276" s="83"/>
      <c r="F276" s="85"/>
      <c r="G276" s="83"/>
      <c r="H276" s="83"/>
      <c r="I276" s="83"/>
      <c r="J276" s="83"/>
      <c r="K276" s="83"/>
      <c r="L276" s="83"/>
      <c r="M276" s="114"/>
      <c r="N276" s="114"/>
      <c r="O276" s="114"/>
      <c r="P276" s="83"/>
      <c r="Q276" s="114"/>
      <c r="R276" s="114"/>
      <c r="S276" s="114"/>
      <c r="T276" s="114"/>
      <c r="U276" s="114"/>
      <c r="W276" s="86"/>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c r="CD276" s="81"/>
      <c r="CE276" s="81"/>
      <c r="CF276" s="81"/>
      <c r="CG276" s="81"/>
      <c r="CH276" s="81"/>
      <c r="CI276" s="81"/>
      <c r="CJ276" s="81"/>
      <c r="CK276" s="81"/>
      <c r="CL276" s="81"/>
      <c r="CM276" s="81"/>
      <c r="CN276" s="81"/>
      <c r="CO276" s="81"/>
    </row>
    <row r="277" spans="1:93" s="84" customFormat="1">
      <c r="A277" s="82"/>
      <c r="B277" s="83"/>
      <c r="F277" s="85"/>
      <c r="G277" s="83"/>
      <c r="H277" s="83"/>
      <c r="I277" s="83"/>
      <c r="J277" s="83"/>
      <c r="K277" s="83"/>
      <c r="L277" s="83"/>
      <c r="M277" s="114"/>
      <c r="N277" s="114"/>
      <c r="O277" s="114"/>
      <c r="P277" s="83"/>
      <c r="Q277" s="114"/>
      <c r="R277" s="114"/>
      <c r="S277" s="114"/>
      <c r="T277" s="114"/>
      <c r="U277" s="114"/>
      <c r="W277" s="86"/>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c r="CD277" s="81"/>
      <c r="CE277" s="81"/>
      <c r="CF277" s="81"/>
      <c r="CG277" s="81"/>
      <c r="CH277" s="81"/>
      <c r="CI277" s="81"/>
      <c r="CJ277" s="81"/>
      <c r="CK277" s="81"/>
      <c r="CL277" s="81"/>
      <c r="CM277" s="81"/>
      <c r="CN277" s="81"/>
      <c r="CO277" s="81"/>
    </row>
    <row r="278" spans="1:93" s="84" customFormat="1">
      <c r="A278" s="82"/>
      <c r="B278" s="83"/>
      <c r="F278" s="85"/>
      <c r="G278" s="83"/>
      <c r="H278" s="83"/>
      <c r="I278" s="83"/>
      <c r="J278" s="83"/>
      <c r="K278" s="83"/>
      <c r="L278" s="83"/>
      <c r="M278" s="114"/>
      <c r="N278" s="114"/>
      <c r="O278" s="114"/>
      <c r="P278" s="83"/>
      <c r="Q278" s="114"/>
      <c r="R278" s="114"/>
      <c r="S278" s="114"/>
      <c r="T278" s="114"/>
      <c r="U278" s="114"/>
      <c r="W278" s="86"/>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c r="CD278" s="81"/>
      <c r="CE278" s="81"/>
      <c r="CF278" s="81"/>
      <c r="CG278" s="81"/>
      <c r="CH278" s="81"/>
      <c r="CI278" s="81"/>
      <c r="CJ278" s="81"/>
      <c r="CK278" s="81"/>
      <c r="CL278" s="81"/>
      <c r="CM278" s="81"/>
      <c r="CN278" s="81"/>
      <c r="CO278" s="81"/>
    </row>
    <row r="279" spans="1:93" s="84" customFormat="1">
      <c r="A279" s="82"/>
      <c r="B279" s="83"/>
      <c r="F279" s="85"/>
      <c r="G279" s="83"/>
      <c r="H279" s="83"/>
      <c r="I279" s="83"/>
      <c r="J279" s="83"/>
      <c r="K279" s="83"/>
      <c r="L279" s="83"/>
      <c r="M279" s="114"/>
      <c r="N279" s="114"/>
      <c r="O279" s="114"/>
      <c r="P279" s="83"/>
      <c r="Q279" s="114"/>
      <c r="R279" s="114"/>
      <c r="S279" s="114"/>
      <c r="T279" s="114"/>
      <c r="U279" s="114"/>
      <c r="W279" s="86"/>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c r="CD279" s="81"/>
      <c r="CE279" s="81"/>
      <c r="CF279" s="81"/>
      <c r="CG279" s="81"/>
      <c r="CH279" s="81"/>
      <c r="CI279" s="81"/>
      <c r="CJ279" s="81"/>
      <c r="CK279" s="81"/>
      <c r="CL279" s="81"/>
      <c r="CM279" s="81"/>
      <c r="CN279" s="81"/>
      <c r="CO279" s="81"/>
    </row>
    <row r="280" spans="1:93" s="84" customFormat="1">
      <c r="A280" s="82"/>
      <c r="B280" s="83"/>
      <c r="F280" s="85"/>
      <c r="G280" s="83"/>
      <c r="H280" s="83"/>
      <c r="I280" s="83"/>
      <c r="J280" s="83"/>
      <c r="K280" s="83"/>
      <c r="L280" s="83"/>
      <c r="M280" s="114"/>
      <c r="N280" s="114"/>
      <c r="O280" s="114"/>
      <c r="P280" s="83"/>
      <c r="Q280" s="114"/>
      <c r="R280" s="114"/>
      <c r="S280" s="114"/>
      <c r="T280" s="114"/>
      <c r="U280" s="114"/>
      <c r="W280" s="86"/>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c r="CD280" s="81"/>
      <c r="CE280" s="81"/>
      <c r="CF280" s="81"/>
      <c r="CG280" s="81"/>
      <c r="CH280" s="81"/>
      <c r="CI280" s="81"/>
      <c r="CJ280" s="81"/>
      <c r="CK280" s="81"/>
      <c r="CL280" s="81"/>
      <c r="CM280" s="81"/>
      <c r="CN280" s="81"/>
      <c r="CO280" s="81"/>
    </row>
    <row r="281" spans="1:93" s="84" customFormat="1">
      <c r="A281" s="82"/>
      <c r="B281" s="83"/>
      <c r="F281" s="85"/>
      <c r="G281" s="83"/>
      <c r="H281" s="83"/>
      <c r="I281" s="83"/>
      <c r="J281" s="83"/>
      <c r="K281" s="83"/>
      <c r="L281" s="83"/>
      <c r="M281" s="114"/>
      <c r="N281" s="114"/>
      <c r="O281" s="114"/>
      <c r="P281" s="83"/>
      <c r="Q281" s="114"/>
      <c r="R281" s="114"/>
      <c r="S281" s="114"/>
      <c r="T281" s="114"/>
      <c r="U281" s="114"/>
      <c r="W281" s="86"/>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c r="CD281" s="81"/>
      <c r="CE281" s="81"/>
      <c r="CF281" s="81"/>
      <c r="CG281" s="81"/>
      <c r="CH281" s="81"/>
      <c r="CI281" s="81"/>
      <c r="CJ281" s="81"/>
      <c r="CK281" s="81"/>
      <c r="CL281" s="81"/>
      <c r="CM281" s="81"/>
      <c r="CN281" s="81"/>
      <c r="CO281" s="81"/>
    </row>
    <row r="282" spans="1:93" s="84" customFormat="1">
      <c r="A282" s="82"/>
      <c r="B282" s="83"/>
      <c r="F282" s="85"/>
      <c r="G282" s="83"/>
      <c r="H282" s="83"/>
      <c r="I282" s="83"/>
      <c r="J282" s="83"/>
      <c r="K282" s="83"/>
      <c r="L282" s="83"/>
      <c r="M282" s="114"/>
      <c r="N282" s="114"/>
      <c r="O282" s="114"/>
      <c r="P282" s="83"/>
      <c r="Q282" s="114"/>
      <c r="R282" s="114"/>
      <c r="S282" s="114"/>
      <c r="T282" s="114"/>
      <c r="U282" s="114"/>
      <c r="W282" s="86"/>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row>
    <row r="283" spans="1:93" s="84" customFormat="1">
      <c r="A283" s="82"/>
      <c r="B283" s="83"/>
      <c r="F283" s="85"/>
      <c r="G283" s="83"/>
      <c r="H283" s="83"/>
      <c r="I283" s="83"/>
      <c r="J283" s="83"/>
      <c r="K283" s="83"/>
      <c r="L283" s="83"/>
      <c r="M283" s="114"/>
      <c r="N283" s="114"/>
      <c r="O283" s="114"/>
      <c r="P283" s="83"/>
      <c r="Q283" s="114"/>
      <c r="R283" s="114"/>
      <c r="S283" s="114"/>
      <c r="T283" s="114"/>
      <c r="U283" s="114"/>
      <c r="W283" s="86"/>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row>
    <row r="284" spans="1:93" s="84" customFormat="1">
      <c r="A284" s="82"/>
      <c r="B284" s="83"/>
      <c r="F284" s="85"/>
      <c r="G284" s="83"/>
      <c r="H284" s="83"/>
      <c r="I284" s="83"/>
      <c r="J284" s="83"/>
      <c r="K284" s="83"/>
      <c r="L284" s="83"/>
      <c r="M284" s="114"/>
      <c r="N284" s="114"/>
      <c r="O284" s="114"/>
      <c r="P284" s="83"/>
      <c r="Q284" s="114"/>
      <c r="R284" s="114"/>
      <c r="S284" s="114"/>
      <c r="T284" s="114"/>
      <c r="U284" s="114"/>
      <c r="W284" s="86"/>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c r="CD284" s="81"/>
      <c r="CE284" s="81"/>
      <c r="CF284" s="81"/>
      <c r="CG284" s="81"/>
      <c r="CH284" s="81"/>
      <c r="CI284" s="81"/>
      <c r="CJ284" s="81"/>
      <c r="CK284" s="81"/>
      <c r="CL284" s="81"/>
      <c r="CM284" s="81"/>
      <c r="CN284" s="81"/>
      <c r="CO284" s="81"/>
    </row>
    <row r="285" spans="1:93" s="84" customFormat="1">
      <c r="A285" s="82"/>
      <c r="B285" s="83"/>
      <c r="F285" s="85"/>
      <c r="G285" s="83"/>
      <c r="H285" s="83"/>
      <c r="I285" s="83"/>
      <c r="J285" s="83"/>
      <c r="K285" s="83"/>
      <c r="L285" s="83"/>
      <c r="M285" s="114"/>
      <c r="N285" s="114"/>
      <c r="O285" s="114"/>
      <c r="P285" s="83"/>
      <c r="Q285" s="114"/>
      <c r="R285" s="114"/>
      <c r="S285" s="114"/>
      <c r="T285" s="114"/>
      <c r="U285" s="114"/>
      <c r="W285" s="86"/>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c r="CD285" s="81"/>
      <c r="CE285" s="81"/>
      <c r="CF285" s="81"/>
      <c r="CG285" s="81"/>
      <c r="CH285" s="81"/>
      <c r="CI285" s="81"/>
      <c r="CJ285" s="81"/>
      <c r="CK285" s="81"/>
      <c r="CL285" s="81"/>
      <c r="CM285" s="81"/>
      <c r="CN285" s="81"/>
      <c r="CO285" s="81"/>
    </row>
    <row r="286" spans="1:93" s="84" customFormat="1">
      <c r="A286" s="82"/>
      <c r="B286" s="83"/>
      <c r="F286" s="85"/>
      <c r="G286" s="83"/>
      <c r="H286" s="83"/>
      <c r="I286" s="83"/>
      <c r="J286" s="83"/>
      <c r="K286" s="83"/>
      <c r="L286" s="83"/>
      <c r="M286" s="114"/>
      <c r="N286" s="114"/>
      <c r="O286" s="114"/>
      <c r="P286" s="83"/>
      <c r="Q286" s="114"/>
      <c r="R286" s="114"/>
      <c r="S286" s="114"/>
      <c r="T286" s="114"/>
      <c r="U286" s="114"/>
      <c r="W286" s="86"/>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c r="CD286" s="81"/>
      <c r="CE286" s="81"/>
      <c r="CF286" s="81"/>
      <c r="CG286" s="81"/>
      <c r="CH286" s="81"/>
      <c r="CI286" s="81"/>
      <c r="CJ286" s="81"/>
      <c r="CK286" s="81"/>
      <c r="CL286" s="81"/>
      <c r="CM286" s="81"/>
      <c r="CN286" s="81"/>
      <c r="CO286" s="81"/>
    </row>
    <row r="287" spans="1:93" s="84" customFormat="1">
      <c r="A287" s="82"/>
      <c r="B287" s="83"/>
      <c r="F287" s="85"/>
      <c r="G287" s="83"/>
      <c r="H287" s="83"/>
      <c r="I287" s="83"/>
      <c r="J287" s="83"/>
      <c r="K287" s="83"/>
      <c r="L287" s="83"/>
      <c r="M287" s="114"/>
      <c r="N287" s="114"/>
      <c r="O287" s="114"/>
      <c r="P287" s="83"/>
      <c r="Q287" s="114"/>
      <c r="R287" s="114"/>
      <c r="S287" s="114"/>
      <c r="T287" s="114"/>
      <c r="U287" s="114"/>
      <c r="W287" s="86"/>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c r="CD287" s="81"/>
      <c r="CE287" s="81"/>
      <c r="CF287" s="81"/>
      <c r="CG287" s="81"/>
      <c r="CH287" s="81"/>
      <c r="CI287" s="81"/>
      <c r="CJ287" s="81"/>
      <c r="CK287" s="81"/>
      <c r="CL287" s="81"/>
      <c r="CM287" s="81"/>
      <c r="CN287" s="81"/>
      <c r="CO287" s="81"/>
    </row>
    <row r="288" spans="1:93" s="84" customFormat="1">
      <c r="A288" s="82"/>
      <c r="B288" s="83"/>
      <c r="F288" s="85"/>
      <c r="G288" s="83"/>
      <c r="H288" s="83"/>
      <c r="I288" s="83"/>
      <c r="J288" s="83"/>
      <c r="K288" s="83"/>
      <c r="L288" s="83"/>
      <c r="M288" s="114"/>
      <c r="N288" s="114"/>
      <c r="O288" s="114"/>
      <c r="P288" s="83"/>
      <c r="Q288" s="114"/>
      <c r="R288" s="114"/>
      <c r="S288" s="114"/>
      <c r="T288" s="114"/>
      <c r="U288" s="114"/>
      <c r="W288" s="86"/>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c r="CD288" s="81"/>
      <c r="CE288" s="81"/>
      <c r="CF288" s="81"/>
      <c r="CG288" s="81"/>
      <c r="CH288" s="81"/>
      <c r="CI288" s="81"/>
      <c r="CJ288" s="81"/>
      <c r="CK288" s="81"/>
      <c r="CL288" s="81"/>
      <c r="CM288" s="81"/>
      <c r="CN288" s="81"/>
      <c r="CO288" s="81"/>
    </row>
    <row r="289" spans="1:93" s="84" customFormat="1">
      <c r="A289" s="82"/>
      <c r="B289" s="83"/>
      <c r="F289" s="85"/>
      <c r="G289" s="83"/>
      <c r="H289" s="83"/>
      <c r="I289" s="83"/>
      <c r="J289" s="83"/>
      <c r="K289" s="83"/>
      <c r="L289" s="83"/>
      <c r="M289" s="114"/>
      <c r="N289" s="114"/>
      <c r="O289" s="114"/>
      <c r="P289" s="83"/>
      <c r="Q289" s="114"/>
      <c r="R289" s="114"/>
      <c r="S289" s="114"/>
      <c r="T289" s="114"/>
      <c r="U289" s="114"/>
      <c r="W289" s="86"/>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c r="CD289" s="81"/>
      <c r="CE289" s="81"/>
      <c r="CF289" s="81"/>
      <c r="CG289" s="81"/>
      <c r="CH289" s="81"/>
      <c r="CI289" s="81"/>
      <c r="CJ289" s="81"/>
      <c r="CK289" s="81"/>
      <c r="CL289" s="81"/>
      <c r="CM289" s="81"/>
      <c r="CN289" s="81"/>
      <c r="CO289" s="81"/>
    </row>
    <row r="290" spans="1:93" s="84" customFormat="1">
      <c r="A290" s="82"/>
      <c r="B290" s="83"/>
      <c r="F290" s="85"/>
      <c r="G290" s="83"/>
      <c r="H290" s="83"/>
      <c r="I290" s="83"/>
      <c r="J290" s="83"/>
      <c r="K290" s="83"/>
      <c r="L290" s="83"/>
      <c r="M290" s="114"/>
      <c r="N290" s="114"/>
      <c r="O290" s="114"/>
      <c r="P290" s="83"/>
      <c r="Q290" s="114"/>
      <c r="R290" s="114"/>
      <c r="S290" s="114"/>
      <c r="T290" s="114"/>
      <c r="U290" s="114"/>
      <c r="W290" s="86"/>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c r="CD290" s="81"/>
      <c r="CE290" s="81"/>
      <c r="CF290" s="81"/>
      <c r="CG290" s="81"/>
      <c r="CH290" s="81"/>
      <c r="CI290" s="81"/>
      <c r="CJ290" s="81"/>
      <c r="CK290" s="81"/>
      <c r="CL290" s="81"/>
      <c r="CM290" s="81"/>
      <c r="CN290" s="81"/>
      <c r="CO290" s="81"/>
    </row>
    <row r="291" spans="1:93" s="84" customFormat="1">
      <c r="A291" s="82"/>
      <c r="B291" s="83"/>
      <c r="F291" s="85"/>
      <c r="G291" s="83"/>
      <c r="H291" s="83"/>
      <c r="I291" s="83"/>
      <c r="J291" s="83"/>
      <c r="K291" s="83"/>
      <c r="L291" s="83"/>
      <c r="M291" s="114"/>
      <c r="N291" s="114"/>
      <c r="O291" s="114"/>
      <c r="P291" s="83"/>
      <c r="Q291" s="114"/>
      <c r="R291" s="114"/>
      <c r="S291" s="114"/>
      <c r="T291" s="114"/>
      <c r="U291" s="114"/>
      <c r="W291" s="86"/>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c r="CD291" s="81"/>
      <c r="CE291" s="81"/>
      <c r="CF291" s="81"/>
      <c r="CG291" s="81"/>
      <c r="CH291" s="81"/>
      <c r="CI291" s="81"/>
      <c r="CJ291" s="81"/>
      <c r="CK291" s="81"/>
      <c r="CL291" s="81"/>
      <c r="CM291" s="81"/>
      <c r="CN291" s="81"/>
      <c r="CO291" s="81"/>
    </row>
    <row r="292" spans="1:93" s="84" customFormat="1">
      <c r="A292" s="82"/>
      <c r="B292" s="83"/>
      <c r="F292" s="85"/>
      <c r="G292" s="83"/>
      <c r="H292" s="83"/>
      <c r="I292" s="83"/>
      <c r="J292" s="83"/>
      <c r="K292" s="83"/>
      <c r="L292" s="83"/>
      <c r="M292" s="114"/>
      <c r="N292" s="114"/>
      <c r="O292" s="114"/>
      <c r="P292" s="83"/>
      <c r="Q292" s="114"/>
      <c r="R292" s="114"/>
      <c r="S292" s="114"/>
      <c r="T292" s="114"/>
      <c r="U292" s="114"/>
      <c r="W292" s="86"/>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c r="CD292" s="81"/>
      <c r="CE292" s="81"/>
      <c r="CF292" s="81"/>
      <c r="CG292" s="81"/>
      <c r="CH292" s="81"/>
      <c r="CI292" s="81"/>
      <c r="CJ292" s="81"/>
      <c r="CK292" s="81"/>
      <c r="CL292" s="81"/>
      <c r="CM292" s="81"/>
      <c r="CN292" s="81"/>
      <c r="CO292" s="81"/>
    </row>
    <row r="293" spans="1:93" s="84" customFormat="1">
      <c r="A293" s="82"/>
      <c r="B293" s="83"/>
      <c r="F293" s="85"/>
      <c r="G293" s="83"/>
      <c r="H293" s="83"/>
      <c r="I293" s="83"/>
      <c r="J293" s="83"/>
      <c r="K293" s="83"/>
      <c r="L293" s="83"/>
      <c r="M293" s="114"/>
      <c r="N293" s="114"/>
      <c r="O293" s="114"/>
      <c r="P293" s="83"/>
      <c r="Q293" s="114"/>
      <c r="R293" s="114"/>
      <c r="S293" s="114"/>
      <c r="T293" s="114"/>
      <c r="U293" s="114"/>
      <c r="W293" s="86"/>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c r="CD293" s="81"/>
      <c r="CE293" s="81"/>
      <c r="CF293" s="81"/>
      <c r="CG293" s="81"/>
      <c r="CH293" s="81"/>
      <c r="CI293" s="81"/>
      <c r="CJ293" s="81"/>
      <c r="CK293" s="81"/>
      <c r="CL293" s="81"/>
      <c r="CM293" s="81"/>
      <c r="CN293" s="81"/>
      <c r="CO293" s="81"/>
    </row>
    <row r="294" spans="1:93" s="84" customFormat="1">
      <c r="A294" s="82"/>
      <c r="B294" s="83"/>
      <c r="F294" s="85"/>
      <c r="G294" s="83"/>
      <c r="H294" s="83"/>
      <c r="I294" s="83"/>
      <c r="J294" s="83"/>
      <c r="K294" s="83"/>
      <c r="L294" s="83"/>
      <c r="M294" s="114"/>
      <c r="N294" s="114"/>
      <c r="O294" s="114"/>
      <c r="P294" s="83"/>
      <c r="Q294" s="114"/>
      <c r="R294" s="114"/>
      <c r="S294" s="114"/>
      <c r="T294" s="114"/>
      <c r="U294" s="114"/>
      <c r="W294" s="86"/>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c r="CD294" s="81"/>
      <c r="CE294" s="81"/>
      <c r="CF294" s="81"/>
      <c r="CG294" s="81"/>
      <c r="CH294" s="81"/>
      <c r="CI294" s="81"/>
      <c r="CJ294" s="81"/>
      <c r="CK294" s="81"/>
      <c r="CL294" s="81"/>
      <c r="CM294" s="81"/>
      <c r="CN294" s="81"/>
      <c r="CO294" s="81"/>
    </row>
    <row r="295" spans="1:93" s="84" customFormat="1">
      <c r="A295" s="82"/>
      <c r="B295" s="83"/>
      <c r="F295" s="85"/>
      <c r="G295" s="83"/>
      <c r="H295" s="83"/>
      <c r="I295" s="83"/>
      <c r="J295" s="83"/>
      <c r="K295" s="83"/>
      <c r="L295" s="83"/>
      <c r="M295" s="114"/>
      <c r="N295" s="114"/>
      <c r="O295" s="114"/>
      <c r="P295" s="83"/>
      <c r="Q295" s="114"/>
      <c r="R295" s="114"/>
      <c r="S295" s="114"/>
      <c r="T295" s="114"/>
      <c r="U295" s="114"/>
      <c r="W295" s="86"/>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c r="CD295" s="81"/>
      <c r="CE295" s="81"/>
      <c r="CF295" s="81"/>
      <c r="CG295" s="81"/>
      <c r="CH295" s="81"/>
      <c r="CI295" s="81"/>
      <c r="CJ295" s="81"/>
      <c r="CK295" s="81"/>
      <c r="CL295" s="81"/>
      <c r="CM295" s="81"/>
      <c r="CN295" s="81"/>
      <c r="CO295" s="81"/>
    </row>
    <row r="296" spans="1:93" s="84" customFormat="1">
      <c r="A296" s="82"/>
      <c r="B296" s="83"/>
      <c r="F296" s="85"/>
      <c r="G296" s="83"/>
      <c r="H296" s="83"/>
      <c r="I296" s="83"/>
      <c r="J296" s="83"/>
      <c r="K296" s="83"/>
      <c r="L296" s="83"/>
      <c r="M296" s="114"/>
      <c r="N296" s="114"/>
      <c r="O296" s="114"/>
      <c r="P296" s="83"/>
      <c r="Q296" s="114"/>
      <c r="R296" s="114"/>
      <c r="S296" s="114"/>
      <c r="T296" s="114"/>
      <c r="U296" s="114"/>
      <c r="W296" s="86"/>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c r="CD296" s="81"/>
      <c r="CE296" s="81"/>
      <c r="CF296" s="81"/>
      <c r="CG296" s="81"/>
      <c r="CH296" s="81"/>
      <c r="CI296" s="81"/>
      <c r="CJ296" s="81"/>
      <c r="CK296" s="81"/>
      <c r="CL296" s="81"/>
      <c r="CM296" s="81"/>
      <c r="CN296" s="81"/>
      <c r="CO296" s="81"/>
    </row>
    <row r="297" spans="1:93" s="84" customFormat="1">
      <c r="A297" s="82"/>
      <c r="B297" s="83"/>
      <c r="F297" s="85"/>
      <c r="G297" s="83"/>
      <c r="H297" s="83"/>
      <c r="I297" s="83"/>
      <c r="J297" s="83"/>
      <c r="K297" s="83"/>
      <c r="L297" s="83"/>
      <c r="M297" s="114"/>
      <c r="N297" s="114"/>
      <c r="O297" s="114"/>
      <c r="P297" s="83"/>
      <c r="Q297" s="114"/>
      <c r="R297" s="114"/>
      <c r="S297" s="114"/>
      <c r="T297" s="114"/>
      <c r="U297" s="114"/>
      <c r="W297" s="86"/>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c r="CD297" s="81"/>
      <c r="CE297" s="81"/>
      <c r="CF297" s="81"/>
      <c r="CG297" s="81"/>
      <c r="CH297" s="81"/>
      <c r="CI297" s="81"/>
      <c r="CJ297" s="81"/>
      <c r="CK297" s="81"/>
      <c r="CL297" s="81"/>
      <c r="CM297" s="81"/>
      <c r="CN297" s="81"/>
      <c r="CO297" s="81"/>
    </row>
    <row r="298" spans="1:93" s="84" customFormat="1">
      <c r="A298" s="82"/>
      <c r="B298" s="83"/>
      <c r="F298" s="85"/>
      <c r="G298" s="83"/>
      <c r="H298" s="83"/>
      <c r="I298" s="83"/>
      <c r="J298" s="83"/>
      <c r="K298" s="83"/>
      <c r="L298" s="83"/>
      <c r="M298" s="114"/>
      <c r="N298" s="114"/>
      <c r="O298" s="114"/>
      <c r="P298" s="83"/>
      <c r="Q298" s="114"/>
      <c r="R298" s="114"/>
      <c r="S298" s="114"/>
      <c r="T298" s="114"/>
      <c r="U298" s="114"/>
      <c r="W298" s="86"/>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c r="CD298" s="81"/>
      <c r="CE298" s="81"/>
      <c r="CF298" s="81"/>
      <c r="CG298" s="81"/>
      <c r="CH298" s="81"/>
      <c r="CI298" s="81"/>
      <c r="CJ298" s="81"/>
      <c r="CK298" s="81"/>
      <c r="CL298" s="81"/>
      <c r="CM298" s="81"/>
      <c r="CN298" s="81"/>
      <c r="CO298" s="81"/>
    </row>
    <row r="299" spans="1:93" s="84" customFormat="1">
      <c r="A299" s="82"/>
      <c r="B299" s="83"/>
      <c r="F299" s="85"/>
      <c r="G299" s="83"/>
      <c r="H299" s="83"/>
      <c r="I299" s="83"/>
      <c r="J299" s="83"/>
      <c r="K299" s="83"/>
      <c r="L299" s="83"/>
      <c r="M299" s="114"/>
      <c r="N299" s="114"/>
      <c r="O299" s="114"/>
      <c r="P299" s="83"/>
      <c r="Q299" s="114"/>
      <c r="R299" s="114"/>
      <c r="S299" s="114"/>
      <c r="T299" s="114"/>
      <c r="U299" s="114"/>
      <c r="W299" s="86"/>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c r="CD299" s="81"/>
      <c r="CE299" s="81"/>
      <c r="CF299" s="81"/>
      <c r="CG299" s="81"/>
      <c r="CH299" s="81"/>
      <c r="CI299" s="81"/>
      <c r="CJ299" s="81"/>
      <c r="CK299" s="81"/>
      <c r="CL299" s="81"/>
      <c r="CM299" s="81"/>
      <c r="CN299" s="81"/>
      <c r="CO299" s="81"/>
    </row>
    <row r="300" spans="1:93" s="84" customFormat="1">
      <c r="A300" s="82"/>
      <c r="B300" s="83"/>
      <c r="F300" s="85"/>
      <c r="G300" s="83"/>
      <c r="H300" s="83"/>
      <c r="I300" s="83"/>
      <c r="J300" s="83"/>
      <c r="K300" s="83"/>
      <c r="L300" s="83"/>
      <c r="M300" s="114"/>
      <c r="N300" s="114"/>
      <c r="O300" s="114"/>
      <c r="P300" s="83"/>
      <c r="Q300" s="114"/>
      <c r="R300" s="114"/>
      <c r="S300" s="114"/>
      <c r="T300" s="114"/>
      <c r="U300" s="114"/>
      <c r="W300" s="86"/>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c r="CD300" s="81"/>
      <c r="CE300" s="81"/>
      <c r="CF300" s="81"/>
      <c r="CG300" s="81"/>
      <c r="CH300" s="81"/>
      <c r="CI300" s="81"/>
      <c r="CJ300" s="81"/>
      <c r="CK300" s="81"/>
      <c r="CL300" s="81"/>
      <c r="CM300" s="81"/>
      <c r="CN300" s="81"/>
      <c r="CO300" s="81"/>
    </row>
    <row r="301" spans="1:93" s="84" customFormat="1">
      <c r="A301" s="82"/>
      <c r="B301" s="83"/>
      <c r="F301" s="85"/>
      <c r="G301" s="83"/>
      <c r="H301" s="83"/>
      <c r="I301" s="83"/>
      <c r="J301" s="83"/>
      <c r="K301" s="83"/>
      <c r="L301" s="83"/>
      <c r="M301" s="114"/>
      <c r="N301" s="114"/>
      <c r="O301" s="114"/>
      <c r="P301" s="83"/>
      <c r="Q301" s="114"/>
      <c r="R301" s="114"/>
      <c r="S301" s="114"/>
      <c r="T301" s="114"/>
      <c r="U301" s="114"/>
      <c r="W301" s="86"/>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c r="CD301" s="81"/>
      <c r="CE301" s="81"/>
      <c r="CF301" s="81"/>
      <c r="CG301" s="81"/>
      <c r="CH301" s="81"/>
      <c r="CI301" s="81"/>
      <c r="CJ301" s="81"/>
      <c r="CK301" s="81"/>
      <c r="CL301" s="81"/>
      <c r="CM301" s="81"/>
      <c r="CN301" s="81"/>
      <c r="CO301" s="81"/>
    </row>
    <row r="302" spans="1:93" s="84" customFormat="1">
      <c r="A302" s="82"/>
      <c r="B302" s="83"/>
      <c r="F302" s="85"/>
      <c r="G302" s="83"/>
      <c r="H302" s="83"/>
      <c r="I302" s="83"/>
      <c r="J302" s="83"/>
      <c r="K302" s="83"/>
      <c r="L302" s="83"/>
      <c r="M302" s="114"/>
      <c r="N302" s="114"/>
      <c r="O302" s="114"/>
      <c r="P302" s="83"/>
      <c r="Q302" s="114"/>
      <c r="R302" s="114"/>
      <c r="S302" s="114"/>
      <c r="T302" s="114"/>
      <c r="U302" s="114"/>
      <c r="W302" s="86"/>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c r="CD302" s="81"/>
      <c r="CE302" s="81"/>
      <c r="CF302" s="81"/>
      <c r="CG302" s="81"/>
      <c r="CH302" s="81"/>
      <c r="CI302" s="81"/>
      <c r="CJ302" s="81"/>
      <c r="CK302" s="81"/>
      <c r="CL302" s="81"/>
      <c r="CM302" s="81"/>
      <c r="CN302" s="81"/>
      <c r="CO302" s="81"/>
    </row>
    <row r="303" spans="1:93" s="84" customFormat="1">
      <c r="A303" s="82"/>
      <c r="B303" s="83"/>
      <c r="F303" s="85"/>
      <c r="G303" s="83"/>
      <c r="H303" s="83"/>
      <c r="I303" s="83"/>
      <c r="J303" s="83"/>
      <c r="K303" s="83"/>
      <c r="L303" s="83"/>
      <c r="M303" s="114"/>
      <c r="N303" s="114"/>
      <c r="O303" s="114"/>
      <c r="P303" s="83"/>
      <c r="Q303" s="114"/>
      <c r="R303" s="114"/>
      <c r="S303" s="114"/>
      <c r="T303" s="114"/>
      <c r="U303" s="114"/>
      <c r="W303" s="86"/>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c r="CD303" s="81"/>
      <c r="CE303" s="81"/>
      <c r="CF303" s="81"/>
      <c r="CG303" s="81"/>
      <c r="CH303" s="81"/>
      <c r="CI303" s="81"/>
      <c r="CJ303" s="81"/>
      <c r="CK303" s="81"/>
      <c r="CL303" s="81"/>
      <c r="CM303" s="81"/>
      <c r="CN303" s="81"/>
      <c r="CO303" s="81"/>
    </row>
    <row r="304" spans="1:93" s="84" customFormat="1">
      <c r="A304" s="82"/>
      <c r="B304" s="83"/>
      <c r="F304" s="85"/>
      <c r="G304" s="83"/>
      <c r="H304" s="83"/>
      <c r="I304" s="83"/>
      <c r="J304" s="83"/>
      <c r="K304" s="83"/>
      <c r="L304" s="83"/>
      <c r="M304" s="114"/>
      <c r="N304" s="114"/>
      <c r="O304" s="114"/>
      <c r="P304" s="83"/>
      <c r="Q304" s="114"/>
      <c r="R304" s="114"/>
      <c r="S304" s="114"/>
      <c r="T304" s="114"/>
      <c r="U304" s="114"/>
      <c r="W304" s="86"/>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c r="CD304" s="81"/>
      <c r="CE304" s="81"/>
      <c r="CF304" s="81"/>
      <c r="CG304" s="81"/>
      <c r="CH304" s="81"/>
      <c r="CI304" s="81"/>
      <c r="CJ304" s="81"/>
      <c r="CK304" s="81"/>
      <c r="CL304" s="81"/>
      <c r="CM304" s="81"/>
      <c r="CN304" s="81"/>
      <c r="CO304" s="81"/>
    </row>
    <row r="305" spans="1:93" s="84" customFormat="1">
      <c r="A305" s="82"/>
      <c r="B305" s="83"/>
      <c r="F305" s="85"/>
      <c r="G305" s="83"/>
      <c r="H305" s="83"/>
      <c r="I305" s="83"/>
      <c r="J305" s="83"/>
      <c r="K305" s="83"/>
      <c r="L305" s="83"/>
      <c r="M305" s="114"/>
      <c r="N305" s="114"/>
      <c r="O305" s="114"/>
      <c r="P305" s="83"/>
      <c r="Q305" s="114"/>
      <c r="R305" s="114"/>
      <c r="S305" s="114"/>
      <c r="T305" s="114"/>
      <c r="U305" s="114"/>
      <c r="W305" s="86"/>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c r="CD305" s="81"/>
      <c r="CE305" s="81"/>
      <c r="CF305" s="81"/>
      <c r="CG305" s="81"/>
      <c r="CH305" s="81"/>
      <c r="CI305" s="81"/>
      <c r="CJ305" s="81"/>
      <c r="CK305" s="81"/>
      <c r="CL305" s="81"/>
      <c r="CM305" s="81"/>
      <c r="CN305" s="81"/>
      <c r="CO305" s="81"/>
    </row>
    <row r="306" spans="1:93" s="84" customFormat="1">
      <c r="A306" s="82"/>
      <c r="B306" s="83"/>
      <c r="F306" s="85"/>
      <c r="G306" s="83"/>
      <c r="H306" s="83"/>
      <c r="I306" s="83"/>
      <c r="J306" s="83"/>
      <c r="K306" s="83"/>
      <c r="L306" s="83"/>
      <c r="M306" s="114"/>
      <c r="N306" s="114"/>
      <c r="O306" s="114"/>
      <c r="P306" s="83"/>
      <c r="Q306" s="114"/>
      <c r="R306" s="114"/>
      <c r="S306" s="114"/>
      <c r="T306" s="114"/>
      <c r="U306" s="114"/>
      <c r="W306" s="86"/>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c r="CD306" s="81"/>
      <c r="CE306" s="81"/>
      <c r="CF306" s="81"/>
      <c r="CG306" s="81"/>
      <c r="CH306" s="81"/>
      <c r="CI306" s="81"/>
      <c r="CJ306" s="81"/>
      <c r="CK306" s="81"/>
      <c r="CL306" s="81"/>
      <c r="CM306" s="81"/>
      <c r="CN306" s="81"/>
      <c r="CO306" s="81"/>
    </row>
    <row r="307" spans="1:93" s="84" customFormat="1">
      <c r="A307" s="82"/>
      <c r="B307" s="83"/>
      <c r="F307" s="85"/>
      <c r="G307" s="83"/>
      <c r="H307" s="83"/>
      <c r="I307" s="83"/>
      <c r="J307" s="83"/>
      <c r="K307" s="83"/>
      <c r="L307" s="83"/>
      <c r="M307" s="114"/>
      <c r="N307" s="114"/>
      <c r="O307" s="114"/>
      <c r="P307" s="83"/>
      <c r="Q307" s="114"/>
      <c r="R307" s="114"/>
      <c r="S307" s="114"/>
      <c r="T307" s="114"/>
      <c r="U307" s="114"/>
      <c r="W307" s="86"/>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c r="CD307" s="81"/>
      <c r="CE307" s="81"/>
      <c r="CF307" s="81"/>
      <c r="CG307" s="81"/>
      <c r="CH307" s="81"/>
      <c r="CI307" s="81"/>
      <c r="CJ307" s="81"/>
      <c r="CK307" s="81"/>
      <c r="CL307" s="81"/>
      <c r="CM307" s="81"/>
      <c r="CN307" s="81"/>
      <c r="CO307" s="81"/>
    </row>
    <row r="308" spans="1:93" s="84" customFormat="1">
      <c r="A308" s="82"/>
      <c r="B308" s="83"/>
      <c r="F308" s="85"/>
      <c r="G308" s="83"/>
      <c r="H308" s="83"/>
      <c r="I308" s="83"/>
      <c r="J308" s="83"/>
      <c r="K308" s="83"/>
      <c r="L308" s="83"/>
      <c r="M308" s="114"/>
      <c r="N308" s="114"/>
      <c r="O308" s="114"/>
      <c r="P308" s="83"/>
      <c r="Q308" s="114"/>
      <c r="R308" s="114"/>
      <c r="S308" s="114"/>
      <c r="T308" s="114"/>
      <c r="U308" s="114"/>
      <c r="W308" s="86"/>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c r="CD308" s="81"/>
      <c r="CE308" s="81"/>
      <c r="CF308" s="81"/>
      <c r="CG308" s="81"/>
      <c r="CH308" s="81"/>
      <c r="CI308" s="81"/>
      <c r="CJ308" s="81"/>
      <c r="CK308" s="81"/>
      <c r="CL308" s="81"/>
      <c r="CM308" s="81"/>
      <c r="CN308" s="81"/>
      <c r="CO308" s="81"/>
    </row>
    <row r="309" spans="1:93" s="84" customFormat="1">
      <c r="A309" s="82"/>
      <c r="B309" s="83"/>
      <c r="F309" s="85"/>
      <c r="G309" s="83"/>
      <c r="H309" s="83"/>
      <c r="I309" s="83"/>
      <c r="J309" s="83"/>
      <c r="K309" s="83"/>
      <c r="L309" s="83"/>
      <c r="M309" s="114"/>
      <c r="N309" s="114"/>
      <c r="O309" s="114"/>
      <c r="P309" s="83"/>
      <c r="Q309" s="114"/>
      <c r="R309" s="114"/>
      <c r="S309" s="114"/>
      <c r="T309" s="114"/>
      <c r="U309" s="114"/>
      <c r="W309" s="86"/>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c r="CD309" s="81"/>
      <c r="CE309" s="81"/>
      <c r="CF309" s="81"/>
      <c r="CG309" s="81"/>
      <c r="CH309" s="81"/>
      <c r="CI309" s="81"/>
      <c r="CJ309" s="81"/>
      <c r="CK309" s="81"/>
      <c r="CL309" s="81"/>
      <c r="CM309" s="81"/>
      <c r="CN309" s="81"/>
      <c r="CO309" s="81"/>
    </row>
    <row r="310" spans="1:93" s="84" customFormat="1">
      <c r="A310" s="82"/>
      <c r="B310" s="83"/>
      <c r="F310" s="85"/>
      <c r="G310" s="83"/>
      <c r="H310" s="83"/>
      <c r="I310" s="83"/>
      <c r="J310" s="83"/>
      <c r="K310" s="83"/>
      <c r="L310" s="83"/>
      <c r="M310" s="114"/>
      <c r="N310" s="114"/>
      <c r="O310" s="114"/>
      <c r="P310" s="83"/>
      <c r="Q310" s="114"/>
      <c r="R310" s="114"/>
      <c r="S310" s="114"/>
      <c r="T310" s="114"/>
      <c r="U310" s="114"/>
      <c r="W310" s="86"/>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c r="CD310" s="81"/>
      <c r="CE310" s="81"/>
      <c r="CF310" s="81"/>
      <c r="CG310" s="81"/>
      <c r="CH310" s="81"/>
      <c r="CI310" s="81"/>
      <c r="CJ310" s="81"/>
      <c r="CK310" s="81"/>
      <c r="CL310" s="81"/>
      <c r="CM310" s="81"/>
      <c r="CN310" s="81"/>
      <c r="CO310" s="81"/>
    </row>
    <row r="311" spans="1:93" s="84" customFormat="1">
      <c r="A311" s="82"/>
      <c r="B311" s="83"/>
      <c r="F311" s="85"/>
      <c r="G311" s="83"/>
      <c r="H311" s="83"/>
      <c r="I311" s="83"/>
      <c r="J311" s="83"/>
      <c r="K311" s="83"/>
      <c r="L311" s="83"/>
      <c r="M311" s="114"/>
      <c r="N311" s="114"/>
      <c r="O311" s="114"/>
      <c r="P311" s="83"/>
      <c r="Q311" s="114"/>
      <c r="R311" s="114"/>
      <c r="S311" s="114"/>
      <c r="T311" s="114"/>
      <c r="U311" s="114"/>
      <c r="W311" s="86"/>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c r="CD311" s="81"/>
      <c r="CE311" s="81"/>
      <c r="CF311" s="81"/>
      <c r="CG311" s="81"/>
      <c r="CH311" s="81"/>
      <c r="CI311" s="81"/>
      <c r="CJ311" s="81"/>
      <c r="CK311" s="81"/>
      <c r="CL311" s="81"/>
      <c r="CM311" s="81"/>
      <c r="CN311" s="81"/>
      <c r="CO311" s="81"/>
    </row>
    <row r="312" spans="1:93" s="84" customFormat="1">
      <c r="A312" s="82"/>
      <c r="B312" s="83"/>
      <c r="F312" s="85"/>
      <c r="G312" s="83"/>
      <c r="H312" s="83"/>
      <c r="I312" s="83"/>
      <c r="J312" s="83"/>
      <c r="K312" s="83"/>
      <c r="L312" s="83"/>
      <c r="M312" s="114"/>
      <c r="N312" s="114"/>
      <c r="O312" s="114"/>
      <c r="P312" s="83"/>
      <c r="Q312" s="114"/>
      <c r="R312" s="114"/>
      <c r="S312" s="114"/>
      <c r="T312" s="114"/>
      <c r="U312" s="114"/>
      <c r="W312" s="86"/>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c r="CD312" s="81"/>
      <c r="CE312" s="81"/>
      <c r="CF312" s="81"/>
      <c r="CG312" s="81"/>
      <c r="CH312" s="81"/>
      <c r="CI312" s="81"/>
      <c r="CJ312" s="81"/>
      <c r="CK312" s="81"/>
      <c r="CL312" s="81"/>
      <c r="CM312" s="81"/>
      <c r="CN312" s="81"/>
      <c r="CO312" s="81"/>
    </row>
    <row r="313" spans="1:93" s="84" customFormat="1">
      <c r="A313" s="82"/>
      <c r="B313" s="83"/>
      <c r="F313" s="85"/>
      <c r="G313" s="83"/>
      <c r="H313" s="83"/>
      <c r="I313" s="83"/>
      <c r="J313" s="83"/>
      <c r="K313" s="83"/>
      <c r="L313" s="83"/>
      <c r="M313" s="114"/>
      <c r="N313" s="114"/>
      <c r="O313" s="114"/>
      <c r="P313" s="83"/>
      <c r="Q313" s="114"/>
      <c r="R313" s="114"/>
      <c r="S313" s="114"/>
      <c r="T313" s="114"/>
      <c r="U313" s="114"/>
      <c r="W313" s="86"/>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c r="CD313" s="81"/>
      <c r="CE313" s="81"/>
      <c r="CF313" s="81"/>
      <c r="CG313" s="81"/>
      <c r="CH313" s="81"/>
      <c r="CI313" s="81"/>
      <c r="CJ313" s="81"/>
      <c r="CK313" s="81"/>
      <c r="CL313" s="81"/>
      <c r="CM313" s="81"/>
      <c r="CN313" s="81"/>
      <c r="CO313" s="81"/>
    </row>
    <row r="314" spans="1:93" s="84" customFormat="1">
      <c r="A314" s="82"/>
      <c r="B314" s="83"/>
      <c r="F314" s="85"/>
      <c r="G314" s="83"/>
      <c r="H314" s="83"/>
      <c r="I314" s="83"/>
      <c r="J314" s="83"/>
      <c r="K314" s="83"/>
      <c r="L314" s="83"/>
      <c r="M314" s="114"/>
      <c r="N314" s="114"/>
      <c r="O314" s="114"/>
      <c r="P314" s="83"/>
      <c r="Q314" s="114"/>
      <c r="R314" s="114"/>
      <c r="S314" s="114"/>
      <c r="T314" s="114"/>
      <c r="U314" s="114"/>
      <c r="W314" s="86"/>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c r="CD314" s="81"/>
      <c r="CE314" s="81"/>
      <c r="CF314" s="81"/>
      <c r="CG314" s="81"/>
      <c r="CH314" s="81"/>
      <c r="CI314" s="81"/>
      <c r="CJ314" s="81"/>
      <c r="CK314" s="81"/>
      <c r="CL314" s="81"/>
      <c r="CM314" s="81"/>
      <c r="CN314" s="81"/>
      <c r="CO314" s="81"/>
    </row>
    <row r="315" spans="1:93" s="84" customFormat="1">
      <c r="A315" s="82"/>
      <c r="B315" s="83"/>
      <c r="F315" s="85"/>
      <c r="G315" s="83"/>
      <c r="H315" s="83"/>
      <c r="I315" s="83"/>
      <c r="J315" s="83"/>
      <c r="K315" s="83"/>
      <c r="L315" s="83"/>
      <c r="M315" s="114"/>
      <c r="N315" s="114"/>
      <c r="O315" s="114"/>
      <c r="P315" s="83"/>
      <c r="Q315" s="114"/>
      <c r="R315" s="114"/>
      <c r="S315" s="114"/>
      <c r="T315" s="114"/>
      <c r="U315" s="114"/>
      <c r="W315" s="86"/>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c r="CD315" s="81"/>
      <c r="CE315" s="81"/>
      <c r="CF315" s="81"/>
      <c r="CG315" s="81"/>
      <c r="CH315" s="81"/>
      <c r="CI315" s="81"/>
      <c r="CJ315" s="81"/>
      <c r="CK315" s="81"/>
      <c r="CL315" s="81"/>
      <c r="CM315" s="81"/>
      <c r="CN315" s="81"/>
      <c r="CO315" s="81"/>
    </row>
    <row r="316" spans="1:93" s="84" customFormat="1">
      <c r="A316" s="82"/>
      <c r="B316" s="83"/>
      <c r="F316" s="85"/>
      <c r="G316" s="83"/>
      <c r="H316" s="83"/>
      <c r="I316" s="83"/>
      <c r="J316" s="83"/>
      <c r="K316" s="83"/>
      <c r="L316" s="83"/>
      <c r="M316" s="114"/>
      <c r="N316" s="114"/>
      <c r="O316" s="114"/>
      <c r="P316" s="83"/>
      <c r="Q316" s="114"/>
      <c r="R316" s="114"/>
      <c r="S316" s="114"/>
      <c r="T316" s="114"/>
      <c r="U316" s="114"/>
      <c r="W316" s="86"/>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c r="CD316" s="81"/>
      <c r="CE316" s="81"/>
      <c r="CF316" s="81"/>
      <c r="CG316" s="81"/>
      <c r="CH316" s="81"/>
      <c r="CI316" s="81"/>
      <c r="CJ316" s="81"/>
      <c r="CK316" s="81"/>
      <c r="CL316" s="81"/>
      <c r="CM316" s="81"/>
      <c r="CN316" s="81"/>
      <c r="CO316" s="81"/>
    </row>
    <row r="317" spans="1:93" s="84" customFormat="1">
      <c r="A317" s="82"/>
      <c r="B317" s="83"/>
      <c r="F317" s="85"/>
      <c r="G317" s="83"/>
      <c r="H317" s="83"/>
      <c r="I317" s="83"/>
      <c r="J317" s="83"/>
      <c r="K317" s="83"/>
      <c r="L317" s="83"/>
      <c r="M317" s="114"/>
      <c r="N317" s="114"/>
      <c r="O317" s="114"/>
      <c r="P317" s="83"/>
      <c r="Q317" s="114"/>
      <c r="R317" s="114"/>
      <c r="S317" s="114"/>
      <c r="T317" s="114"/>
      <c r="U317" s="114"/>
      <c r="W317" s="86"/>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c r="CD317" s="81"/>
      <c r="CE317" s="81"/>
      <c r="CF317" s="81"/>
      <c r="CG317" s="81"/>
      <c r="CH317" s="81"/>
      <c r="CI317" s="81"/>
      <c r="CJ317" s="81"/>
      <c r="CK317" s="81"/>
      <c r="CL317" s="81"/>
      <c r="CM317" s="81"/>
      <c r="CN317" s="81"/>
      <c r="CO317" s="81"/>
    </row>
    <row r="318" spans="1:93" s="84" customFormat="1">
      <c r="A318" s="82"/>
      <c r="B318" s="83"/>
      <c r="F318" s="85"/>
      <c r="G318" s="83"/>
      <c r="H318" s="83"/>
      <c r="I318" s="83"/>
      <c r="J318" s="83"/>
      <c r="K318" s="83"/>
      <c r="L318" s="83"/>
      <c r="M318" s="114"/>
      <c r="N318" s="114"/>
      <c r="O318" s="114"/>
      <c r="P318" s="83"/>
      <c r="Q318" s="114"/>
      <c r="R318" s="114"/>
      <c r="S318" s="114"/>
      <c r="T318" s="114"/>
      <c r="U318" s="114"/>
      <c r="W318" s="86"/>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c r="CD318" s="81"/>
      <c r="CE318" s="81"/>
      <c r="CF318" s="81"/>
      <c r="CG318" s="81"/>
      <c r="CH318" s="81"/>
      <c r="CI318" s="81"/>
      <c r="CJ318" s="81"/>
      <c r="CK318" s="81"/>
      <c r="CL318" s="81"/>
      <c r="CM318" s="81"/>
      <c r="CN318" s="81"/>
      <c r="CO318" s="81"/>
    </row>
    <row r="319" spans="1:93" s="84" customFormat="1">
      <c r="A319" s="82"/>
      <c r="B319" s="83"/>
      <c r="F319" s="85"/>
      <c r="G319" s="83"/>
      <c r="H319" s="83"/>
      <c r="I319" s="83"/>
      <c r="J319" s="83"/>
      <c r="K319" s="83"/>
      <c r="L319" s="83"/>
      <c r="M319" s="114"/>
      <c r="N319" s="114"/>
      <c r="O319" s="114"/>
      <c r="P319" s="83"/>
      <c r="Q319" s="114"/>
      <c r="R319" s="114"/>
      <c r="S319" s="114"/>
      <c r="T319" s="114"/>
      <c r="U319" s="114"/>
      <c r="W319" s="86"/>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c r="CD319" s="81"/>
      <c r="CE319" s="81"/>
      <c r="CF319" s="81"/>
      <c r="CG319" s="81"/>
      <c r="CH319" s="81"/>
      <c r="CI319" s="81"/>
      <c r="CJ319" s="81"/>
      <c r="CK319" s="81"/>
      <c r="CL319" s="81"/>
      <c r="CM319" s="81"/>
      <c r="CN319" s="81"/>
      <c r="CO319" s="81"/>
    </row>
    <row r="320" spans="1:93" s="84" customFormat="1">
      <c r="A320" s="82"/>
      <c r="B320" s="83"/>
      <c r="F320" s="85"/>
      <c r="G320" s="83"/>
      <c r="H320" s="83"/>
      <c r="I320" s="83"/>
      <c r="J320" s="83"/>
      <c r="K320" s="83"/>
      <c r="L320" s="83"/>
      <c r="M320" s="114"/>
      <c r="N320" s="114"/>
      <c r="O320" s="114"/>
      <c r="P320" s="83"/>
      <c r="Q320" s="114"/>
      <c r="R320" s="114"/>
      <c r="S320" s="114"/>
      <c r="T320" s="114"/>
      <c r="U320" s="114"/>
      <c r="W320" s="86"/>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c r="CD320" s="81"/>
      <c r="CE320" s="81"/>
      <c r="CF320" s="81"/>
      <c r="CG320" s="81"/>
      <c r="CH320" s="81"/>
      <c r="CI320" s="81"/>
      <c r="CJ320" s="81"/>
      <c r="CK320" s="81"/>
      <c r="CL320" s="81"/>
      <c r="CM320" s="81"/>
      <c r="CN320" s="81"/>
      <c r="CO320" s="81"/>
    </row>
    <row r="321" spans="1:93" s="84" customFormat="1">
      <c r="A321" s="82"/>
      <c r="B321" s="83"/>
      <c r="F321" s="85"/>
      <c r="G321" s="83"/>
      <c r="H321" s="83"/>
      <c r="I321" s="83"/>
      <c r="J321" s="83"/>
      <c r="K321" s="83"/>
      <c r="L321" s="83"/>
      <c r="M321" s="114"/>
      <c r="N321" s="114"/>
      <c r="O321" s="114"/>
      <c r="P321" s="83"/>
      <c r="Q321" s="114"/>
      <c r="R321" s="114"/>
      <c r="S321" s="114"/>
      <c r="T321" s="114"/>
      <c r="U321" s="114"/>
      <c r="W321" s="86"/>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c r="CD321" s="81"/>
      <c r="CE321" s="81"/>
      <c r="CF321" s="81"/>
      <c r="CG321" s="81"/>
      <c r="CH321" s="81"/>
      <c r="CI321" s="81"/>
      <c r="CJ321" s="81"/>
      <c r="CK321" s="81"/>
      <c r="CL321" s="81"/>
      <c r="CM321" s="81"/>
      <c r="CN321" s="81"/>
      <c r="CO321" s="81"/>
    </row>
    <row r="322" spans="1:93" s="84" customFormat="1">
      <c r="A322" s="82"/>
      <c r="B322" s="83"/>
      <c r="F322" s="85"/>
      <c r="G322" s="83"/>
      <c r="H322" s="83"/>
      <c r="I322" s="83"/>
      <c r="J322" s="83"/>
      <c r="K322" s="83"/>
      <c r="L322" s="83"/>
      <c r="M322" s="114"/>
      <c r="N322" s="114"/>
      <c r="O322" s="114"/>
      <c r="P322" s="83"/>
      <c r="Q322" s="114"/>
      <c r="R322" s="114"/>
      <c r="S322" s="114"/>
      <c r="T322" s="114"/>
      <c r="U322" s="114"/>
      <c r="W322" s="86"/>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c r="CD322" s="81"/>
      <c r="CE322" s="81"/>
      <c r="CF322" s="81"/>
      <c r="CG322" s="81"/>
      <c r="CH322" s="81"/>
      <c r="CI322" s="81"/>
      <c r="CJ322" s="81"/>
      <c r="CK322" s="81"/>
      <c r="CL322" s="81"/>
      <c r="CM322" s="81"/>
      <c r="CN322" s="81"/>
      <c r="CO322" s="81"/>
    </row>
    <row r="323" spans="1:93" s="84" customFormat="1">
      <c r="A323" s="82"/>
      <c r="B323" s="83"/>
      <c r="F323" s="85"/>
      <c r="G323" s="83"/>
      <c r="H323" s="83"/>
      <c r="I323" s="83"/>
      <c r="J323" s="83"/>
      <c r="K323" s="83"/>
      <c r="L323" s="83"/>
      <c r="M323" s="114"/>
      <c r="N323" s="114"/>
      <c r="O323" s="114"/>
      <c r="P323" s="83"/>
      <c r="Q323" s="114"/>
      <c r="R323" s="114"/>
      <c r="S323" s="114"/>
      <c r="T323" s="114"/>
      <c r="U323" s="114"/>
      <c r="W323" s="86"/>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c r="CD323" s="81"/>
      <c r="CE323" s="81"/>
      <c r="CF323" s="81"/>
      <c r="CG323" s="81"/>
      <c r="CH323" s="81"/>
      <c r="CI323" s="81"/>
      <c r="CJ323" s="81"/>
      <c r="CK323" s="81"/>
      <c r="CL323" s="81"/>
      <c r="CM323" s="81"/>
      <c r="CN323" s="81"/>
      <c r="CO323" s="81"/>
    </row>
    <row r="324" spans="1:93" s="84" customFormat="1">
      <c r="A324" s="82"/>
      <c r="B324" s="83"/>
      <c r="F324" s="85"/>
      <c r="G324" s="83"/>
      <c r="H324" s="83"/>
      <c r="I324" s="83"/>
      <c r="J324" s="83"/>
      <c r="K324" s="83"/>
      <c r="L324" s="83"/>
      <c r="M324" s="114"/>
      <c r="N324" s="114"/>
      <c r="O324" s="114"/>
      <c r="P324" s="83"/>
      <c r="Q324" s="114"/>
      <c r="R324" s="114"/>
      <c r="S324" s="114"/>
      <c r="T324" s="114"/>
      <c r="U324" s="114"/>
      <c r="W324" s="86"/>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c r="CD324" s="81"/>
      <c r="CE324" s="81"/>
      <c r="CF324" s="81"/>
      <c r="CG324" s="81"/>
      <c r="CH324" s="81"/>
      <c r="CI324" s="81"/>
      <c r="CJ324" s="81"/>
      <c r="CK324" s="81"/>
      <c r="CL324" s="81"/>
      <c r="CM324" s="81"/>
      <c r="CN324" s="81"/>
      <c r="CO324" s="81"/>
    </row>
    <row r="325" spans="1:93" s="84" customFormat="1">
      <c r="A325" s="82"/>
      <c r="B325" s="83"/>
      <c r="F325" s="85"/>
      <c r="G325" s="83"/>
      <c r="H325" s="83"/>
      <c r="I325" s="83"/>
      <c r="J325" s="83"/>
      <c r="K325" s="83"/>
      <c r="L325" s="83"/>
      <c r="M325" s="114"/>
      <c r="N325" s="114"/>
      <c r="O325" s="114"/>
      <c r="P325" s="83"/>
      <c r="Q325" s="114"/>
      <c r="R325" s="114"/>
      <c r="S325" s="114"/>
      <c r="T325" s="114"/>
      <c r="U325" s="114"/>
      <c r="W325" s="86"/>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c r="CD325" s="81"/>
      <c r="CE325" s="81"/>
      <c r="CF325" s="81"/>
      <c r="CG325" s="81"/>
      <c r="CH325" s="81"/>
      <c r="CI325" s="81"/>
      <c r="CJ325" s="81"/>
      <c r="CK325" s="81"/>
      <c r="CL325" s="81"/>
      <c r="CM325" s="81"/>
      <c r="CN325" s="81"/>
      <c r="CO325" s="81"/>
    </row>
    <row r="326" spans="1:93" s="84" customFormat="1">
      <c r="A326" s="82"/>
      <c r="B326" s="83"/>
      <c r="F326" s="85"/>
      <c r="G326" s="83"/>
      <c r="H326" s="83"/>
      <c r="I326" s="83"/>
      <c r="J326" s="83"/>
      <c r="K326" s="83"/>
      <c r="L326" s="83"/>
      <c r="M326" s="114"/>
      <c r="N326" s="114"/>
      <c r="O326" s="114"/>
      <c r="P326" s="83"/>
      <c r="Q326" s="114"/>
      <c r="R326" s="114"/>
      <c r="S326" s="114"/>
      <c r="T326" s="114"/>
      <c r="U326" s="114"/>
      <c r="W326" s="86"/>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c r="CD326" s="81"/>
      <c r="CE326" s="81"/>
      <c r="CF326" s="81"/>
      <c r="CG326" s="81"/>
      <c r="CH326" s="81"/>
      <c r="CI326" s="81"/>
      <c r="CJ326" s="81"/>
      <c r="CK326" s="81"/>
      <c r="CL326" s="81"/>
      <c r="CM326" s="81"/>
      <c r="CN326" s="81"/>
      <c r="CO326" s="81"/>
    </row>
    <row r="327" spans="1:93" s="84" customFormat="1">
      <c r="A327" s="82"/>
      <c r="B327" s="83"/>
      <c r="F327" s="85"/>
      <c r="G327" s="83"/>
      <c r="H327" s="83"/>
      <c r="I327" s="83"/>
      <c r="J327" s="83"/>
      <c r="K327" s="83"/>
      <c r="L327" s="83"/>
      <c r="M327" s="114"/>
      <c r="N327" s="114"/>
      <c r="O327" s="114"/>
      <c r="P327" s="83"/>
      <c r="Q327" s="114"/>
      <c r="R327" s="114"/>
      <c r="S327" s="114"/>
      <c r="T327" s="114"/>
      <c r="U327" s="114"/>
      <c r="W327" s="86"/>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c r="CD327" s="81"/>
      <c r="CE327" s="81"/>
      <c r="CF327" s="81"/>
      <c r="CG327" s="81"/>
      <c r="CH327" s="81"/>
      <c r="CI327" s="81"/>
      <c r="CJ327" s="81"/>
      <c r="CK327" s="81"/>
      <c r="CL327" s="81"/>
      <c r="CM327" s="81"/>
      <c r="CN327" s="81"/>
      <c r="CO327" s="81"/>
    </row>
    <row r="328" spans="1:93" s="84" customFormat="1">
      <c r="A328" s="82"/>
      <c r="B328" s="83"/>
      <c r="F328" s="85"/>
      <c r="G328" s="83"/>
      <c r="H328" s="83"/>
      <c r="I328" s="83"/>
      <c r="J328" s="83"/>
      <c r="K328" s="83"/>
      <c r="L328" s="83"/>
      <c r="M328" s="114"/>
      <c r="N328" s="114"/>
      <c r="O328" s="114"/>
      <c r="P328" s="83"/>
      <c r="Q328" s="114"/>
      <c r="R328" s="114"/>
      <c r="S328" s="114"/>
      <c r="T328" s="114"/>
      <c r="U328" s="114"/>
      <c r="W328" s="86"/>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c r="CD328" s="81"/>
      <c r="CE328" s="81"/>
      <c r="CF328" s="81"/>
      <c r="CG328" s="81"/>
      <c r="CH328" s="81"/>
      <c r="CI328" s="81"/>
      <c r="CJ328" s="81"/>
      <c r="CK328" s="81"/>
      <c r="CL328" s="81"/>
      <c r="CM328" s="81"/>
      <c r="CN328" s="81"/>
      <c r="CO328" s="81"/>
    </row>
    <row r="329" spans="1:93" s="84" customFormat="1">
      <c r="A329" s="82"/>
      <c r="B329" s="83"/>
      <c r="F329" s="85"/>
      <c r="G329" s="83"/>
      <c r="H329" s="83"/>
      <c r="I329" s="83"/>
      <c r="J329" s="83"/>
      <c r="K329" s="83"/>
      <c r="L329" s="83"/>
      <c r="M329" s="114"/>
      <c r="N329" s="114"/>
      <c r="O329" s="114"/>
      <c r="P329" s="83"/>
      <c r="Q329" s="114"/>
      <c r="R329" s="114"/>
      <c r="S329" s="114"/>
      <c r="T329" s="114"/>
      <c r="U329" s="114"/>
      <c r="W329" s="86"/>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c r="CD329" s="81"/>
      <c r="CE329" s="81"/>
      <c r="CF329" s="81"/>
      <c r="CG329" s="81"/>
      <c r="CH329" s="81"/>
      <c r="CI329" s="81"/>
      <c r="CJ329" s="81"/>
      <c r="CK329" s="81"/>
      <c r="CL329" s="81"/>
      <c r="CM329" s="81"/>
      <c r="CN329" s="81"/>
      <c r="CO329" s="81"/>
    </row>
    <row r="330" spans="1:93" s="84" customFormat="1">
      <c r="A330" s="82"/>
      <c r="B330" s="83"/>
      <c r="F330" s="85"/>
      <c r="G330" s="83"/>
      <c r="H330" s="83"/>
      <c r="I330" s="83"/>
      <c r="J330" s="83"/>
      <c r="K330" s="83"/>
      <c r="L330" s="83"/>
      <c r="M330" s="114"/>
      <c r="N330" s="114"/>
      <c r="O330" s="114"/>
      <c r="P330" s="83"/>
      <c r="Q330" s="114"/>
      <c r="R330" s="114"/>
      <c r="S330" s="114"/>
      <c r="T330" s="114"/>
      <c r="U330" s="114"/>
      <c r="W330" s="86"/>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c r="CD330" s="81"/>
      <c r="CE330" s="81"/>
      <c r="CF330" s="81"/>
      <c r="CG330" s="81"/>
      <c r="CH330" s="81"/>
      <c r="CI330" s="81"/>
      <c r="CJ330" s="81"/>
      <c r="CK330" s="81"/>
      <c r="CL330" s="81"/>
      <c r="CM330" s="81"/>
      <c r="CN330" s="81"/>
      <c r="CO330" s="81"/>
    </row>
    <row r="331" spans="1:93" s="84" customFormat="1">
      <c r="A331" s="82"/>
      <c r="B331" s="83"/>
      <c r="F331" s="85"/>
      <c r="G331" s="83"/>
      <c r="H331" s="83"/>
      <c r="I331" s="83"/>
      <c r="J331" s="83"/>
      <c r="K331" s="83"/>
      <c r="L331" s="83"/>
      <c r="M331" s="114"/>
      <c r="N331" s="114"/>
      <c r="O331" s="114"/>
      <c r="P331" s="83"/>
      <c r="Q331" s="114"/>
      <c r="R331" s="114"/>
      <c r="S331" s="114"/>
      <c r="T331" s="114"/>
      <c r="U331" s="114"/>
      <c r="W331" s="86"/>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c r="CD331" s="81"/>
      <c r="CE331" s="81"/>
      <c r="CF331" s="81"/>
      <c r="CG331" s="81"/>
      <c r="CH331" s="81"/>
      <c r="CI331" s="81"/>
      <c r="CJ331" s="81"/>
      <c r="CK331" s="81"/>
      <c r="CL331" s="81"/>
      <c r="CM331" s="81"/>
      <c r="CN331" s="81"/>
      <c r="CO331" s="81"/>
    </row>
    <row r="332" spans="1:93" s="84" customFormat="1">
      <c r="A332" s="82"/>
      <c r="B332" s="83"/>
      <c r="F332" s="85"/>
      <c r="G332" s="83"/>
      <c r="H332" s="83"/>
      <c r="I332" s="83"/>
      <c r="J332" s="83"/>
      <c r="K332" s="83"/>
      <c r="L332" s="83"/>
      <c r="M332" s="114"/>
      <c r="N332" s="114"/>
      <c r="O332" s="114"/>
      <c r="P332" s="83"/>
      <c r="Q332" s="114"/>
      <c r="R332" s="114"/>
      <c r="S332" s="114"/>
      <c r="T332" s="114"/>
      <c r="U332" s="114"/>
      <c r="W332" s="86"/>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c r="CD332" s="81"/>
      <c r="CE332" s="81"/>
      <c r="CF332" s="81"/>
      <c r="CG332" s="81"/>
      <c r="CH332" s="81"/>
      <c r="CI332" s="81"/>
      <c r="CJ332" s="81"/>
      <c r="CK332" s="81"/>
      <c r="CL332" s="81"/>
      <c r="CM332" s="81"/>
      <c r="CN332" s="81"/>
      <c r="CO332" s="81"/>
    </row>
    <row r="333" spans="1:93" s="84" customFormat="1">
      <c r="A333" s="82"/>
      <c r="B333" s="83"/>
      <c r="F333" s="85"/>
      <c r="G333" s="83"/>
      <c r="H333" s="83"/>
      <c r="I333" s="83"/>
      <c r="J333" s="83"/>
      <c r="K333" s="83"/>
      <c r="L333" s="83"/>
      <c r="M333" s="114"/>
      <c r="N333" s="114"/>
      <c r="O333" s="114"/>
      <c r="P333" s="83"/>
      <c r="Q333" s="114"/>
      <c r="R333" s="114"/>
      <c r="S333" s="114"/>
      <c r="T333" s="114"/>
      <c r="U333" s="114"/>
      <c r="W333" s="86"/>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c r="CD333" s="81"/>
      <c r="CE333" s="81"/>
      <c r="CF333" s="81"/>
      <c r="CG333" s="81"/>
      <c r="CH333" s="81"/>
      <c r="CI333" s="81"/>
      <c r="CJ333" s="81"/>
      <c r="CK333" s="81"/>
      <c r="CL333" s="81"/>
      <c r="CM333" s="81"/>
      <c r="CN333" s="81"/>
      <c r="CO333" s="81"/>
    </row>
    <row r="334" spans="1:93" s="84" customFormat="1">
      <c r="A334" s="82"/>
      <c r="B334" s="83"/>
      <c r="F334" s="85"/>
      <c r="G334" s="83"/>
      <c r="H334" s="83"/>
      <c r="I334" s="83"/>
      <c r="J334" s="83"/>
      <c r="K334" s="83"/>
      <c r="L334" s="83"/>
      <c r="M334" s="114"/>
      <c r="N334" s="114"/>
      <c r="O334" s="114"/>
      <c r="P334" s="83"/>
      <c r="Q334" s="114"/>
      <c r="R334" s="114"/>
      <c r="S334" s="114"/>
      <c r="T334" s="114"/>
      <c r="U334" s="114"/>
      <c r="W334" s="86"/>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c r="CD334" s="81"/>
      <c r="CE334" s="81"/>
      <c r="CF334" s="81"/>
      <c r="CG334" s="81"/>
      <c r="CH334" s="81"/>
      <c r="CI334" s="81"/>
      <c r="CJ334" s="81"/>
      <c r="CK334" s="81"/>
      <c r="CL334" s="81"/>
      <c r="CM334" s="81"/>
      <c r="CN334" s="81"/>
      <c r="CO334" s="81"/>
    </row>
    <row r="335" spans="1:93" s="84" customFormat="1">
      <c r="A335" s="82"/>
      <c r="B335" s="83"/>
      <c r="F335" s="85"/>
      <c r="G335" s="83"/>
      <c r="H335" s="83"/>
      <c r="I335" s="83"/>
      <c r="J335" s="83"/>
      <c r="K335" s="83"/>
      <c r="L335" s="83"/>
      <c r="M335" s="114"/>
      <c r="N335" s="114"/>
      <c r="O335" s="114"/>
      <c r="P335" s="83"/>
      <c r="Q335" s="114"/>
      <c r="R335" s="114"/>
      <c r="S335" s="114"/>
      <c r="T335" s="114"/>
      <c r="U335" s="114"/>
      <c r="W335" s="86"/>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c r="CD335" s="81"/>
      <c r="CE335" s="81"/>
      <c r="CF335" s="81"/>
      <c r="CG335" s="81"/>
      <c r="CH335" s="81"/>
      <c r="CI335" s="81"/>
      <c r="CJ335" s="81"/>
      <c r="CK335" s="81"/>
      <c r="CL335" s="81"/>
      <c r="CM335" s="81"/>
      <c r="CN335" s="81"/>
      <c r="CO335" s="81"/>
    </row>
    <row r="336" spans="1:93" s="84" customFormat="1">
      <c r="A336" s="82"/>
      <c r="B336" s="83"/>
      <c r="F336" s="85"/>
      <c r="G336" s="83"/>
      <c r="H336" s="83"/>
      <c r="I336" s="83"/>
      <c r="J336" s="83"/>
      <c r="K336" s="83"/>
      <c r="L336" s="83"/>
      <c r="M336" s="114"/>
      <c r="N336" s="114"/>
      <c r="O336" s="114"/>
      <c r="P336" s="83"/>
      <c r="Q336" s="114"/>
      <c r="R336" s="114"/>
      <c r="S336" s="114"/>
      <c r="T336" s="114"/>
      <c r="U336" s="114"/>
      <c r="W336" s="86"/>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c r="CD336" s="81"/>
      <c r="CE336" s="81"/>
      <c r="CF336" s="81"/>
      <c r="CG336" s="81"/>
      <c r="CH336" s="81"/>
      <c r="CI336" s="81"/>
      <c r="CJ336" s="81"/>
      <c r="CK336" s="81"/>
      <c r="CL336" s="81"/>
      <c r="CM336" s="81"/>
      <c r="CN336" s="81"/>
      <c r="CO336" s="81"/>
    </row>
    <row r="337" spans="1:93" s="84" customFormat="1">
      <c r="A337" s="82"/>
      <c r="B337" s="83"/>
      <c r="F337" s="85"/>
      <c r="G337" s="83"/>
      <c r="H337" s="83"/>
      <c r="I337" s="83"/>
      <c r="J337" s="83"/>
      <c r="K337" s="83"/>
      <c r="L337" s="83"/>
      <c r="M337" s="114"/>
      <c r="N337" s="114"/>
      <c r="O337" s="114"/>
      <c r="P337" s="83"/>
      <c r="Q337" s="114"/>
      <c r="R337" s="114"/>
      <c r="S337" s="114"/>
      <c r="T337" s="114"/>
      <c r="U337" s="114"/>
      <c r="W337" s="86"/>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c r="CD337" s="81"/>
      <c r="CE337" s="81"/>
      <c r="CF337" s="81"/>
      <c r="CG337" s="81"/>
      <c r="CH337" s="81"/>
      <c r="CI337" s="81"/>
      <c r="CJ337" s="81"/>
      <c r="CK337" s="81"/>
      <c r="CL337" s="81"/>
      <c r="CM337" s="81"/>
      <c r="CN337" s="81"/>
      <c r="CO337" s="81"/>
    </row>
    <row r="338" spans="1:93" s="84" customFormat="1">
      <c r="A338" s="82"/>
      <c r="B338" s="83"/>
      <c r="F338" s="85"/>
      <c r="G338" s="83"/>
      <c r="H338" s="83"/>
      <c r="I338" s="83"/>
      <c r="J338" s="83"/>
      <c r="K338" s="83"/>
      <c r="L338" s="83"/>
      <c r="M338" s="114"/>
      <c r="N338" s="114"/>
      <c r="O338" s="114"/>
      <c r="P338" s="83"/>
      <c r="Q338" s="114"/>
      <c r="R338" s="114"/>
      <c r="S338" s="114"/>
      <c r="T338" s="114"/>
      <c r="U338" s="114"/>
      <c r="W338" s="86"/>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c r="CD338" s="81"/>
      <c r="CE338" s="81"/>
      <c r="CF338" s="81"/>
      <c r="CG338" s="81"/>
      <c r="CH338" s="81"/>
      <c r="CI338" s="81"/>
      <c r="CJ338" s="81"/>
      <c r="CK338" s="81"/>
      <c r="CL338" s="81"/>
      <c r="CM338" s="81"/>
      <c r="CN338" s="81"/>
      <c r="CO338" s="81"/>
    </row>
    <row r="339" spans="1:93" s="84" customFormat="1">
      <c r="A339" s="82"/>
      <c r="B339" s="83"/>
      <c r="F339" s="85"/>
      <c r="G339" s="83"/>
      <c r="H339" s="83"/>
      <c r="I339" s="83"/>
      <c r="J339" s="83"/>
      <c r="K339" s="83"/>
      <c r="L339" s="83"/>
      <c r="M339" s="114"/>
      <c r="N339" s="114"/>
      <c r="O339" s="114"/>
      <c r="P339" s="83"/>
      <c r="Q339" s="114"/>
      <c r="R339" s="114"/>
      <c r="S339" s="114"/>
      <c r="T339" s="114"/>
      <c r="U339" s="114"/>
      <c r="W339" s="86"/>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c r="CD339" s="81"/>
      <c r="CE339" s="81"/>
      <c r="CF339" s="81"/>
      <c r="CG339" s="81"/>
      <c r="CH339" s="81"/>
      <c r="CI339" s="81"/>
      <c r="CJ339" s="81"/>
      <c r="CK339" s="81"/>
      <c r="CL339" s="81"/>
      <c r="CM339" s="81"/>
      <c r="CN339" s="81"/>
      <c r="CO339" s="81"/>
    </row>
    <row r="340" spans="1:93" s="84" customFormat="1">
      <c r="A340" s="82"/>
      <c r="B340" s="83"/>
      <c r="F340" s="85"/>
      <c r="G340" s="83"/>
      <c r="H340" s="83"/>
      <c r="I340" s="83"/>
      <c r="J340" s="83"/>
      <c r="K340" s="83"/>
      <c r="L340" s="83"/>
      <c r="M340" s="114"/>
      <c r="N340" s="114"/>
      <c r="O340" s="114"/>
      <c r="P340" s="83"/>
      <c r="Q340" s="114"/>
      <c r="R340" s="114"/>
      <c r="S340" s="114"/>
      <c r="T340" s="114"/>
      <c r="U340" s="114"/>
      <c r="W340" s="86"/>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c r="CD340" s="81"/>
      <c r="CE340" s="81"/>
      <c r="CF340" s="81"/>
      <c r="CG340" s="81"/>
      <c r="CH340" s="81"/>
      <c r="CI340" s="81"/>
      <c r="CJ340" s="81"/>
      <c r="CK340" s="81"/>
      <c r="CL340" s="81"/>
      <c r="CM340" s="81"/>
      <c r="CN340" s="81"/>
      <c r="CO340" s="81"/>
    </row>
    <row r="341" spans="1:93" s="84" customFormat="1">
      <c r="A341" s="82"/>
      <c r="B341" s="83"/>
      <c r="F341" s="85"/>
      <c r="G341" s="83"/>
      <c r="H341" s="83"/>
      <c r="I341" s="83"/>
      <c r="J341" s="83"/>
      <c r="K341" s="83"/>
      <c r="L341" s="83"/>
      <c r="M341" s="114"/>
      <c r="N341" s="114"/>
      <c r="O341" s="114"/>
      <c r="P341" s="83"/>
      <c r="Q341" s="114"/>
      <c r="R341" s="114"/>
      <c r="S341" s="114"/>
      <c r="T341" s="114"/>
      <c r="U341" s="114"/>
      <c r="W341" s="86"/>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c r="CD341" s="81"/>
      <c r="CE341" s="81"/>
      <c r="CF341" s="81"/>
      <c r="CG341" s="81"/>
      <c r="CH341" s="81"/>
      <c r="CI341" s="81"/>
      <c r="CJ341" s="81"/>
      <c r="CK341" s="81"/>
      <c r="CL341" s="81"/>
      <c r="CM341" s="81"/>
      <c r="CN341" s="81"/>
      <c r="CO341" s="81"/>
    </row>
    <row r="342" spans="1:93" s="84" customFormat="1">
      <c r="A342" s="82"/>
      <c r="B342" s="83"/>
      <c r="F342" s="85"/>
      <c r="G342" s="83"/>
      <c r="H342" s="83"/>
      <c r="I342" s="83"/>
      <c r="J342" s="83"/>
      <c r="K342" s="83"/>
      <c r="L342" s="83"/>
      <c r="M342" s="114"/>
      <c r="N342" s="114"/>
      <c r="O342" s="114"/>
      <c r="P342" s="83"/>
      <c r="Q342" s="114"/>
      <c r="R342" s="114"/>
      <c r="S342" s="114"/>
      <c r="T342" s="114"/>
      <c r="U342" s="114"/>
      <c r="W342" s="86"/>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c r="CD342" s="81"/>
      <c r="CE342" s="81"/>
      <c r="CF342" s="81"/>
      <c r="CG342" s="81"/>
      <c r="CH342" s="81"/>
      <c r="CI342" s="81"/>
      <c r="CJ342" s="81"/>
      <c r="CK342" s="81"/>
      <c r="CL342" s="81"/>
      <c r="CM342" s="81"/>
      <c r="CN342" s="81"/>
      <c r="CO342" s="81"/>
    </row>
    <row r="343" spans="1:93" s="84" customFormat="1">
      <c r="A343" s="82"/>
      <c r="B343" s="83"/>
      <c r="F343" s="85"/>
      <c r="G343" s="83"/>
      <c r="H343" s="83"/>
      <c r="I343" s="83"/>
      <c r="J343" s="83"/>
      <c r="K343" s="83"/>
      <c r="L343" s="83"/>
      <c r="M343" s="114"/>
      <c r="N343" s="114"/>
      <c r="O343" s="114"/>
      <c r="P343" s="83"/>
      <c r="Q343" s="114"/>
      <c r="R343" s="114"/>
      <c r="S343" s="114"/>
      <c r="T343" s="114"/>
      <c r="U343" s="114"/>
      <c r="W343" s="86"/>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c r="CD343" s="81"/>
      <c r="CE343" s="81"/>
      <c r="CF343" s="81"/>
      <c r="CG343" s="81"/>
      <c r="CH343" s="81"/>
      <c r="CI343" s="81"/>
      <c r="CJ343" s="81"/>
      <c r="CK343" s="81"/>
      <c r="CL343" s="81"/>
      <c r="CM343" s="81"/>
      <c r="CN343" s="81"/>
      <c r="CO343" s="81"/>
    </row>
    <row r="344" spans="1:93" s="84" customFormat="1">
      <c r="A344" s="82"/>
      <c r="B344" s="83"/>
      <c r="F344" s="85"/>
      <c r="G344" s="83"/>
      <c r="H344" s="83"/>
      <c r="I344" s="83"/>
      <c r="J344" s="83"/>
      <c r="K344" s="83"/>
      <c r="L344" s="83"/>
      <c r="M344" s="114"/>
      <c r="N344" s="114"/>
      <c r="O344" s="114"/>
      <c r="P344" s="83"/>
      <c r="Q344" s="114"/>
      <c r="R344" s="114"/>
      <c r="S344" s="114"/>
      <c r="T344" s="114"/>
      <c r="U344" s="114"/>
      <c r="W344" s="86"/>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c r="CD344" s="81"/>
      <c r="CE344" s="81"/>
      <c r="CF344" s="81"/>
      <c r="CG344" s="81"/>
      <c r="CH344" s="81"/>
      <c r="CI344" s="81"/>
      <c r="CJ344" s="81"/>
      <c r="CK344" s="81"/>
      <c r="CL344" s="81"/>
      <c r="CM344" s="81"/>
      <c r="CN344" s="81"/>
      <c r="CO344" s="81"/>
    </row>
    <row r="345" spans="1:93" s="84" customFormat="1">
      <c r="A345" s="82"/>
      <c r="B345" s="83"/>
      <c r="F345" s="85"/>
      <c r="G345" s="83"/>
      <c r="H345" s="83"/>
      <c r="I345" s="83"/>
      <c r="J345" s="83"/>
      <c r="K345" s="83"/>
      <c r="L345" s="83"/>
      <c r="M345" s="114"/>
      <c r="N345" s="114"/>
      <c r="O345" s="114"/>
      <c r="P345" s="83"/>
      <c r="Q345" s="114"/>
      <c r="R345" s="114"/>
      <c r="S345" s="114"/>
      <c r="T345" s="114"/>
      <c r="U345" s="114"/>
      <c r="W345" s="86"/>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c r="CD345" s="81"/>
      <c r="CE345" s="81"/>
      <c r="CF345" s="81"/>
      <c r="CG345" s="81"/>
      <c r="CH345" s="81"/>
      <c r="CI345" s="81"/>
      <c r="CJ345" s="81"/>
      <c r="CK345" s="81"/>
      <c r="CL345" s="81"/>
      <c r="CM345" s="81"/>
      <c r="CN345" s="81"/>
      <c r="CO345" s="81"/>
    </row>
    <row r="346" spans="1:93" s="84" customFormat="1">
      <c r="A346" s="82"/>
      <c r="B346" s="83"/>
      <c r="F346" s="85"/>
      <c r="G346" s="83"/>
      <c r="H346" s="83"/>
      <c r="I346" s="83"/>
      <c r="J346" s="83"/>
      <c r="K346" s="83"/>
      <c r="L346" s="83"/>
      <c r="M346" s="114"/>
      <c r="N346" s="114"/>
      <c r="O346" s="114"/>
      <c r="P346" s="83"/>
      <c r="Q346" s="114"/>
      <c r="R346" s="114"/>
      <c r="S346" s="114"/>
      <c r="T346" s="114"/>
      <c r="U346" s="114"/>
      <c r="W346" s="86"/>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c r="CD346" s="81"/>
      <c r="CE346" s="81"/>
      <c r="CF346" s="81"/>
      <c r="CG346" s="81"/>
      <c r="CH346" s="81"/>
      <c r="CI346" s="81"/>
      <c r="CJ346" s="81"/>
      <c r="CK346" s="81"/>
      <c r="CL346" s="81"/>
      <c r="CM346" s="81"/>
      <c r="CN346" s="81"/>
      <c r="CO346" s="81"/>
    </row>
    <row r="347" spans="1:93" s="84" customFormat="1">
      <c r="A347" s="82"/>
      <c r="B347" s="83"/>
      <c r="F347" s="85"/>
      <c r="G347" s="83"/>
      <c r="H347" s="83"/>
      <c r="I347" s="83"/>
      <c r="J347" s="83"/>
      <c r="K347" s="83"/>
      <c r="L347" s="83"/>
      <c r="M347" s="114"/>
      <c r="N347" s="114"/>
      <c r="O347" s="114"/>
      <c r="P347" s="83"/>
      <c r="Q347" s="114"/>
      <c r="R347" s="114"/>
      <c r="S347" s="114"/>
      <c r="T347" s="114"/>
      <c r="U347" s="114"/>
      <c r="W347" s="86"/>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c r="CD347" s="81"/>
      <c r="CE347" s="81"/>
      <c r="CF347" s="81"/>
      <c r="CG347" s="81"/>
      <c r="CH347" s="81"/>
      <c r="CI347" s="81"/>
      <c r="CJ347" s="81"/>
      <c r="CK347" s="81"/>
      <c r="CL347" s="81"/>
      <c r="CM347" s="81"/>
      <c r="CN347" s="81"/>
      <c r="CO347" s="81"/>
    </row>
    <row r="348" spans="1:93" s="84" customFormat="1">
      <c r="A348" s="82"/>
      <c r="B348" s="83"/>
      <c r="F348" s="85"/>
      <c r="G348" s="83"/>
      <c r="H348" s="83"/>
      <c r="I348" s="83"/>
      <c r="J348" s="83"/>
      <c r="K348" s="83"/>
      <c r="L348" s="83"/>
      <c r="M348" s="114"/>
      <c r="N348" s="114"/>
      <c r="O348" s="114"/>
      <c r="P348" s="83"/>
      <c r="Q348" s="114"/>
      <c r="R348" s="114"/>
      <c r="S348" s="114"/>
      <c r="T348" s="114"/>
      <c r="U348" s="114"/>
      <c r="W348" s="86"/>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c r="CD348" s="81"/>
      <c r="CE348" s="81"/>
      <c r="CF348" s="81"/>
      <c r="CG348" s="81"/>
      <c r="CH348" s="81"/>
      <c r="CI348" s="81"/>
      <c r="CJ348" s="81"/>
      <c r="CK348" s="81"/>
      <c r="CL348" s="81"/>
      <c r="CM348" s="81"/>
      <c r="CN348" s="81"/>
      <c r="CO348" s="81"/>
    </row>
    <row r="349" spans="1:93" s="84" customFormat="1">
      <c r="A349" s="82"/>
      <c r="B349" s="83"/>
      <c r="F349" s="85"/>
      <c r="G349" s="83"/>
      <c r="H349" s="83"/>
      <c r="I349" s="83"/>
      <c r="J349" s="83"/>
      <c r="K349" s="83"/>
      <c r="L349" s="83"/>
      <c r="M349" s="114"/>
      <c r="N349" s="114"/>
      <c r="O349" s="114"/>
      <c r="P349" s="83"/>
      <c r="Q349" s="114"/>
      <c r="R349" s="114"/>
      <c r="S349" s="114"/>
      <c r="T349" s="114"/>
      <c r="U349" s="114"/>
      <c r="W349" s="86"/>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c r="CD349" s="81"/>
      <c r="CE349" s="81"/>
      <c r="CF349" s="81"/>
      <c r="CG349" s="81"/>
      <c r="CH349" s="81"/>
      <c r="CI349" s="81"/>
      <c r="CJ349" s="81"/>
      <c r="CK349" s="81"/>
      <c r="CL349" s="81"/>
      <c r="CM349" s="81"/>
      <c r="CN349" s="81"/>
      <c r="CO349" s="81"/>
    </row>
    <row r="350" spans="1:93" s="84" customFormat="1">
      <c r="A350" s="82"/>
      <c r="B350" s="83"/>
      <c r="F350" s="85"/>
      <c r="G350" s="83"/>
      <c r="H350" s="83"/>
      <c r="I350" s="83"/>
      <c r="J350" s="83"/>
      <c r="K350" s="83"/>
      <c r="L350" s="83"/>
      <c r="M350" s="114"/>
      <c r="N350" s="114"/>
      <c r="O350" s="114"/>
      <c r="P350" s="83"/>
      <c r="Q350" s="114"/>
      <c r="R350" s="114"/>
      <c r="S350" s="114"/>
      <c r="T350" s="114"/>
      <c r="U350" s="114"/>
      <c r="W350" s="86"/>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c r="CD350" s="81"/>
      <c r="CE350" s="81"/>
      <c r="CF350" s="81"/>
      <c r="CG350" s="81"/>
      <c r="CH350" s="81"/>
      <c r="CI350" s="81"/>
      <c r="CJ350" s="81"/>
      <c r="CK350" s="81"/>
      <c r="CL350" s="81"/>
      <c r="CM350" s="81"/>
      <c r="CN350" s="81"/>
      <c r="CO350" s="81"/>
    </row>
    <row r="351" spans="1:93" s="84" customFormat="1">
      <c r="A351" s="82"/>
      <c r="B351" s="83"/>
      <c r="F351" s="85"/>
      <c r="G351" s="83"/>
      <c r="H351" s="83"/>
      <c r="I351" s="83"/>
      <c r="J351" s="83"/>
      <c r="K351" s="83"/>
      <c r="L351" s="83"/>
      <c r="M351" s="114"/>
      <c r="N351" s="114"/>
      <c r="O351" s="114"/>
      <c r="P351" s="83"/>
      <c r="Q351" s="114"/>
      <c r="R351" s="114"/>
      <c r="S351" s="114"/>
      <c r="T351" s="114"/>
      <c r="U351" s="114"/>
      <c r="W351" s="86"/>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c r="CD351" s="81"/>
      <c r="CE351" s="81"/>
      <c r="CF351" s="81"/>
      <c r="CG351" s="81"/>
      <c r="CH351" s="81"/>
      <c r="CI351" s="81"/>
      <c r="CJ351" s="81"/>
      <c r="CK351" s="81"/>
      <c r="CL351" s="81"/>
      <c r="CM351" s="81"/>
      <c r="CN351" s="81"/>
      <c r="CO351" s="81"/>
    </row>
    <row r="352" spans="1:93" s="84" customFormat="1">
      <c r="A352" s="82"/>
      <c r="B352" s="83"/>
      <c r="F352" s="85"/>
      <c r="G352" s="83"/>
      <c r="H352" s="83"/>
      <c r="I352" s="83"/>
      <c r="J352" s="83"/>
      <c r="K352" s="83"/>
      <c r="L352" s="83"/>
      <c r="M352" s="114"/>
      <c r="N352" s="114"/>
      <c r="O352" s="114"/>
      <c r="P352" s="83"/>
      <c r="Q352" s="114"/>
      <c r="R352" s="114"/>
      <c r="S352" s="114"/>
      <c r="T352" s="114"/>
      <c r="U352" s="114"/>
      <c r="W352" s="86"/>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c r="CD352" s="81"/>
      <c r="CE352" s="81"/>
      <c r="CF352" s="81"/>
      <c r="CG352" s="81"/>
      <c r="CH352" s="81"/>
      <c r="CI352" s="81"/>
      <c r="CJ352" s="81"/>
      <c r="CK352" s="81"/>
      <c r="CL352" s="81"/>
      <c r="CM352" s="81"/>
      <c r="CN352" s="81"/>
      <c r="CO352" s="81"/>
    </row>
    <row r="353" spans="1:93" s="84" customFormat="1">
      <c r="A353" s="82"/>
      <c r="B353" s="83"/>
      <c r="F353" s="85"/>
      <c r="G353" s="83"/>
      <c r="H353" s="83"/>
      <c r="I353" s="83"/>
      <c r="J353" s="83"/>
      <c r="K353" s="83"/>
      <c r="L353" s="83"/>
      <c r="M353" s="114"/>
      <c r="N353" s="114"/>
      <c r="O353" s="114"/>
      <c r="P353" s="83"/>
      <c r="Q353" s="114"/>
      <c r="R353" s="114"/>
      <c r="S353" s="114"/>
      <c r="T353" s="114"/>
      <c r="U353" s="114"/>
      <c r="W353" s="86"/>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c r="CD353" s="81"/>
      <c r="CE353" s="81"/>
      <c r="CF353" s="81"/>
      <c r="CG353" s="81"/>
      <c r="CH353" s="81"/>
      <c r="CI353" s="81"/>
      <c r="CJ353" s="81"/>
      <c r="CK353" s="81"/>
      <c r="CL353" s="81"/>
      <c r="CM353" s="81"/>
      <c r="CN353" s="81"/>
      <c r="CO353" s="81"/>
    </row>
    <row r="354" spans="1:93" s="84" customFormat="1">
      <c r="A354" s="82"/>
      <c r="B354" s="83"/>
      <c r="F354" s="85"/>
      <c r="G354" s="83"/>
      <c r="H354" s="83"/>
      <c r="I354" s="83"/>
      <c r="J354" s="83"/>
      <c r="K354" s="83"/>
      <c r="L354" s="83"/>
      <c r="M354" s="114"/>
      <c r="N354" s="114"/>
      <c r="O354" s="114"/>
      <c r="P354" s="83"/>
      <c r="Q354" s="114"/>
      <c r="R354" s="114"/>
      <c r="S354" s="114"/>
      <c r="T354" s="114"/>
      <c r="U354" s="114"/>
      <c r="W354" s="86"/>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c r="CD354" s="81"/>
      <c r="CE354" s="81"/>
      <c r="CF354" s="81"/>
      <c r="CG354" s="81"/>
      <c r="CH354" s="81"/>
      <c r="CI354" s="81"/>
      <c r="CJ354" s="81"/>
      <c r="CK354" s="81"/>
      <c r="CL354" s="81"/>
      <c r="CM354" s="81"/>
      <c r="CN354" s="81"/>
      <c r="CO354" s="81"/>
    </row>
    <row r="355" spans="1:93" s="84" customFormat="1">
      <c r="A355" s="82"/>
      <c r="B355" s="83"/>
      <c r="F355" s="85"/>
      <c r="G355" s="83"/>
      <c r="H355" s="83"/>
      <c r="I355" s="83"/>
      <c r="J355" s="83"/>
      <c r="K355" s="83"/>
      <c r="L355" s="83"/>
      <c r="M355" s="114"/>
      <c r="N355" s="114"/>
      <c r="O355" s="114"/>
      <c r="P355" s="83"/>
      <c r="Q355" s="114"/>
      <c r="R355" s="114"/>
      <c r="S355" s="114"/>
      <c r="T355" s="114"/>
      <c r="U355" s="114"/>
      <c r="W355" s="86"/>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c r="CD355" s="81"/>
      <c r="CE355" s="81"/>
      <c r="CF355" s="81"/>
      <c r="CG355" s="81"/>
      <c r="CH355" s="81"/>
      <c r="CI355" s="81"/>
      <c r="CJ355" s="81"/>
      <c r="CK355" s="81"/>
      <c r="CL355" s="81"/>
      <c r="CM355" s="81"/>
      <c r="CN355" s="81"/>
      <c r="CO355" s="81"/>
    </row>
    <row r="356" spans="1:93" s="84" customFormat="1">
      <c r="A356" s="82"/>
      <c r="B356" s="83"/>
      <c r="F356" s="85"/>
      <c r="G356" s="83"/>
      <c r="H356" s="83"/>
      <c r="I356" s="83"/>
      <c r="J356" s="83"/>
      <c r="K356" s="83"/>
      <c r="L356" s="83"/>
      <c r="M356" s="114"/>
      <c r="N356" s="114"/>
      <c r="O356" s="114"/>
      <c r="P356" s="83"/>
      <c r="Q356" s="114"/>
      <c r="R356" s="114"/>
      <c r="S356" s="114"/>
      <c r="T356" s="114"/>
      <c r="U356" s="114"/>
      <c r="W356" s="86"/>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c r="CD356" s="81"/>
      <c r="CE356" s="81"/>
      <c r="CF356" s="81"/>
      <c r="CG356" s="81"/>
      <c r="CH356" s="81"/>
      <c r="CI356" s="81"/>
      <c r="CJ356" s="81"/>
      <c r="CK356" s="81"/>
      <c r="CL356" s="81"/>
      <c r="CM356" s="81"/>
      <c r="CN356" s="81"/>
      <c r="CO356" s="81"/>
    </row>
    <row r="357" spans="1:93" s="84" customFormat="1">
      <c r="A357" s="82"/>
      <c r="B357" s="83"/>
      <c r="F357" s="85"/>
      <c r="G357" s="83"/>
      <c r="H357" s="83"/>
      <c r="I357" s="83"/>
      <c r="J357" s="83"/>
      <c r="K357" s="83"/>
      <c r="L357" s="83"/>
      <c r="M357" s="114"/>
      <c r="N357" s="114"/>
      <c r="O357" s="114"/>
      <c r="P357" s="83"/>
      <c r="Q357" s="114"/>
      <c r="R357" s="114"/>
      <c r="S357" s="114"/>
      <c r="T357" s="114"/>
      <c r="U357" s="114"/>
      <c r="W357" s="86"/>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c r="CD357" s="81"/>
      <c r="CE357" s="81"/>
      <c r="CF357" s="81"/>
      <c r="CG357" s="81"/>
      <c r="CH357" s="81"/>
      <c r="CI357" s="81"/>
      <c r="CJ357" s="81"/>
      <c r="CK357" s="81"/>
      <c r="CL357" s="81"/>
      <c r="CM357" s="81"/>
      <c r="CN357" s="81"/>
      <c r="CO357" s="81"/>
    </row>
    <row r="358" spans="1:93" s="84" customFormat="1">
      <c r="A358" s="82"/>
      <c r="B358" s="83"/>
      <c r="F358" s="85"/>
      <c r="G358" s="83"/>
      <c r="H358" s="83"/>
      <c r="I358" s="83"/>
      <c r="J358" s="83"/>
      <c r="K358" s="83"/>
      <c r="L358" s="83"/>
      <c r="M358" s="114"/>
      <c r="N358" s="114"/>
      <c r="O358" s="114"/>
      <c r="P358" s="83"/>
      <c r="Q358" s="114"/>
      <c r="R358" s="114"/>
      <c r="S358" s="114"/>
      <c r="T358" s="114"/>
      <c r="U358" s="114"/>
      <c r="W358" s="86"/>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c r="CD358" s="81"/>
      <c r="CE358" s="81"/>
      <c r="CF358" s="81"/>
      <c r="CG358" s="81"/>
      <c r="CH358" s="81"/>
      <c r="CI358" s="81"/>
      <c r="CJ358" s="81"/>
      <c r="CK358" s="81"/>
      <c r="CL358" s="81"/>
      <c r="CM358" s="81"/>
      <c r="CN358" s="81"/>
      <c r="CO358" s="81"/>
    </row>
    <row r="359" spans="1:93" s="84" customFormat="1">
      <c r="A359" s="82"/>
      <c r="B359" s="83"/>
      <c r="F359" s="85"/>
      <c r="G359" s="83"/>
      <c r="H359" s="83"/>
      <c r="I359" s="83"/>
      <c r="J359" s="83"/>
      <c r="K359" s="83"/>
      <c r="L359" s="83"/>
      <c r="M359" s="114"/>
      <c r="N359" s="114"/>
      <c r="O359" s="114"/>
      <c r="P359" s="83"/>
      <c r="Q359" s="114"/>
      <c r="R359" s="114"/>
      <c r="S359" s="114"/>
      <c r="T359" s="114"/>
      <c r="U359" s="114"/>
      <c r="W359" s="86"/>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c r="CD359" s="81"/>
      <c r="CE359" s="81"/>
      <c r="CF359" s="81"/>
      <c r="CG359" s="81"/>
      <c r="CH359" s="81"/>
      <c r="CI359" s="81"/>
      <c r="CJ359" s="81"/>
      <c r="CK359" s="81"/>
      <c r="CL359" s="81"/>
      <c r="CM359" s="81"/>
      <c r="CN359" s="81"/>
      <c r="CO359" s="81"/>
    </row>
    <row r="360" spans="1:93" s="84" customFormat="1">
      <c r="A360" s="82"/>
      <c r="B360" s="83"/>
      <c r="F360" s="85"/>
      <c r="G360" s="83"/>
      <c r="H360" s="83"/>
      <c r="I360" s="83"/>
      <c r="J360" s="83"/>
      <c r="K360" s="83"/>
      <c r="L360" s="83"/>
      <c r="M360" s="114"/>
      <c r="N360" s="114"/>
      <c r="O360" s="114"/>
      <c r="P360" s="83"/>
      <c r="Q360" s="114"/>
      <c r="R360" s="114"/>
      <c r="S360" s="114"/>
      <c r="T360" s="114"/>
      <c r="U360" s="114"/>
      <c r="W360" s="86"/>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c r="CD360" s="81"/>
      <c r="CE360" s="81"/>
      <c r="CF360" s="81"/>
      <c r="CG360" s="81"/>
      <c r="CH360" s="81"/>
      <c r="CI360" s="81"/>
      <c r="CJ360" s="81"/>
      <c r="CK360" s="81"/>
      <c r="CL360" s="81"/>
      <c r="CM360" s="81"/>
      <c r="CN360" s="81"/>
      <c r="CO360" s="81"/>
    </row>
    <row r="361" spans="1:93" s="84" customFormat="1">
      <c r="A361" s="82"/>
      <c r="B361" s="83"/>
      <c r="F361" s="85"/>
      <c r="G361" s="83"/>
      <c r="H361" s="83"/>
      <c r="I361" s="83"/>
      <c r="J361" s="83"/>
      <c r="K361" s="83"/>
      <c r="L361" s="83"/>
      <c r="M361" s="114"/>
      <c r="N361" s="114"/>
      <c r="O361" s="114"/>
      <c r="P361" s="83"/>
      <c r="Q361" s="114"/>
      <c r="R361" s="114"/>
      <c r="S361" s="114"/>
      <c r="T361" s="114"/>
      <c r="U361" s="114"/>
      <c r="W361" s="86"/>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c r="CD361" s="81"/>
      <c r="CE361" s="81"/>
      <c r="CF361" s="81"/>
      <c r="CG361" s="81"/>
      <c r="CH361" s="81"/>
      <c r="CI361" s="81"/>
      <c r="CJ361" s="81"/>
      <c r="CK361" s="81"/>
      <c r="CL361" s="81"/>
      <c r="CM361" s="81"/>
      <c r="CN361" s="81"/>
      <c r="CO361" s="81"/>
    </row>
    <row r="362" spans="1:93" s="84" customFormat="1">
      <c r="A362" s="82"/>
      <c r="B362" s="83"/>
      <c r="F362" s="85"/>
      <c r="G362" s="83"/>
      <c r="H362" s="83"/>
      <c r="I362" s="83"/>
      <c r="J362" s="83"/>
      <c r="K362" s="83"/>
      <c r="L362" s="83"/>
      <c r="M362" s="114"/>
      <c r="N362" s="114"/>
      <c r="O362" s="114"/>
      <c r="P362" s="83"/>
      <c r="Q362" s="114"/>
      <c r="R362" s="114"/>
      <c r="S362" s="114"/>
      <c r="T362" s="114"/>
      <c r="U362" s="114"/>
      <c r="W362" s="86"/>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c r="CD362" s="81"/>
      <c r="CE362" s="81"/>
      <c r="CF362" s="81"/>
      <c r="CG362" s="81"/>
      <c r="CH362" s="81"/>
      <c r="CI362" s="81"/>
      <c r="CJ362" s="81"/>
      <c r="CK362" s="81"/>
      <c r="CL362" s="81"/>
      <c r="CM362" s="81"/>
      <c r="CN362" s="81"/>
      <c r="CO362" s="81"/>
    </row>
    <row r="363" spans="1:93" s="84" customFormat="1">
      <c r="A363" s="82"/>
      <c r="B363" s="83"/>
      <c r="F363" s="85"/>
      <c r="G363" s="83"/>
      <c r="H363" s="83"/>
      <c r="I363" s="83"/>
      <c r="J363" s="83"/>
      <c r="K363" s="83"/>
      <c r="L363" s="83"/>
      <c r="M363" s="114"/>
      <c r="N363" s="114"/>
      <c r="O363" s="114"/>
      <c r="P363" s="83"/>
      <c r="Q363" s="114"/>
      <c r="R363" s="114"/>
      <c r="S363" s="114"/>
      <c r="T363" s="114"/>
      <c r="U363" s="114"/>
      <c r="W363" s="86"/>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c r="CD363" s="81"/>
      <c r="CE363" s="81"/>
      <c r="CF363" s="81"/>
      <c r="CG363" s="81"/>
      <c r="CH363" s="81"/>
      <c r="CI363" s="81"/>
      <c r="CJ363" s="81"/>
      <c r="CK363" s="81"/>
      <c r="CL363" s="81"/>
      <c r="CM363" s="81"/>
      <c r="CN363" s="81"/>
      <c r="CO363" s="81"/>
    </row>
    <row r="364" spans="1:93" s="84" customFormat="1">
      <c r="A364" s="82"/>
      <c r="B364" s="83"/>
      <c r="F364" s="85"/>
      <c r="G364" s="83"/>
      <c r="H364" s="83"/>
      <c r="I364" s="83"/>
      <c r="J364" s="83"/>
      <c r="K364" s="83"/>
      <c r="L364" s="83"/>
      <c r="M364" s="114"/>
      <c r="N364" s="114"/>
      <c r="O364" s="114"/>
      <c r="P364" s="83"/>
      <c r="Q364" s="114"/>
      <c r="R364" s="114"/>
      <c r="S364" s="114"/>
      <c r="T364" s="114"/>
      <c r="U364" s="114"/>
      <c r="W364" s="86"/>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c r="CD364" s="81"/>
      <c r="CE364" s="81"/>
      <c r="CF364" s="81"/>
      <c r="CG364" s="81"/>
      <c r="CH364" s="81"/>
      <c r="CI364" s="81"/>
      <c r="CJ364" s="81"/>
      <c r="CK364" s="81"/>
      <c r="CL364" s="81"/>
      <c r="CM364" s="81"/>
      <c r="CN364" s="81"/>
      <c r="CO364" s="81"/>
    </row>
    <row r="365" spans="1:93" s="84" customFormat="1">
      <c r="A365" s="82"/>
      <c r="B365" s="83"/>
      <c r="F365" s="85"/>
      <c r="G365" s="83"/>
      <c r="H365" s="83"/>
      <c r="I365" s="83"/>
      <c r="J365" s="83"/>
      <c r="K365" s="83"/>
      <c r="L365" s="83"/>
      <c r="M365" s="114"/>
      <c r="N365" s="114"/>
      <c r="O365" s="114"/>
      <c r="P365" s="83"/>
      <c r="Q365" s="114"/>
      <c r="R365" s="114"/>
      <c r="S365" s="114"/>
      <c r="T365" s="114"/>
      <c r="U365" s="114"/>
      <c r="W365" s="86"/>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c r="CD365" s="81"/>
      <c r="CE365" s="81"/>
      <c r="CF365" s="81"/>
      <c r="CG365" s="81"/>
      <c r="CH365" s="81"/>
      <c r="CI365" s="81"/>
      <c r="CJ365" s="81"/>
      <c r="CK365" s="81"/>
      <c r="CL365" s="81"/>
      <c r="CM365" s="81"/>
      <c r="CN365" s="81"/>
      <c r="CO365" s="81"/>
    </row>
    <row r="366" spans="1:93" s="84" customFormat="1">
      <c r="A366" s="82"/>
      <c r="B366" s="83"/>
      <c r="F366" s="85"/>
      <c r="G366" s="83"/>
      <c r="H366" s="83"/>
      <c r="I366" s="83"/>
      <c r="J366" s="83"/>
      <c r="K366" s="83"/>
      <c r="L366" s="83"/>
      <c r="M366" s="114"/>
      <c r="N366" s="114"/>
      <c r="O366" s="114"/>
      <c r="P366" s="83"/>
      <c r="Q366" s="114"/>
      <c r="R366" s="114"/>
      <c r="S366" s="114"/>
      <c r="T366" s="114"/>
      <c r="U366" s="114"/>
      <c r="W366" s="86"/>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c r="CD366" s="81"/>
      <c r="CE366" s="81"/>
      <c r="CF366" s="81"/>
      <c r="CG366" s="81"/>
      <c r="CH366" s="81"/>
      <c r="CI366" s="81"/>
      <c r="CJ366" s="81"/>
      <c r="CK366" s="81"/>
      <c r="CL366" s="81"/>
      <c r="CM366" s="81"/>
      <c r="CN366" s="81"/>
      <c r="CO366" s="81"/>
    </row>
    <row r="367" spans="1:93" s="84" customFormat="1">
      <c r="A367" s="82"/>
      <c r="B367" s="83"/>
      <c r="F367" s="85"/>
      <c r="G367" s="83"/>
      <c r="H367" s="83"/>
      <c r="I367" s="83"/>
      <c r="J367" s="83"/>
      <c r="K367" s="83"/>
      <c r="L367" s="83"/>
      <c r="M367" s="114"/>
      <c r="N367" s="114"/>
      <c r="O367" s="114"/>
      <c r="P367" s="83"/>
      <c r="Q367" s="114"/>
      <c r="R367" s="114"/>
      <c r="S367" s="114"/>
      <c r="T367" s="114"/>
      <c r="U367" s="114"/>
      <c r="W367" s="86"/>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c r="CD367" s="81"/>
      <c r="CE367" s="81"/>
      <c r="CF367" s="81"/>
      <c r="CG367" s="81"/>
      <c r="CH367" s="81"/>
      <c r="CI367" s="81"/>
      <c r="CJ367" s="81"/>
      <c r="CK367" s="81"/>
      <c r="CL367" s="81"/>
      <c r="CM367" s="81"/>
      <c r="CN367" s="81"/>
      <c r="CO367" s="81"/>
    </row>
    <row r="368" spans="1:93" s="84" customFormat="1">
      <c r="A368" s="82"/>
      <c r="B368" s="83"/>
      <c r="F368" s="85"/>
      <c r="G368" s="83"/>
      <c r="H368" s="83"/>
      <c r="I368" s="83"/>
      <c r="J368" s="83"/>
      <c r="K368" s="83"/>
      <c r="L368" s="83"/>
      <c r="M368" s="114"/>
      <c r="N368" s="114"/>
      <c r="O368" s="114"/>
      <c r="P368" s="83"/>
      <c r="Q368" s="114"/>
      <c r="R368" s="114"/>
      <c r="S368" s="114"/>
      <c r="T368" s="114"/>
      <c r="U368" s="114"/>
      <c r="W368" s="86"/>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c r="CD368" s="81"/>
      <c r="CE368" s="81"/>
      <c r="CF368" s="81"/>
      <c r="CG368" s="81"/>
      <c r="CH368" s="81"/>
      <c r="CI368" s="81"/>
      <c r="CJ368" s="81"/>
      <c r="CK368" s="81"/>
      <c r="CL368" s="81"/>
      <c r="CM368" s="81"/>
      <c r="CN368" s="81"/>
      <c r="CO368" s="81"/>
    </row>
    <row r="369" spans="1:93" s="84" customFormat="1">
      <c r="A369" s="82"/>
      <c r="B369" s="83"/>
      <c r="F369" s="85"/>
      <c r="G369" s="83"/>
      <c r="H369" s="83"/>
      <c r="I369" s="83"/>
      <c r="J369" s="83"/>
      <c r="K369" s="83"/>
      <c r="L369" s="83"/>
      <c r="M369" s="114"/>
      <c r="N369" s="114"/>
      <c r="O369" s="114"/>
      <c r="P369" s="83"/>
      <c r="Q369" s="114"/>
      <c r="R369" s="114"/>
      <c r="S369" s="114"/>
      <c r="T369" s="114"/>
      <c r="U369" s="114"/>
      <c r="W369" s="86"/>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c r="CD369" s="81"/>
      <c r="CE369" s="81"/>
      <c r="CF369" s="81"/>
      <c r="CG369" s="81"/>
      <c r="CH369" s="81"/>
      <c r="CI369" s="81"/>
      <c r="CJ369" s="81"/>
      <c r="CK369" s="81"/>
      <c r="CL369" s="81"/>
      <c r="CM369" s="81"/>
      <c r="CN369" s="81"/>
      <c r="CO369" s="81"/>
    </row>
    <row r="370" spans="1:93" s="84" customFormat="1">
      <c r="A370" s="82"/>
      <c r="B370" s="83"/>
      <c r="F370" s="85"/>
      <c r="G370" s="83"/>
      <c r="H370" s="83"/>
      <c r="I370" s="83"/>
      <c r="J370" s="83"/>
      <c r="K370" s="83"/>
      <c r="L370" s="83"/>
      <c r="M370" s="114"/>
      <c r="N370" s="114"/>
      <c r="O370" s="114"/>
      <c r="P370" s="83"/>
      <c r="Q370" s="114"/>
      <c r="R370" s="114"/>
      <c r="S370" s="114"/>
      <c r="T370" s="114"/>
      <c r="U370" s="114"/>
      <c r="W370" s="86"/>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c r="CD370" s="81"/>
      <c r="CE370" s="81"/>
      <c r="CF370" s="81"/>
      <c r="CG370" s="81"/>
      <c r="CH370" s="81"/>
      <c r="CI370" s="81"/>
      <c r="CJ370" s="81"/>
      <c r="CK370" s="81"/>
      <c r="CL370" s="81"/>
      <c r="CM370" s="81"/>
      <c r="CN370" s="81"/>
      <c r="CO370" s="81"/>
    </row>
    <row r="371" spans="1:93" s="84" customFormat="1">
      <c r="A371" s="82"/>
      <c r="B371" s="83"/>
      <c r="F371" s="85"/>
      <c r="G371" s="83"/>
      <c r="H371" s="83"/>
      <c r="I371" s="83"/>
      <c r="J371" s="83"/>
      <c r="K371" s="83"/>
      <c r="L371" s="83"/>
      <c r="M371" s="114"/>
      <c r="N371" s="114"/>
      <c r="O371" s="114"/>
      <c r="P371" s="83"/>
      <c r="Q371" s="114"/>
      <c r="R371" s="114"/>
      <c r="S371" s="114"/>
      <c r="T371" s="114"/>
      <c r="U371" s="114"/>
      <c r="W371" s="86"/>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c r="CD371" s="81"/>
      <c r="CE371" s="81"/>
      <c r="CF371" s="81"/>
      <c r="CG371" s="81"/>
      <c r="CH371" s="81"/>
      <c r="CI371" s="81"/>
      <c r="CJ371" s="81"/>
      <c r="CK371" s="81"/>
      <c r="CL371" s="81"/>
      <c r="CM371" s="81"/>
      <c r="CN371" s="81"/>
      <c r="CO371" s="81"/>
    </row>
    <row r="372" spans="1:93" s="84" customFormat="1">
      <c r="A372" s="82"/>
      <c r="B372" s="83"/>
      <c r="F372" s="85"/>
      <c r="G372" s="83"/>
      <c r="H372" s="83"/>
      <c r="I372" s="83"/>
      <c r="J372" s="83"/>
      <c r="K372" s="83"/>
      <c r="L372" s="83"/>
      <c r="M372" s="114"/>
      <c r="N372" s="114"/>
      <c r="O372" s="114"/>
      <c r="P372" s="83"/>
      <c r="Q372" s="114"/>
      <c r="R372" s="114"/>
      <c r="S372" s="114"/>
      <c r="T372" s="114"/>
      <c r="U372" s="114"/>
      <c r="W372" s="86"/>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c r="CD372" s="81"/>
      <c r="CE372" s="81"/>
      <c r="CF372" s="81"/>
      <c r="CG372" s="81"/>
      <c r="CH372" s="81"/>
      <c r="CI372" s="81"/>
      <c r="CJ372" s="81"/>
      <c r="CK372" s="81"/>
      <c r="CL372" s="81"/>
      <c r="CM372" s="81"/>
      <c r="CN372" s="81"/>
      <c r="CO372" s="81"/>
    </row>
    <row r="373" spans="1:93" s="84" customFormat="1">
      <c r="A373" s="82"/>
      <c r="B373" s="83"/>
      <c r="F373" s="85"/>
      <c r="G373" s="83"/>
      <c r="H373" s="83"/>
      <c r="I373" s="83"/>
      <c r="J373" s="83"/>
      <c r="K373" s="83"/>
      <c r="L373" s="83"/>
      <c r="M373" s="114"/>
      <c r="N373" s="114"/>
      <c r="O373" s="114"/>
      <c r="P373" s="83"/>
      <c r="Q373" s="114"/>
      <c r="R373" s="114"/>
      <c r="S373" s="114"/>
      <c r="T373" s="114"/>
      <c r="U373" s="114"/>
      <c r="W373" s="86"/>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c r="CD373" s="81"/>
      <c r="CE373" s="81"/>
      <c r="CF373" s="81"/>
      <c r="CG373" s="81"/>
      <c r="CH373" s="81"/>
      <c r="CI373" s="81"/>
      <c r="CJ373" s="81"/>
      <c r="CK373" s="81"/>
      <c r="CL373" s="81"/>
      <c r="CM373" s="81"/>
      <c r="CN373" s="81"/>
      <c r="CO373" s="81"/>
    </row>
    <row r="374" spans="1:93" s="84" customFormat="1">
      <c r="A374" s="82"/>
      <c r="B374" s="83"/>
      <c r="F374" s="85"/>
      <c r="G374" s="83"/>
      <c r="H374" s="83"/>
      <c r="I374" s="83"/>
      <c r="J374" s="83"/>
      <c r="K374" s="83"/>
      <c r="L374" s="83"/>
      <c r="M374" s="114"/>
      <c r="N374" s="114"/>
      <c r="O374" s="114"/>
      <c r="P374" s="83"/>
      <c r="Q374" s="114"/>
      <c r="R374" s="114"/>
      <c r="S374" s="114"/>
      <c r="T374" s="114"/>
      <c r="U374" s="114"/>
      <c r="W374" s="86"/>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c r="CD374" s="81"/>
      <c r="CE374" s="81"/>
      <c r="CF374" s="81"/>
      <c r="CG374" s="81"/>
      <c r="CH374" s="81"/>
      <c r="CI374" s="81"/>
      <c r="CJ374" s="81"/>
      <c r="CK374" s="81"/>
      <c r="CL374" s="81"/>
      <c r="CM374" s="81"/>
      <c r="CN374" s="81"/>
      <c r="CO374" s="81"/>
    </row>
    <row r="375" spans="1:93" s="84" customFormat="1">
      <c r="A375" s="82"/>
      <c r="B375" s="83"/>
      <c r="F375" s="85"/>
      <c r="G375" s="83"/>
      <c r="H375" s="83"/>
      <c r="I375" s="83"/>
      <c r="J375" s="83"/>
      <c r="K375" s="83"/>
      <c r="L375" s="83"/>
      <c r="M375" s="114"/>
      <c r="N375" s="114"/>
      <c r="O375" s="114"/>
      <c r="P375" s="83"/>
      <c r="Q375" s="114"/>
      <c r="R375" s="114"/>
      <c r="S375" s="114"/>
      <c r="T375" s="114"/>
      <c r="U375" s="114"/>
      <c r="W375" s="86"/>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c r="CD375" s="81"/>
      <c r="CE375" s="81"/>
      <c r="CF375" s="81"/>
      <c r="CG375" s="81"/>
      <c r="CH375" s="81"/>
      <c r="CI375" s="81"/>
      <c r="CJ375" s="81"/>
      <c r="CK375" s="81"/>
      <c r="CL375" s="81"/>
      <c r="CM375" s="81"/>
      <c r="CN375" s="81"/>
      <c r="CO375" s="81"/>
    </row>
    <row r="376" spans="1:93" s="84" customFormat="1">
      <c r="A376" s="82"/>
      <c r="B376" s="83"/>
      <c r="F376" s="85"/>
      <c r="G376" s="83"/>
      <c r="H376" s="83"/>
      <c r="I376" s="83"/>
      <c r="J376" s="83"/>
      <c r="K376" s="83"/>
      <c r="L376" s="83"/>
      <c r="M376" s="114"/>
      <c r="N376" s="114"/>
      <c r="O376" s="114"/>
      <c r="P376" s="83"/>
      <c r="Q376" s="114"/>
      <c r="R376" s="114"/>
      <c r="S376" s="114"/>
      <c r="T376" s="114"/>
      <c r="U376" s="114"/>
      <c r="W376" s="86"/>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c r="CD376" s="81"/>
      <c r="CE376" s="81"/>
      <c r="CF376" s="81"/>
      <c r="CG376" s="81"/>
      <c r="CH376" s="81"/>
      <c r="CI376" s="81"/>
      <c r="CJ376" s="81"/>
      <c r="CK376" s="81"/>
      <c r="CL376" s="81"/>
      <c r="CM376" s="81"/>
      <c r="CN376" s="81"/>
      <c r="CO376" s="81"/>
    </row>
    <row r="377" spans="1:93" s="84" customFormat="1">
      <c r="A377" s="82"/>
      <c r="B377" s="83"/>
      <c r="F377" s="85"/>
      <c r="G377" s="83"/>
      <c r="H377" s="83"/>
      <c r="I377" s="83"/>
      <c r="J377" s="83"/>
      <c r="K377" s="83"/>
      <c r="L377" s="83"/>
      <c r="M377" s="114"/>
      <c r="N377" s="114"/>
      <c r="O377" s="114"/>
      <c r="P377" s="83"/>
      <c r="Q377" s="114"/>
      <c r="R377" s="114"/>
      <c r="S377" s="114"/>
      <c r="T377" s="114"/>
      <c r="U377" s="114"/>
      <c r="W377" s="86"/>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c r="CD377" s="81"/>
      <c r="CE377" s="81"/>
      <c r="CF377" s="81"/>
      <c r="CG377" s="81"/>
      <c r="CH377" s="81"/>
      <c r="CI377" s="81"/>
      <c r="CJ377" s="81"/>
      <c r="CK377" s="81"/>
      <c r="CL377" s="81"/>
      <c r="CM377" s="81"/>
      <c r="CN377" s="81"/>
      <c r="CO377" s="81"/>
    </row>
    <row r="378" spans="1:93" s="84" customFormat="1">
      <c r="A378" s="82"/>
      <c r="B378" s="83"/>
      <c r="F378" s="85"/>
      <c r="G378" s="83"/>
      <c r="H378" s="83"/>
      <c r="I378" s="83"/>
      <c r="J378" s="83"/>
      <c r="K378" s="83"/>
      <c r="L378" s="83"/>
      <c r="M378" s="114"/>
      <c r="N378" s="114"/>
      <c r="O378" s="114"/>
      <c r="P378" s="83"/>
      <c r="Q378" s="114"/>
      <c r="R378" s="114"/>
      <c r="S378" s="114"/>
      <c r="T378" s="114"/>
      <c r="U378" s="114"/>
      <c r="W378" s="86"/>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c r="CD378" s="81"/>
      <c r="CE378" s="81"/>
      <c r="CF378" s="81"/>
      <c r="CG378" s="81"/>
      <c r="CH378" s="81"/>
      <c r="CI378" s="81"/>
      <c r="CJ378" s="81"/>
      <c r="CK378" s="81"/>
      <c r="CL378" s="81"/>
      <c r="CM378" s="81"/>
      <c r="CN378" s="81"/>
      <c r="CO378" s="81"/>
    </row>
    <row r="379" spans="1:93" s="84" customFormat="1">
      <c r="A379" s="82"/>
      <c r="B379" s="83"/>
      <c r="F379" s="85"/>
      <c r="G379" s="83"/>
      <c r="H379" s="83"/>
      <c r="I379" s="83"/>
      <c r="J379" s="83"/>
      <c r="K379" s="83"/>
      <c r="L379" s="83"/>
      <c r="M379" s="114"/>
      <c r="N379" s="114"/>
      <c r="O379" s="114"/>
      <c r="P379" s="83"/>
      <c r="Q379" s="114"/>
      <c r="R379" s="114"/>
      <c r="S379" s="114"/>
      <c r="T379" s="114"/>
      <c r="U379" s="114"/>
      <c r="W379" s="86"/>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c r="CD379" s="81"/>
      <c r="CE379" s="81"/>
      <c r="CF379" s="81"/>
      <c r="CG379" s="81"/>
      <c r="CH379" s="81"/>
      <c r="CI379" s="81"/>
      <c r="CJ379" s="81"/>
      <c r="CK379" s="81"/>
      <c r="CL379" s="81"/>
      <c r="CM379" s="81"/>
      <c r="CN379" s="81"/>
      <c r="CO379" s="81"/>
    </row>
    <row r="380" spans="1:93" s="84" customFormat="1">
      <c r="A380" s="82"/>
      <c r="B380" s="83"/>
      <c r="F380" s="85"/>
      <c r="G380" s="83"/>
      <c r="H380" s="83"/>
      <c r="I380" s="83"/>
      <c r="J380" s="83"/>
      <c r="K380" s="83"/>
      <c r="L380" s="83"/>
      <c r="M380" s="114"/>
      <c r="N380" s="114"/>
      <c r="O380" s="114"/>
      <c r="P380" s="83"/>
      <c r="Q380" s="114"/>
      <c r="R380" s="114"/>
      <c r="S380" s="114"/>
      <c r="T380" s="114"/>
      <c r="U380" s="114"/>
      <c r="W380" s="86"/>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c r="CD380" s="81"/>
      <c r="CE380" s="81"/>
      <c r="CF380" s="81"/>
      <c r="CG380" s="81"/>
      <c r="CH380" s="81"/>
      <c r="CI380" s="81"/>
      <c r="CJ380" s="81"/>
      <c r="CK380" s="81"/>
      <c r="CL380" s="81"/>
      <c r="CM380" s="81"/>
      <c r="CN380" s="81"/>
      <c r="CO380" s="81"/>
    </row>
    <row r="381" spans="1:93" s="84" customFormat="1">
      <c r="A381" s="82"/>
      <c r="B381" s="83"/>
      <c r="F381" s="85"/>
      <c r="G381" s="83"/>
      <c r="H381" s="83"/>
      <c r="I381" s="83"/>
      <c r="J381" s="83"/>
      <c r="K381" s="83"/>
      <c r="L381" s="83"/>
      <c r="M381" s="114"/>
      <c r="N381" s="114"/>
      <c r="O381" s="114"/>
      <c r="P381" s="83"/>
      <c r="Q381" s="114"/>
      <c r="R381" s="114"/>
      <c r="S381" s="114"/>
      <c r="T381" s="114"/>
      <c r="U381" s="114"/>
      <c r="W381" s="86"/>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c r="CD381" s="81"/>
      <c r="CE381" s="81"/>
      <c r="CF381" s="81"/>
      <c r="CG381" s="81"/>
      <c r="CH381" s="81"/>
      <c r="CI381" s="81"/>
      <c r="CJ381" s="81"/>
      <c r="CK381" s="81"/>
      <c r="CL381" s="81"/>
      <c r="CM381" s="81"/>
      <c r="CN381" s="81"/>
      <c r="CO381" s="81"/>
    </row>
    <row r="382" spans="1:93" s="84" customFormat="1">
      <c r="A382" s="82"/>
      <c r="B382" s="83"/>
      <c r="F382" s="85"/>
      <c r="G382" s="83"/>
      <c r="H382" s="83"/>
      <c r="I382" s="83"/>
      <c r="J382" s="83"/>
      <c r="K382" s="83"/>
      <c r="L382" s="83"/>
      <c r="M382" s="114"/>
      <c r="N382" s="114"/>
      <c r="O382" s="114"/>
      <c r="P382" s="83"/>
      <c r="Q382" s="114"/>
      <c r="R382" s="114"/>
      <c r="S382" s="114"/>
      <c r="T382" s="114"/>
      <c r="U382" s="114"/>
      <c r="W382" s="86"/>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c r="CD382" s="81"/>
      <c r="CE382" s="81"/>
      <c r="CF382" s="81"/>
      <c r="CG382" s="81"/>
      <c r="CH382" s="81"/>
      <c r="CI382" s="81"/>
      <c r="CJ382" s="81"/>
      <c r="CK382" s="81"/>
      <c r="CL382" s="81"/>
      <c r="CM382" s="81"/>
      <c r="CN382" s="81"/>
      <c r="CO382" s="81"/>
    </row>
    <row r="383" spans="1:93" s="84" customFormat="1">
      <c r="A383" s="82"/>
      <c r="B383" s="83"/>
      <c r="F383" s="85"/>
      <c r="G383" s="83"/>
      <c r="H383" s="83"/>
      <c r="I383" s="83"/>
      <c r="J383" s="83"/>
      <c r="K383" s="83"/>
      <c r="L383" s="83"/>
      <c r="M383" s="114"/>
      <c r="N383" s="114"/>
      <c r="O383" s="114"/>
      <c r="P383" s="83"/>
      <c r="Q383" s="114"/>
      <c r="R383" s="114"/>
      <c r="S383" s="114"/>
      <c r="T383" s="114"/>
      <c r="U383" s="114"/>
      <c r="W383" s="86"/>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c r="CD383" s="81"/>
      <c r="CE383" s="81"/>
      <c r="CF383" s="81"/>
      <c r="CG383" s="81"/>
      <c r="CH383" s="81"/>
      <c r="CI383" s="81"/>
      <c r="CJ383" s="81"/>
      <c r="CK383" s="81"/>
      <c r="CL383" s="81"/>
      <c r="CM383" s="81"/>
      <c r="CN383" s="81"/>
      <c r="CO383" s="81"/>
    </row>
    <row r="384" spans="1:93" s="84" customFormat="1">
      <c r="A384" s="82"/>
      <c r="B384" s="83"/>
      <c r="F384" s="85"/>
      <c r="G384" s="83"/>
      <c r="H384" s="83"/>
      <c r="I384" s="83"/>
      <c r="J384" s="83"/>
      <c r="K384" s="83"/>
      <c r="L384" s="83"/>
      <c r="M384" s="114"/>
      <c r="N384" s="114"/>
      <c r="O384" s="114"/>
      <c r="P384" s="83"/>
      <c r="Q384" s="114"/>
      <c r="R384" s="114"/>
      <c r="S384" s="114"/>
      <c r="T384" s="114"/>
      <c r="U384" s="114"/>
      <c r="W384" s="86"/>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c r="CD384" s="81"/>
      <c r="CE384" s="81"/>
      <c r="CF384" s="81"/>
      <c r="CG384" s="81"/>
      <c r="CH384" s="81"/>
      <c r="CI384" s="81"/>
      <c r="CJ384" s="81"/>
      <c r="CK384" s="81"/>
      <c r="CL384" s="81"/>
      <c r="CM384" s="81"/>
      <c r="CN384" s="81"/>
      <c r="CO384" s="81"/>
    </row>
    <row r="385" spans="1:93" s="84" customFormat="1">
      <c r="A385" s="82"/>
      <c r="B385" s="83"/>
      <c r="F385" s="85"/>
      <c r="G385" s="83"/>
      <c r="H385" s="83"/>
      <c r="I385" s="83"/>
      <c r="J385" s="83"/>
      <c r="K385" s="83"/>
      <c r="L385" s="83"/>
      <c r="M385" s="114"/>
      <c r="N385" s="114"/>
      <c r="O385" s="114"/>
      <c r="P385" s="83"/>
      <c r="Q385" s="114"/>
      <c r="R385" s="114"/>
      <c r="S385" s="114"/>
      <c r="T385" s="114"/>
      <c r="U385" s="114"/>
      <c r="W385" s="86"/>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c r="CD385" s="81"/>
      <c r="CE385" s="81"/>
      <c r="CF385" s="81"/>
      <c r="CG385" s="81"/>
      <c r="CH385" s="81"/>
      <c r="CI385" s="81"/>
      <c r="CJ385" s="81"/>
      <c r="CK385" s="81"/>
      <c r="CL385" s="81"/>
      <c r="CM385" s="81"/>
      <c r="CN385" s="81"/>
      <c r="CO385" s="81"/>
    </row>
    <row r="386" spans="1:93" s="84" customFormat="1">
      <c r="A386" s="82"/>
      <c r="B386" s="83"/>
      <c r="F386" s="85"/>
      <c r="G386" s="83"/>
      <c r="H386" s="83"/>
      <c r="I386" s="83"/>
      <c r="J386" s="83"/>
      <c r="K386" s="83"/>
      <c r="L386" s="83"/>
      <c r="M386" s="114"/>
      <c r="N386" s="114"/>
      <c r="O386" s="114"/>
      <c r="P386" s="83"/>
      <c r="Q386" s="114"/>
      <c r="R386" s="114"/>
      <c r="S386" s="114"/>
      <c r="T386" s="114"/>
      <c r="U386" s="114"/>
      <c r="W386" s="86"/>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c r="CD386" s="81"/>
      <c r="CE386" s="81"/>
      <c r="CF386" s="81"/>
      <c r="CG386" s="81"/>
      <c r="CH386" s="81"/>
      <c r="CI386" s="81"/>
      <c r="CJ386" s="81"/>
      <c r="CK386" s="81"/>
      <c r="CL386" s="81"/>
      <c r="CM386" s="81"/>
      <c r="CN386" s="81"/>
      <c r="CO386" s="81"/>
    </row>
    <row r="387" spans="1:93" s="84" customFormat="1">
      <c r="A387" s="82"/>
      <c r="B387" s="83"/>
      <c r="F387" s="85"/>
      <c r="G387" s="83"/>
      <c r="H387" s="83"/>
      <c r="I387" s="83"/>
      <c r="J387" s="83"/>
      <c r="K387" s="83"/>
      <c r="L387" s="83"/>
      <c r="M387" s="114"/>
      <c r="N387" s="114"/>
      <c r="O387" s="114"/>
      <c r="P387" s="83"/>
      <c r="Q387" s="114"/>
      <c r="R387" s="114"/>
      <c r="S387" s="114"/>
      <c r="T387" s="114"/>
      <c r="U387" s="114"/>
      <c r="W387" s="86"/>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c r="CD387" s="81"/>
      <c r="CE387" s="81"/>
      <c r="CF387" s="81"/>
      <c r="CG387" s="81"/>
      <c r="CH387" s="81"/>
      <c r="CI387" s="81"/>
      <c r="CJ387" s="81"/>
      <c r="CK387" s="81"/>
      <c r="CL387" s="81"/>
      <c r="CM387" s="81"/>
      <c r="CN387" s="81"/>
      <c r="CO387" s="81"/>
    </row>
    <row r="388" spans="1:93" s="84" customFormat="1">
      <c r="A388" s="82"/>
      <c r="B388" s="83"/>
      <c r="F388" s="85"/>
      <c r="G388" s="83"/>
      <c r="H388" s="83"/>
      <c r="I388" s="83"/>
      <c r="J388" s="83"/>
      <c r="K388" s="83"/>
      <c r="L388" s="83"/>
      <c r="M388" s="114"/>
      <c r="N388" s="114"/>
      <c r="O388" s="114"/>
      <c r="P388" s="83"/>
      <c r="Q388" s="114"/>
      <c r="R388" s="114"/>
      <c r="S388" s="114"/>
      <c r="T388" s="114"/>
      <c r="U388" s="114"/>
      <c r="W388" s="86"/>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c r="CD388" s="81"/>
      <c r="CE388" s="81"/>
      <c r="CF388" s="81"/>
      <c r="CG388" s="81"/>
      <c r="CH388" s="81"/>
      <c r="CI388" s="81"/>
      <c r="CJ388" s="81"/>
      <c r="CK388" s="81"/>
      <c r="CL388" s="81"/>
      <c r="CM388" s="81"/>
      <c r="CN388" s="81"/>
      <c r="CO388" s="81"/>
    </row>
    <row r="389" spans="1:93" s="84" customFormat="1">
      <c r="A389" s="82"/>
      <c r="B389" s="83"/>
      <c r="F389" s="85"/>
      <c r="G389" s="83"/>
      <c r="H389" s="83"/>
      <c r="I389" s="83"/>
      <c r="J389" s="83"/>
      <c r="K389" s="83"/>
      <c r="L389" s="83"/>
      <c r="M389" s="114"/>
      <c r="N389" s="114"/>
      <c r="O389" s="114"/>
      <c r="P389" s="83"/>
      <c r="Q389" s="114"/>
      <c r="R389" s="114"/>
      <c r="S389" s="114"/>
      <c r="T389" s="114"/>
      <c r="U389" s="114"/>
      <c r="W389" s="86"/>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c r="CD389" s="81"/>
      <c r="CE389" s="81"/>
      <c r="CF389" s="81"/>
      <c r="CG389" s="81"/>
      <c r="CH389" s="81"/>
      <c r="CI389" s="81"/>
      <c r="CJ389" s="81"/>
      <c r="CK389" s="81"/>
      <c r="CL389" s="81"/>
      <c r="CM389" s="81"/>
      <c r="CN389" s="81"/>
      <c r="CO389" s="81"/>
    </row>
    <row r="390" spans="1:93" s="84" customFormat="1">
      <c r="A390" s="82"/>
      <c r="B390" s="83"/>
      <c r="F390" s="85"/>
      <c r="G390" s="83"/>
      <c r="H390" s="83"/>
      <c r="I390" s="83"/>
      <c r="J390" s="83"/>
      <c r="K390" s="83"/>
      <c r="L390" s="83"/>
      <c r="M390" s="114"/>
      <c r="N390" s="114"/>
      <c r="O390" s="114"/>
      <c r="P390" s="83"/>
      <c r="Q390" s="114"/>
      <c r="R390" s="114"/>
      <c r="S390" s="114"/>
      <c r="T390" s="114"/>
      <c r="U390" s="114"/>
      <c r="W390" s="86"/>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c r="CD390" s="81"/>
      <c r="CE390" s="81"/>
      <c r="CF390" s="81"/>
      <c r="CG390" s="81"/>
      <c r="CH390" s="81"/>
      <c r="CI390" s="81"/>
      <c r="CJ390" s="81"/>
      <c r="CK390" s="81"/>
      <c r="CL390" s="81"/>
      <c r="CM390" s="81"/>
      <c r="CN390" s="81"/>
      <c r="CO390" s="81"/>
    </row>
    <row r="391" spans="1:93" s="84" customFormat="1">
      <c r="A391" s="82"/>
      <c r="B391" s="83"/>
      <c r="F391" s="85"/>
      <c r="G391" s="83"/>
      <c r="H391" s="83"/>
      <c r="I391" s="83"/>
      <c r="J391" s="83"/>
      <c r="K391" s="83"/>
      <c r="L391" s="83"/>
      <c r="M391" s="114"/>
      <c r="N391" s="114"/>
      <c r="O391" s="114"/>
      <c r="P391" s="83"/>
      <c r="Q391" s="114"/>
      <c r="R391" s="114"/>
      <c r="S391" s="114"/>
      <c r="T391" s="114"/>
      <c r="U391" s="114"/>
      <c r="W391" s="86"/>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c r="CD391" s="81"/>
      <c r="CE391" s="81"/>
      <c r="CF391" s="81"/>
      <c r="CG391" s="81"/>
      <c r="CH391" s="81"/>
      <c r="CI391" s="81"/>
      <c r="CJ391" s="81"/>
      <c r="CK391" s="81"/>
      <c r="CL391" s="81"/>
      <c r="CM391" s="81"/>
      <c r="CN391" s="81"/>
      <c r="CO391" s="81"/>
    </row>
    <row r="392" spans="1:93" s="84" customFormat="1">
      <c r="A392" s="82"/>
      <c r="B392" s="83"/>
      <c r="F392" s="85"/>
      <c r="G392" s="83"/>
      <c r="H392" s="83"/>
      <c r="I392" s="83"/>
      <c r="J392" s="83"/>
      <c r="K392" s="83"/>
      <c r="L392" s="83"/>
      <c r="M392" s="114"/>
      <c r="N392" s="114"/>
      <c r="O392" s="114"/>
      <c r="P392" s="83"/>
      <c r="Q392" s="114"/>
      <c r="R392" s="114"/>
      <c r="S392" s="114"/>
      <c r="T392" s="114"/>
      <c r="U392" s="114"/>
      <c r="W392" s="86"/>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c r="CD392" s="81"/>
      <c r="CE392" s="81"/>
      <c r="CF392" s="81"/>
      <c r="CG392" s="81"/>
      <c r="CH392" s="81"/>
      <c r="CI392" s="81"/>
      <c r="CJ392" s="81"/>
      <c r="CK392" s="81"/>
      <c r="CL392" s="81"/>
      <c r="CM392" s="81"/>
      <c r="CN392" s="81"/>
      <c r="CO392" s="81"/>
    </row>
    <row r="393" spans="1:93" s="84" customFormat="1">
      <c r="A393" s="82"/>
      <c r="B393" s="83"/>
      <c r="F393" s="85"/>
      <c r="G393" s="83"/>
      <c r="H393" s="83"/>
      <c r="I393" s="83"/>
      <c r="J393" s="83"/>
      <c r="K393" s="83"/>
      <c r="L393" s="83"/>
      <c r="M393" s="114"/>
      <c r="N393" s="114"/>
      <c r="O393" s="114"/>
      <c r="P393" s="83"/>
      <c r="Q393" s="114"/>
      <c r="R393" s="114"/>
      <c r="S393" s="114"/>
      <c r="T393" s="114"/>
      <c r="U393" s="114"/>
      <c r="W393" s="86"/>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c r="CD393" s="81"/>
      <c r="CE393" s="81"/>
      <c r="CF393" s="81"/>
      <c r="CG393" s="81"/>
      <c r="CH393" s="81"/>
      <c r="CI393" s="81"/>
      <c r="CJ393" s="81"/>
      <c r="CK393" s="81"/>
      <c r="CL393" s="81"/>
      <c r="CM393" s="81"/>
      <c r="CN393" s="81"/>
      <c r="CO393" s="81"/>
    </row>
    <row r="394" spans="1:93" s="84" customFormat="1">
      <c r="A394" s="82"/>
      <c r="B394" s="83"/>
      <c r="F394" s="85"/>
      <c r="G394" s="83"/>
      <c r="H394" s="83"/>
      <c r="I394" s="83"/>
      <c r="J394" s="83"/>
      <c r="K394" s="83"/>
      <c r="L394" s="83"/>
      <c r="M394" s="114"/>
      <c r="N394" s="114"/>
      <c r="O394" s="114"/>
      <c r="P394" s="83"/>
      <c r="Q394" s="114"/>
      <c r="R394" s="114"/>
      <c r="S394" s="114"/>
      <c r="T394" s="114"/>
      <c r="U394" s="114"/>
      <c r="W394" s="86"/>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c r="CD394" s="81"/>
      <c r="CE394" s="81"/>
      <c r="CF394" s="81"/>
      <c r="CG394" s="81"/>
      <c r="CH394" s="81"/>
      <c r="CI394" s="81"/>
      <c r="CJ394" s="81"/>
      <c r="CK394" s="81"/>
      <c r="CL394" s="81"/>
      <c r="CM394" s="81"/>
      <c r="CN394" s="81"/>
      <c r="CO394" s="81"/>
    </row>
    <row r="395" spans="1:93" s="84" customFormat="1">
      <c r="A395" s="82"/>
      <c r="B395" s="83"/>
      <c r="F395" s="85"/>
      <c r="G395" s="83"/>
      <c r="H395" s="83"/>
      <c r="I395" s="83"/>
      <c r="J395" s="83"/>
      <c r="K395" s="83"/>
      <c r="L395" s="83"/>
      <c r="M395" s="114"/>
      <c r="N395" s="114"/>
      <c r="O395" s="114"/>
      <c r="P395" s="83"/>
      <c r="Q395" s="114"/>
      <c r="R395" s="114"/>
      <c r="S395" s="114"/>
      <c r="T395" s="114"/>
      <c r="U395" s="114"/>
      <c r="W395" s="86"/>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c r="CD395" s="81"/>
      <c r="CE395" s="81"/>
      <c r="CF395" s="81"/>
      <c r="CG395" s="81"/>
      <c r="CH395" s="81"/>
      <c r="CI395" s="81"/>
      <c r="CJ395" s="81"/>
      <c r="CK395" s="81"/>
      <c r="CL395" s="81"/>
      <c r="CM395" s="81"/>
      <c r="CN395" s="81"/>
      <c r="CO395" s="81"/>
    </row>
    <row r="396" spans="1:93" s="84" customFormat="1">
      <c r="A396" s="82"/>
      <c r="B396" s="83"/>
      <c r="F396" s="85"/>
      <c r="G396" s="83"/>
      <c r="H396" s="83"/>
      <c r="I396" s="83"/>
      <c r="J396" s="83"/>
      <c r="K396" s="83"/>
      <c r="L396" s="83"/>
      <c r="M396" s="114"/>
      <c r="N396" s="114"/>
      <c r="O396" s="114"/>
      <c r="P396" s="83"/>
      <c r="Q396" s="114"/>
      <c r="R396" s="114"/>
      <c r="S396" s="114"/>
      <c r="T396" s="114"/>
      <c r="U396" s="114"/>
      <c r="W396" s="86"/>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c r="CD396" s="81"/>
      <c r="CE396" s="81"/>
      <c r="CF396" s="81"/>
      <c r="CG396" s="81"/>
      <c r="CH396" s="81"/>
      <c r="CI396" s="81"/>
      <c r="CJ396" s="81"/>
      <c r="CK396" s="81"/>
      <c r="CL396" s="81"/>
      <c r="CM396" s="81"/>
      <c r="CN396" s="81"/>
      <c r="CO396" s="81"/>
    </row>
    <row r="397" spans="1:93" s="84" customFormat="1">
      <c r="A397" s="82"/>
      <c r="B397" s="83"/>
      <c r="F397" s="85"/>
      <c r="G397" s="83"/>
      <c r="H397" s="83"/>
      <c r="I397" s="83"/>
      <c r="J397" s="83"/>
      <c r="K397" s="83"/>
      <c r="L397" s="83"/>
      <c r="M397" s="114"/>
      <c r="N397" s="114"/>
      <c r="O397" s="114"/>
      <c r="P397" s="83"/>
      <c r="Q397" s="114"/>
      <c r="R397" s="114"/>
      <c r="S397" s="114"/>
      <c r="T397" s="114"/>
      <c r="U397" s="114"/>
      <c r="W397" s="86"/>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c r="CD397" s="81"/>
      <c r="CE397" s="81"/>
      <c r="CF397" s="81"/>
      <c r="CG397" s="81"/>
      <c r="CH397" s="81"/>
      <c r="CI397" s="81"/>
      <c r="CJ397" s="81"/>
      <c r="CK397" s="81"/>
      <c r="CL397" s="81"/>
      <c r="CM397" s="81"/>
      <c r="CN397" s="81"/>
      <c r="CO397" s="81"/>
    </row>
    <row r="398" spans="1:93" s="84" customFormat="1">
      <c r="A398" s="82"/>
      <c r="B398" s="83"/>
      <c r="F398" s="85"/>
      <c r="G398" s="83"/>
      <c r="H398" s="83"/>
      <c r="I398" s="83"/>
      <c r="J398" s="83"/>
      <c r="K398" s="83"/>
      <c r="L398" s="83"/>
      <c r="M398" s="114"/>
      <c r="N398" s="114"/>
      <c r="O398" s="114"/>
      <c r="P398" s="83"/>
      <c r="Q398" s="114"/>
      <c r="R398" s="114"/>
      <c r="S398" s="114"/>
      <c r="T398" s="114"/>
      <c r="U398" s="114"/>
      <c r="W398" s="86"/>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c r="CD398" s="81"/>
      <c r="CE398" s="81"/>
      <c r="CF398" s="81"/>
      <c r="CG398" s="81"/>
      <c r="CH398" s="81"/>
      <c r="CI398" s="81"/>
      <c r="CJ398" s="81"/>
      <c r="CK398" s="81"/>
      <c r="CL398" s="81"/>
      <c r="CM398" s="81"/>
      <c r="CN398" s="81"/>
      <c r="CO398" s="81"/>
    </row>
    <row r="399" spans="1:93" s="84" customFormat="1">
      <c r="A399" s="82"/>
      <c r="B399" s="83"/>
      <c r="F399" s="85"/>
      <c r="G399" s="83"/>
      <c r="H399" s="83"/>
      <c r="I399" s="83"/>
      <c r="J399" s="83"/>
      <c r="K399" s="83"/>
      <c r="L399" s="83"/>
      <c r="M399" s="114"/>
      <c r="N399" s="114"/>
      <c r="O399" s="114"/>
      <c r="P399" s="83"/>
      <c r="Q399" s="114"/>
      <c r="R399" s="114"/>
      <c r="S399" s="114"/>
      <c r="T399" s="114"/>
      <c r="U399" s="114"/>
      <c r="W399" s="86"/>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c r="CD399" s="81"/>
      <c r="CE399" s="81"/>
      <c r="CF399" s="81"/>
      <c r="CG399" s="81"/>
      <c r="CH399" s="81"/>
      <c r="CI399" s="81"/>
      <c r="CJ399" s="81"/>
      <c r="CK399" s="81"/>
      <c r="CL399" s="81"/>
      <c r="CM399" s="81"/>
      <c r="CN399" s="81"/>
      <c r="CO399" s="81"/>
    </row>
    <row r="400" spans="1:93" s="84" customFormat="1">
      <c r="A400" s="82"/>
      <c r="B400" s="83"/>
      <c r="F400" s="85"/>
      <c r="G400" s="83"/>
      <c r="H400" s="83"/>
      <c r="I400" s="83"/>
      <c r="J400" s="83"/>
      <c r="K400" s="83"/>
      <c r="L400" s="83"/>
      <c r="M400" s="114"/>
      <c r="N400" s="114"/>
      <c r="O400" s="114"/>
      <c r="P400" s="83"/>
      <c r="Q400" s="114"/>
      <c r="R400" s="114"/>
      <c r="S400" s="114"/>
      <c r="T400" s="114"/>
      <c r="U400" s="114"/>
      <c r="W400" s="86"/>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c r="CD400" s="81"/>
      <c r="CE400" s="81"/>
      <c r="CF400" s="81"/>
      <c r="CG400" s="81"/>
      <c r="CH400" s="81"/>
      <c r="CI400" s="81"/>
      <c r="CJ400" s="81"/>
      <c r="CK400" s="81"/>
      <c r="CL400" s="81"/>
      <c r="CM400" s="81"/>
      <c r="CN400" s="81"/>
      <c r="CO400" s="81"/>
    </row>
    <row r="401" spans="1:93" s="84" customFormat="1">
      <c r="A401" s="82"/>
      <c r="B401" s="83"/>
      <c r="F401" s="85"/>
      <c r="G401" s="83"/>
      <c r="H401" s="83"/>
      <c r="I401" s="83"/>
      <c r="J401" s="83"/>
      <c r="K401" s="83"/>
      <c r="L401" s="83"/>
      <c r="M401" s="114"/>
      <c r="N401" s="114"/>
      <c r="O401" s="114"/>
      <c r="P401" s="83"/>
      <c r="Q401" s="114"/>
      <c r="R401" s="114"/>
      <c r="S401" s="114"/>
      <c r="T401" s="114"/>
      <c r="U401" s="114"/>
      <c r="W401" s="86"/>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c r="CD401" s="81"/>
      <c r="CE401" s="81"/>
      <c r="CF401" s="81"/>
      <c r="CG401" s="81"/>
      <c r="CH401" s="81"/>
      <c r="CI401" s="81"/>
      <c r="CJ401" s="81"/>
      <c r="CK401" s="81"/>
      <c r="CL401" s="81"/>
      <c r="CM401" s="81"/>
      <c r="CN401" s="81"/>
      <c r="CO401" s="81"/>
    </row>
    <row r="402" spans="1:93" s="84" customFormat="1">
      <c r="A402" s="82"/>
      <c r="B402" s="83"/>
      <c r="F402" s="85"/>
      <c r="G402" s="83"/>
      <c r="H402" s="83"/>
      <c r="I402" s="83"/>
      <c r="J402" s="83"/>
      <c r="K402" s="83"/>
      <c r="L402" s="83"/>
      <c r="M402" s="114"/>
      <c r="N402" s="114"/>
      <c r="O402" s="114"/>
      <c r="P402" s="83"/>
      <c r="Q402" s="114"/>
      <c r="R402" s="114"/>
      <c r="S402" s="114"/>
      <c r="T402" s="114"/>
      <c r="U402" s="114"/>
      <c r="W402" s="86"/>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c r="CD402" s="81"/>
      <c r="CE402" s="81"/>
      <c r="CF402" s="81"/>
      <c r="CG402" s="81"/>
      <c r="CH402" s="81"/>
      <c r="CI402" s="81"/>
      <c r="CJ402" s="81"/>
      <c r="CK402" s="81"/>
      <c r="CL402" s="81"/>
      <c r="CM402" s="81"/>
      <c r="CN402" s="81"/>
      <c r="CO402" s="81"/>
    </row>
    <row r="403" spans="1:93" s="84" customFormat="1">
      <c r="A403" s="82"/>
      <c r="B403" s="83"/>
      <c r="F403" s="85"/>
      <c r="G403" s="83"/>
      <c r="H403" s="83"/>
      <c r="I403" s="83"/>
      <c r="J403" s="83"/>
      <c r="K403" s="83"/>
      <c r="L403" s="83"/>
      <c r="M403" s="114"/>
      <c r="N403" s="114"/>
      <c r="O403" s="114"/>
      <c r="P403" s="83"/>
      <c r="Q403" s="114"/>
      <c r="R403" s="114"/>
      <c r="S403" s="114"/>
      <c r="T403" s="114"/>
      <c r="U403" s="114"/>
      <c r="W403" s="86"/>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c r="CD403" s="81"/>
      <c r="CE403" s="81"/>
      <c r="CF403" s="81"/>
      <c r="CG403" s="81"/>
      <c r="CH403" s="81"/>
      <c r="CI403" s="81"/>
      <c r="CJ403" s="81"/>
      <c r="CK403" s="81"/>
      <c r="CL403" s="81"/>
      <c r="CM403" s="81"/>
      <c r="CN403" s="81"/>
      <c r="CO403" s="81"/>
    </row>
    <row r="404" spans="1:93" s="84" customFormat="1">
      <c r="A404" s="82"/>
      <c r="B404" s="83"/>
      <c r="F404" s="85"/>
      <c r="G404" s="83"/>
      <c r="H404" s="83"/>
      <c r="I404" s="83"/>
      <c r="J404" s="83"/>
      <c r="K404" s="83"/>
      <c r="L404" s="83"/>
      <c r="M404" s="114"/>
      <c r="N404" s="114"/>
      <c r="O404" s="114"/>
      <c r="P404" s="83"/>
      <c r="Q404" s="114"/>
      <c r="R404" s="114"/>
      <c r="S404" s="114"/>
      <c r="T404" s="114"/>
      <c r="U404" s="114"/>
      <c r="W404" s="86"/>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c r="CD404" s="81"/>
      <c r="CE404" s="81"/>
      <c r="CF404" s="81"/>
      <c r="CG404" s="81"/>
      <c r="CH404" s="81"/>
      <c r="CI404" s="81"/>
      <c r="CJ404" s="81"/>
      <c r="CK404" s="81"/>
      <c r="CL404" s="81"/>
      <c r="CM404" s="81"/>
      <c r="CN404" s="81"/>
      <c r="CO404" s="81"/>
    </row>
    <row r="405" spans="1:93" s="84" customFormat="1">
      <c r="A405" s="82"/>
      <c r="B405" s="83"/>
      <c r="F405" s="85"/>
      <c r="G405" s="83"/>
      <c r="H405" s="83"/>
      <c r="I405" s="83"/>
      <c r="J405" s="83"/>
      <c r="K405" s="83"/>
      <c r="L405" s="83"/>
      <c r="M405" s="114"/>
      <c r="N405" s="114"/>
      <c r="O405" s="114"/>
      <c r="P405" s="83"/>
      <c r="Q405" s="114"/>
      <c r="R405" s="114"/>
      <c r="S405" s="114"/>
      <c r="T405" s="114"/>
      <c r="U405" s="114"/>
      <c r="W405" s="86"/>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c r="CD405" s="81"/>
      <c r="CE405" s="81"/>
      <c r="CF405" s="81"/>
      <c r="CG405" s="81"/>
      <c r="CH405" s="81"/>
      <c r="CI405" s="81"/>
      <c r="CJ405" s="81"/>
      <c r="CK405" s="81"/>
      <c r="CL405" s="81"/>
      <c r="CM405" s="81"/>
      <c r="CN405" s="81"/>
      <c r="CO405" s="81"/>
    </row>
    <row r="406" spans="1:93" s="84" customFormat="1">
      <c r="A406" s="82"/>
      <c r="B406" s="83"/>
      <c r="F406" s="85"/>
      <c r="G406" s="83"/>
      <c r="H406" s="83"/>
      <c r="I406" s="83"/>
      <c r="J406" s="83"/>
      <c r="K406" s="83"/>
      <c r="L406" s="83"/>
      <c r="M406" s="114"/>
      <c r="N406" s="114"/>
      <c r="O406" s="114"/>
      <c r="P406" s="83"/>
      <c r="Q406" s="114"/>
      <c r="R406" s="114"/>
      <c r="S406" s="114"/>
      <c r="T406" s="114"/>
      <c r="U406" s="114"/>
      <c r="W406" s="86"/>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c r="CD406" s="81"/>
      <c r="CE406" s="81"/>
      <c r="CF406" s="81"/>
      <c r="CG406" s="81"/>
      <c r="CH406" s="81"/>
      <c r="CI406" s="81"/>
      <c r="CJ406" s="81"/>
      <c r="CK406" s="81"/>
      <c r="CL406" s="81"/>
      <c r="CM406" s="81"/>
      <c r="CN406" s="81"/>
      <c r="CO406" s="81"/>
    </row>
    <row r="407" spans="1:93" s="84" customFormat="1">
      <c r="A407" s="82"/>
      <c r="B407" s="83"/>
      <c r="F407" s="85"/>
      <c r="G407" s="83"/>
      <c r="H407" s="83"/>
      <c r="I407" s="83"/>
      <c r="J407" s="83"/>
      <c r="K407" s="83"/>
      <c r="L407" s="83"/>
      <c r="M407" s="114"/>
      <c r="N407" s="114"/>
      <c r="O407" s="114"/>
      <c r="P407" s="83"/>
      <c r="Q407" s="114"/>
      <c r="R407" s="114"/>
      <c r="S407" s="114"/>
      <c r="T407" s="114"/>
      <c r="U407" s="114"/>
      <c r="W407" s="86"/>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c r="CD407" s="81"/>
      <c r="CE407" s="81"/>
      <c r="CF407" s="81"/>
      <c r="CG407" s="81"/>
      <c r="CH407" s="81"/>
      <c r="CI407" s="81"/>
      <c r="CJ407" s="81"/>
      <c r="CK407" s="81"/>
      <c r="CL407" s="81"/>
      <c r="CM407" s="81"/>
      <c r="CN407" s="81"/>
      <c r="CO407" s="81"/>
    </row>
    <row r="408" spans="1:93" s="84" customFormat="1">
      <c r="A408" s="82"/>
      <c r="B408" s="83"/>
      <c r="F408" s="85"/>
      <c r="G408" s="83"/>
      <c r="H408" s="83"/>
      <c r="I408" s="83"/>
      <c r="J408" s="83"/>
      <c r="K408" s="83"/>
      <c r="L408" s="83"/>
      <c r="M408" s="114"/>
      <c r="N408" s="114"/>
      <c r="O408" s="114"/>
      <c r="P408" s="83"/>
      <c r="Q408" s="114"/>
      <c r="R408" s="114"/>
      <c r="S408" s="114"/>
      <c r="T408" s="114"/>
      <c r="U408" s="114"/>
      <c r="W408" s="86"/>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c r="CD408" s="81"/>
      <c r="CE408" s="81"/>
      <c r="CF408" s="81"/>
      <c r="CG408" s="81"/>
      <c r="CH408" s="81"/>
      <c r="CI408" s="81"/>
      <c r="CJ408" s="81"/>
      <c r="CK408" s="81"/>
      <c r="CL408" s="81"/>
      <c r="CM408" s="81"/>
      <c r="CN408" s="81"/>
      <c r="CO408" s="81"/>
    </row>
    <row r="409" spans="1:93" s="84" customFormat="1">
      <c r="A409" s="82"/>
      <c r="B409" s="83"/>
      <c r="F409" s="85"/>
      <c r="G409" s="83"/>
      <c r="H409" s="83"/>
      <c r="I409" s="83"/>
      <c r="J409" s="83"/>
      <c r="K409" s="83"/>
      <c r="L409" s="83"/>
      <c r="M409" s="114"/>
      <c r="N409" s="114"/>
      <c r="O409" s="114"/>
      <c r="P409" s="83"/>
      <c r="Q409" s="114"/>
      <c r="R409" s="114"/>
      <c r="S409" s="114"/>
      <c r="T409" s="114"/>
      <c r="U409" s="114"/>
      <c r="W409" s="86"/>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c r="CD409" s="81"/>
      <c r="CE409" s="81"/>
      <c r="CF409" s="81"/>
      <c r="CG409" s="81"/>
      <c r="CH409" s="81"/>
      <c r="CI409" s="81"/>
      <c r="CJ409" s="81"/>
      <c r="CK409" s="81"/>
      <c r="CL409" s="81"/>
      <c r="CM409" s="81"/>
      <c r="CN409" s="81"/>
      <c r="CO409" s="81"/>
    </row>
    <row r="410" spans="1:93" s="84" customFormat="1">
      <c r="A410" s="82"/>
      <c r="B410" s="83"/>
      <c r="F410" s="85"/>
      <c r="G410" s="83"/>
      <c r="H410" s="83"/>
      <c r="I410" s="83"/>
      <c r="J410" s="83"/>
      <c r="K410" s="83"/>
      <c r="L410" s="83"/>
      <c r="M410" s="114"/>
      <c r="N410" s="114"/>
      <c r="O410" s="114"/>
      <c r="P410" s="83"/>
      <c r="Q410" s="114"/>
      <c r="R410" s="114"/>
      <c r="S410" s="114"/>
      <c r="T410" s="114"/>
      <c r="U410" s="114"/>
      <c r="W410" s="86"/>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c r="CD410" s="81"/>
      <c r="CE410" s="81"/>
      <c r="CF410" s="81"/>
      <c r="CG410" s="81"/>
      <c r="CH410" s="81"/>
      <c r="CI410" s="81"/>
      <c r="CJ410" s="81"/>
      <c r="CK410" s="81"/>
      <c r="CL410" s="81"/>
      <c r="CM410" s="81"/>
      <c r="CN410" s="81"/>
      <c r="CO410" s="81"/>
    </row>
    <row r="411" spans="1:93" s="84" customFormat="1">
      <c r="A411" s="82"/>
      <c r="B411" s="83"/>
      <c r="F411" s="85"/>
      <c r="G411" s="83"/>
      <c r="H411" s="83"/>
      <c r="I411" s="83"/>
      <c r="J411" s="83"/>
      <c r="K411" s="83"/>
      <c r="L411" s="83"/>
      <c r="M411" s="114"/>
      <c r="N411" s="114"/>
      <c r="O411" s="114"/>
      <c r="P411" s="83"/>
      <c r="Q411" s="114"/>
      <c r="R411" s="114"/>
      <c r="S411" s="114"/>
      <c r="T411" s="114"/>
      <c r="U411" s="114"/>
      <c r="W411" s="86"/>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c r="CD411" s="81"/>
      <c r="CE411" s="81"/>
      <c r="CF411" s="81"/>
      <c r="CG411" s="81"/>
      <c r="CH411" s="81"/>
      <c r="CI411" s="81"/>
      <c r="CJ411" s="81"/>
      <c r="CK411" s="81"/>
      <c r="CL411" s="81"/>
      <c r="CM411" s="81"/>
      <c r="CN411" s="81"/>
      <c r="CO411" s="81"/>
    </row>
    <row r="412" spans="1:93" s="84" customFormat="1">
      <c r="A412" s="82"/>
      <c r="B412" s="83"/>
      <c r="F412" s="85"/>
      <c r="G412" s="83"/>
      <c r="H412" s="83"/>
      <c r="I412" s="83"/>
      <c r="J412" s="83"/>
      <c r="K412" s="83"/>
      <c r="L412" s="83"/>
      <c r="M412" s="114"/>
      <c r="N412" s="114"/>
      <c r="O412" s="114"/>
      <c r="P412" s="83"/>
      <c r="Q412" s="114"/>
      <c r="R412" s="114"/>
      <c r="S412" s="114"/>
      <c r="T412" s="114"/>
      <c r="U412" s="114"/>
      <c r="W412" s="86"/>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c r="CD412" s="81"/>
      <c r="CE412" s="81"/>
      <c r="CF412" s="81"/>
      <c r="CG412" s="81"/>
      <c r="CH412" s="81"/>
      <c r="CI412" s="81"/>
      <c r="CJ412" s="81"/>
      <c r="CK412" s="81"/>
      <c r="CL412" s="81"/>
      <c r="CM412" s="81"/>
      <c r="CN412" s="81"/>
      <c r="CO412" s="81"/>
    </row>
    <row r="413" spans="1:93" s="84" customFormat="1">
      <c r="A413" s="82"/>
      <c r="B413" s="83"/>
      <c r="F413" s="85"/>
      <c r="G413" s="83"/>
      <c r="H413" s="83"/>
      <c r="I413" s="83"/>
      <c r="J413" s="83"/>
      <c r="K413" s="83"/>
      <c r="L413" s="83"/>
      <c r="M413" s="114"/>
      <c r="N413" s="114"/>
      <c r="O413" s="114"/>
      <c r="P413" s="83"/>
      <c r="Q413" s="114"/>
      <c r="R413" s="114"/>
      <c r="S413" s="114"/>
      <c r="T413" s="114"/>
      <c r="U413" s="114"/>
      <c r="W413" s="86"/>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c r="CD413" s="81"/>
      <c r="CE413" s="81"/>
      <c r="CF413" s="81"/>
      <c r="CG413" s="81"/>
      <c r="CH413" s="81"/>
      <c r="CI413" s="81"/>
      <c r="CJ413" s="81"/>
      <c r="CK413" s="81"/>
      <c r="CL413" s="81"/>
      <c r="CM413" s="81"/>
      <c r="CN413" s="81"/>
      <c r="CO413" s="81"/>
    </row>
    <row r="414" spans="1:93" s="84" customFormat="1">
      <c r="A414" s="82"/>
      <c r="B414" s="83"/>
      <c r="F414" s="85"/>
      <c r="G414" s="83"/>
      <c r="H414" s="83"/>
      <c r="I414" s="83"/>
      <c r="J414" s="83"/>
      <c r="K414" s="83"/>
      <c r="L414" s="83"/>
      <c r="M414" s="114"/>
      <c r="N414" s="114"/>
      <c r="O414" s="114"/>
      <c r="P414" s="83"/>
      <c r="Q414" s="114"/>
      <c r="R414" s="114"/>
      <c r="S414" s="114"/>
      <c r="T414" s="114"/>
      <c r="U414" s="114"/>
      <c r="W414" s="86"/>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c r="CD414" s="81"/>
      <c r="CE414" s="81"/>
      <c r="CF414" s="81"/>
      <c r="CG414" s="81"/>
      <c r="CH414" s="81"/>
      <c r="CI414" s="81"/>
      <c r="CJ414" s="81"/>
      <c r="CK414" s="81"/>
      <c r="CL414" s="81"/>
      <c r="CM414" s="81"/>
      <c r="CN414" s="81"/>
      <c r="CO414" s="81"/>
    </row>
    <row r="415" spans="1:93" s="84" customFormat="1">
      <c r="A415" s="82"/>
      <c r="B415" s="83"/>
      <c r="F415" s="85"/>
      <c r="G415" s="83"/>
      <c r="H415" s="83"/>
      <c r="I415" s="83"/>
      <c r="J415" s="83"/>
      <c r="K415" s="83"/>
      <c r="L415" s="83"/>
      <c r="M415" s="114"/>
      <c r="N415" s="114"/>
      <c r="O415" s="114"/>
      <c r="P415" s="83"/>
      <c r="Q415" s="114"/>
      <c r="R415" s="114"/>
      <c r="S415" s="114"/>
      <c r="T415" s="114"/>
      <c r="U415" s="114"/>
      <c r="W415" s="86"/>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c r="CD415" s="81"/>
      <c r="CE415" s="81"/>
      <c r="CF415" s="81"/>
      <c r="CG415" s="81"/>
      <c r="CH415" s="81"/>
      <c r="CI415" s="81"/>
      <c r="CJ415" s="81"/>
      <c r="CK415" s="81"/>
      <c r="CL415" s="81"/>
      <c r="CM415" s="81"/>
      <c r="CN415" s="81"/>
      <c r="CO415" s="81"/>
    </row>
    <row r="416" spans="1:93" s="84" customFormat="1">
      <c r="A416" s="82"/>
      <c r="B416" s="83"/>
      <c r="F416" s="85"/>
      <c r="G416" s="83"/>
      <c r="H416" s="83"/>
      <c r="I416" s="83"/>
      <c r="J416" s="83"/>
      <c r="K416" s="83"/>
      <c r="L416" s="83"/>
      <c r="M416" s="114"/>
      <c r="N416" s="114"/>
      <c r="O416" s="114"/>
      <c r="P416" s="83"/>
      <c r="Q416" s="114"/>
      <c r="R416" s="114"/>
      <c r="S416" s="114"/>
      <c r="T416" s="114"/>
      <c r="U416" s="114"/>
      <c r="W416" s="86"/>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c r="CD416" s="81"/>
      <c r="CE416" s="81"/>
      <c r="CF416" s="81"/>
      <c r="CG416" s="81"/>
      <c r="CH416" s="81"/>
      <c r="CI416" s="81"/>
      <c r="CJ416" s="81"/>
      <c r="CK416" s="81"/>
      <c r="CL416" s="81"/>
      <c r="CM416" s="81"/>
      <c r="CN416" s="81"/>
      <c r="CO416" s="81"/>
    </row>
    <row r="417" spans="1:93" s="84" customFormat="1">
      <c r="A417" s="82"/>
      <c r="B417" s="83"/>
      <c r="F417" s="85"/>
      <c r="G417" s="83"/>
      <c r="H417" s="83"/>
      <c r="I417" s="83"/>
      <c r="J417" s="83"/>
      <c r="K417" s="83"/>
      <c r="L417" s="83"/>
      <c r="M417" s="114"/>
      <c r="N417" s="114"/>
      <c r="O417" s="114"/>
      <c r="P417" s="83"/>
      <c r="Q417" s="114"/>
      <c r="R417" s="114"/>
      <c r="S417" s="114"/>
      <c r="T417" s="114"/>
      <c r="U417" s="114"/>
      <c r="W417" s="86"/>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c r="CD417" s="81"/>
      <c r="CE417" s="81"/>
      <c r="CF417" s="81"/>
      <c r="CG417" s="81"/>
      <c r="CH417" s="81"/>
      <c r="CI417" s="81"/>
      <c r="CJ417" s="81"/>
      <c r="CK417" s="81"/>
      <c r="CL417" s="81"/>
      <c r="CM417" s="81"/>
      <c r="CN417" s="81"/>
      <c r="CO417" s="81"/>
    </row>
    <row r="418" spans="1:93" s="84" customFormat="1">
      <c r="A418" s="82"/>
      <c r="B418" s="83"/>
      <c r="F418" s="85"/>
      <c r="G418" s="83"/>
      <c r="H418" s="83"/>
      <c r="I418" s="83"/>
      <c r="J418" s="83"/>
      <c r="K418" s="83"/>
      <c r="L418" s="83"/>
      <c r="M418" s="114"/>
      <c r="N418" s="114"/>
      <c r="O418" s="114"/>
      <c r="P418" s="83"/>
      <c r="Q418" s="114"/>
      <c r="R418" s="114"/>
      <c r="S418" s="114"/>
      <c r="T418" s="114"/>
      <c r="U418" s="114"/>
      <c r="W418" s="86"/>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c r="CD418" s="81"/>
      <c r="CE418" s="81"/>
      <c r="CF418" s="81"/>
      <c r="CG418" s="81"/>
      <c r="CH418" s="81"/>
      <c r="CI418" s="81"/>
      <c r="CJ418" s="81"/>
      <c r="CK418" s="81"/>
      <c r="CL418" s="81"/>
      <c r="CM418" s="81"/>
      <c r="CN418" s="81"/>
      <c r="CO418" s="81"/>
    </row>
    <row r="419" spans="1:93" s="84" customFormat="1">
      <c r="A419" s="82"/>
      <c r="B419" s="83"/>
      <c r="F419" s="85"/>
      <c r="G419" s="83"/>
      <c r="H419" s="83"/>
      <c r="I419" s="83"/>
      <c r="J419" s="83"/>
      <c r="K419" s="83"/>
      <c r="L419" s="83"/>
      <c r="M419" s="114"/>
      <c r="N419" s="114"/>
      <c r="O419" s="114"/>
      <c r="P419" s="83"/>
      <c r="Q419" s="114"/>
      <c r="R419" s="114"/>
      <c r="S419" s="114"/>
      <c r="T419" s="114"/>
      <c r="U419" s="114"/>
      <c r="W419" s="86"/>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c r="CD419" s="81"/>
      <c r="CE419" s="81"/>
      <c r="CF419" s="81"/>
      <c r="CG419" s="81"/>
      <c r="CH419" s="81"/>
      <c r="CI419" s="81"/>
      <c r="CJ419" s="81"/>
      <c r="CK419" s="81"/>
      <c r="CL419" s="81"/>
      <c r="CM419" s="81"/>
      <c r="CN419" s="81"/>
      <c r="CO419" s="81"/>
    </row>
    <row r="420" spans="1:93" s="84" customFormat="1">
      <c r="A420" s="82"/>
      <c r="B420" s="83"/>
      <c r="F420" s="85"/>
      <c r="G420" s="83"/>
      <c r="H420" s="83"/>
      <c r="I420" s="83"/>
      <c r="J420" s="83"/>
      <c r="K420" s="83"/>
      <c r="L420" s="83"/>
      <c r="M420" s="114"/>
      <c r="N420" s="114"/>
      <c r="O420" s="114"/>
      <c r="P420" s="83"/>
      <c r="Q420" s="114"/>
      <c r="R420" s="114"/>
      <c r="S420" s="114"/>
      <c r="T420" s="114"/>
      <c r="U420" s="114"/>
      <c r="W420" s="86"/>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c r="CD420" s="81"/>
      <c r="CE420" s="81"/>
      <c r="CF420" s="81"/>
      <c r="CG420" s="81"/>
      <c r="CH420" s="81"/>
      <c r="CI420" s="81"/>
      <c r="CJ420" s="81"/>
      <c r="CK420" s="81"/>
      <c r="CL420" s="81"/>
      <c r="CM420" s="81"/>
      <c r="CN420" s="81"/>
      <c r="CO420" s="81"/>
    </row>
    <row r="421" spans="1:93" s="84" customFormat="1">
      <c r="A421" s="82"/>
      <c r="B421" s="83"/>
      <c r="F421" s="85"/>
      <c r="G421" s="83"/>
      <c r="H421" s="83"/>
      <c r="I421" s="83"/>
      <c r="J421" s="83"/>
      <c r="K421" s="83"/>
      <c r="L421" s="83"/>
      <c r="M421" s="114"/>
      <c r="N421" s="114"/>
      <c r="O421" s="114"/>
      <c r="P421" s="83"/>
      <c r="Q421" s="114"/>
      <c r="R421" s="114"/>
      <c r="S421" s="114"/>
      <c r="T421" s="114"/>
      <c r="U421" s="114"/>
      <c r="W421" s="86"/>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c r="CD421" s="81"/>
      <c r="CE421" s="81"/>
      <c r="CF421" s="81"/>
      <c r="CG421" s="81"/>
      <c r="CH421" s="81"/>
      <c r="CI421" s="81"/>
      <c r="CJ421" s="81"/>
      <c r="CK421" s="81"/>
      <c r="CL421" s="81"/>
      <c r="CM421" s="81"/>
      <c r="CN421" s="81"/>
      <c r="CO421" s="81"/>
    </row>
    <row r="422" spans="1:93" s="84" customFormat="1">
      <c r="A422" s="82"/>
      <c r="B422" s="83"/>
      <c r="F422" s="85"/>
      <c r="G422" s="83"/>
      <c r="H422" s="83"/>
      <c r="I422" s="83"/>
      <c r="J422" s="83"/>
      <c r="K422" s="83"/>
      <c r="L422" s="83"/>
      <c r="M422" s="114"/>
      <c r="N422" s="114"/>
      <c r="O422" s="114"/>
      <c r="P422" s="83"/>
      <c r="Q422" s="114"/>
      <c r="R422" s="114"/>
      <c r="S422" s="114"/>
      <c r="T422" s="114"/>
      <c r="U422" s="114"/>
      <c r="W422" s="86"/>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c r="CD422" s="81"/>
      <c r="CE422" s="81"/>
      <c r="CF422" s="81"/>
      <c r="CG422" s="81"/>
      <c r="CH422" s="81"/>
      <c r="CI422" s="81"/>
      <c r="CJ422" s="81"/>
      <c r="CK422" s="81"/>
      <c r="CL422" s="81"/>
      <c r="CM422" s="81"/>
      <c r="CN422" s="81"/>
      <c r="CO422" s="81"/>
    </row>
    <row r="423" spans="1:93" s="84" customFormat="1">
      <c r="A423" s="82"/>
      <c r="B423" s="83"/>
      <c r="F423" s="85"/>
      <c r="G423" s="83"/>
      <c r="H423" s="83"/>
      <c r="I423" s="83"/>
      <c r="J423" s="83"/>
      <c r="K423" s="83"/>
      <c r="L423" s="83"/>
      <c r="M423" s="114"/>
      <c r="N423" s="114"/>
      <c r="O423" s="114"/>
      <c r="P423" s="83"/>
      <c r="Q423" s="114"/>
      <c r="R423" s="114"/>
      <c r="S423" s="114"/>
      <c r="T423" s="114"/>
      <c r="U423" s="114"/>
      <c r="W423" s="86"/>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c r="CD423" s="81"/>
      <c r="CE423" s="81"/>
      <c r="CF423" s="81"/>
      <c r="CG423" s="81"/>
      <c r="CH423" s="81"/>
      <c r="CI423" s="81"/>
      <c r="CJ423" s="81"/>
      <c r="CK423" s="81"/>
      <c r="CL423" s="81"/>
      <c r="CM423" s="81"/>
      <c r="CN423" s="81"/>
      <c r="CO423" s="81"/>
    </row>
    <row r="424" spans="1:93" s="84" customFormat="1">
      <c r="A424" s="82"/>
      <c r="B424" s="83"/>
      <c r="F424" s="85"/>
      <c r="G424" s="83"/>
      <c r="H424" s="83"/>
      <c r="I424" s="83"/>
      <c r="J424" s="83"/>
      <c r="K424" s="83"/>
      <c r="L424" s="83"/>
      <c r="M424" s="114"/>
      <c r="N424" s="114"/>
      <c r="O424" s="114"/>
      <c r="P424" s="83"/>
      <c r="Q424" s="114"/>
      <c r="R424" s="114"/>
      <c r="S424" s="114"/>
      <c r="T424" s="114"/>
      <c r="U424" s="114"/>
      <c r="W424" s="86"/>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c r="CD424" s="81"/>
      <c r="CE424" s="81"/>
      <c r="CF424" s="81"/>
      <c r="CG424" s="81"/>
      <c r="CH424" s="81"/>
      <c r="CI424" s="81"/>
      <c r="CJ424" s="81"/>
      <c r="CK424" s="81"/>
      <c r="CL424" s="81"/>
      <c r="CM424" s="81"/>
      <c r="CN424" s="81"/>
      <c r="CO424" s="81"/>
    </row>
    <row r="425" spans="1:93" s="84" customFormat="1">
      <c r="A425" s="82"/>
      <c r="B425" s="83"/>
      <c r="F425" s="85"/>
      <c r="G425" s="83"/>
      <c r="H425" s="83"/>
      <c r="I425" s="83"/>
      <c r="J425" s="83"/>
      <c r="K425" s="83"/>
      <c r="L425" s="83"/>
      <c r="M425" s="114"/>
      <c r="N425" s="114"/>
      <c r="O425" s="114"/>
      <c r="P425" s="83"/>
      <c r="Q425" s="114"/>
      <c r="R425" s="114"/>
      <c r="S425" s="114"/>
      <c r="T425" s="114"/>
      <c r="U425" s="114"/>
      <c r="W425" s="86"/>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c r="CD425" s="81"/>
      <c r="CE425" s="81"/>
      <c r="CF425" s="81"/>
      <c r="CG425" s="81"/>
      <c r="CH425" s="81"/>
      <c r="CI425" s="81"/>
      <c r="CJ425" s="81"/>
      <c r="CK425" s="81"/>
      <c r="CL425" s="81"/>
      <c r="CM425" s="81"/>
      <c r="CN425" s="81"/>
      <c r="CO425" s="81"/>
    </row>
    <row r="426" spans="1:93" s="84" customFormat="1">
      <c r="A426" s="82"/>
      <c r="B426" s="83"/>
      <c r="F426" s="85"/>
      <c r="G426" s="83"/>
      <c r="H426" s="83"/>
      <c r="I426" s="83"/>
      <c r="J426" s="83"/>
      <c r="K426" s="83"/>
      <c r="L426" s="83"/>
      <c r="M426" s="114"/>
      <c r="N426" s="114"/>
      <c r="O426" s="114"/>
      <c r="P426" s="83"/>
      <c r="Q426" s="114"/>
      <c r="R426" s="114"/>
      <c r="S426" s="114"/>
      <c r="T426" s="114"/>
      <c r="U426" s="114"/>
      <c r="W426" s="86"/>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c r="CD426" s="81"/>
      <c r="CE426" s="81"/>
      <c r="CF426" s="81"/>
      <c r="CG426" s="81"/>
      <c r="CH426" s="81"/>
      <c r="CI426" s="81"/>
      <c r="CJ426" s="81"/>
      <c r="CK426" s="81"/>
      <c r="CL426" s="81"/>
      <c r="CM426" s="81"/>
      <c r="CN426" s="81"/>
      <c r="CO426" s="81"/>
    </row>
    <row r="427" spans="1:93" s="84" customFormat="1">
      <c r="A427" s="82"/>
      <c r="B427" s="83"/>
      <c r="F427" s="85"/>
      <c r="G427" s="83"/>
      <c r="H427" s="83"/>
      <c r="I427" s="83"/>
      <c r="J427" s="83"/>
      <c r="K427" s="83"/>
      <c r="L427" s="83"/>
      <c r="M427" s="114"/>
      <c r="N427" s="114"/>
      <c r="O427" s="114"/>
      <c r="P427" s="83"/>
      <c r="Q427" s="114"/>
      <c r="R427" s="114"/>
      <c r="S427" s="114"/>
      <c r="T427" s="114"/>
      <c r="U427" s="114"/>
      <c r="W427" s="86"/>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c r="CD427" s="81"/>
      <c r="CE427" s="81"/>
      <c r="CF427" s="81"/>
      <c r="CG427" s="81"/>
      <c r="CH427" s="81"/>
      <c r="CI427" s="81"/>
      <c r="CJ427" s="81"/>
      <c r="CK427" s="81"/>
      <c r="CL427" s="81"/>
      <c r="CM427" s="81"/>
      <c r="CN427" s="81"/>
      <c r="CO427" s="81"/>
    </row>
    <row r="428" spans="1:93" s="84" customFormat="1">
      <c r="A428" s="82"/>
      <c r="B428" s="83"/>
      <c r="F428" s="85"/>
      <c r="G428" s="83"/>
      <c r="H428" s="83"/>
      <c r="I428" s="83"/>
      <c r="J428" s="83"/>
      <c r="K428" s="83"/>
      <c r="L428" s="83"/>
      <c r="M428" s="114"/>
      <c r="N428" s="114"/>
      <c r="O428" s="114"/>
      <c r="P428" s="83"/>
      <c r="Q428" s="114"/>
      <c r="R428" s="114"/>
      <c r="S428" s="114"/>
      <c r="T428" s="114"/>
      <c r="U428" s="114"/>
      <c r="W428" s="86"/>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c r="CD428" s="81"/>
      <c r="CE428" s="81"/>
      <c r="CF428" s="81"/>
      <c r="CG428" s="81"/>
      <c r="CH428" s="81"/>
      <c r="CI428" s="81"/>
      <c r="CJ428" s="81"/>
      <c r="CK428" s="81"/>
      <c r="CL428" s="81"/>
      <c r="CM428" s="81"/>
      <c r="CN428" s="81"/>
      <c r="CO428" s="81"/>
    </row>
    <row r="429" spans="1:93" s="84" customFormat="1">
      <c r="A429" s="82"/>
      <c r="B429" s="83"/>
      <c r="F429" s="85"/>
      <c r="G429" s="83"/>
      <c r="H429" s="83"/>
      <c r="I429" s="83"/>
      <c r="J429" s="83"/>
      <c r="K429" s="83"/>
      <c r="L429" s="83"/>
      <c r="M429" s="114"/>
      <c r="N429" s="114"/>
      <c r="O429" s="114"/>
      <c r="P429" s="83"/>
      <c r="Q429" s="114"/>
      <c r="R429" s="114"/>
      <c r="S429" s="114"/>
      <c r="T429" s="114"/>
      <c r="U429" s="114"/>
      <c r="W429" s="86"/>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c r="CD429" s="81"/>
      <c r="CE429" s="81"/>
      <c r="CF429" s="81"/>
      <c r="CG429" s="81"/>
      <c r="CH429" s="81"/>
      <c r="CI429" s="81"/>
      <c r="CJ429" s="81"/>
      <c r="CK429" s="81"/>
      <c r="CL429" s="81"/>
      <c r="CM429" s="81"/>
      <c r="CN429" s="81"/>
      <c r="CO429" s="81"/>
    </row>
    <row r="430" spans="1:93" s="84" customFormat="1">
      <c r="A430" s="82"/>
      <c r="B430" s="83"/>
      <c r="F430" s="85"/>
      <c r="G430" s="83"/>
      <c r="H430" s="83"/>
      <c r="I430" s="83"/>
      <c r="J430" s="83"/>
      <c r="K430" s="83"/>
      <c r="L430" s="83"/>
      <c r="M430" s="114"/>
      <c r="N430" s="114"/>
      <c r="O430" s="114"/>
      <c r="P430" s="83"/>
      <c r="Q430" s="114"/>
      <c r="R430" s="114"/>
      <c r="S430" s="114"/>
      <c r="T430" s="114"/>
      <c r="U430" s="114"/>
      <c r="W430" s="86"/>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c r="CD430" s="81"/>
      <c r="CE430" s="81"/>
      <c r="CF430" s="81"/>
      <c r="CG430" s="81"/>
      <c r="CH430" s="81"/>
      <c r="CI430" s="81"/>
      <c r="CJ430" s="81"/>
      <c r="CK430" s="81"/>
      <c r="CL430" s="81"/>
      <c r="CM430" s="81"/>
      <c r="CN430" s="81"/>
      <c r="CO430" s="81"/>
    </row>
    <row r="431" spans="1:93" s="84" customFormat="1">
      <c r="A431" s="82"/>
      <c r="B431" s="83"/>
      <c r="F431" s="85"/>
      <c r="G431" s="83"/>
      <c r="H431" s="83"/>
      <c r="I431" s="83"/>
      <c r="J431" s="83"/>
      <c r="K431" s="83"/>
      <c r="L431" s="83"/>
      <c r="M431" s="114"/>
      <c r="N431" s="114"/>
      <c r="O431" s="114"/>
      <c r="P431" s="83"/>
      <c r="Q431" s="114"/>
      <c r="R431" s="114"/>
      <c r="S431" s="114"/>
      <c r="T431" s="114"/>
      <c r="U431" s="114"/>
      <c r="W431" s="86"/>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c r="CD431" s="81"/>
      <c r="CE431" s="81"/>
      <c r="CF431" s="81"/>
      <c r="CG431" s="81"/>
      <c r="CH431" s="81"/>
      <c r="CI431" s="81"/>
      <c r="CJ431" s="81"/>
      <c r="CK431" s="81"/>
      <c r="CL431" s="81"/>
      <c r="CM431" s="81"/>
      <c r="CN431" s="81"/>
      <c r="CO431" s="81"/>
    </row>
    <row r="432" spans="1:93" s="84" customFormat="1">
      <c r="A432" s="82"/>
      <c r="B432" s="83"/>
      <c r="F432" s="85"/>
      <c r="G432" s="83"/>
      <c r="H432" s="83"/>
      <c r="I432" s="83"/>
      <c r="J432" s="83"/>
      <c r="K432" s="83"/>
      <c r="L432" s="83"/>
      <c r="M432" s="114"/>
      <c r="N432" s="114"/>
      <c r="O432" s="114"/>
      <c r="P432" s="83"/>
      <c r="Q432" s="114"/>
      <c r="R432" s="114"/>
      <c r="S432" s="114"/>
      <c r="T432" s="114"/>
      <c r="U432" s="114"/>
      <c r="W432" s="86"/>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c r="CD432" s="81"/>
      <c r="CE432" s="81"/>
      <c r="CF432" s="81"/>
      <c r="CG432" s="81"/>
      <c r="CH432" s="81"/>
      <c r="CI432" s="81"/>
      <c r="CJ432" s="81"/>
      <c r="CK432" s="81"/>
      <c r="CL432" s="81"/>
      <c r="CM432" s="81"/>
      <c r="CN432" s="81"/>
      <c r="CO432" s="81"/>
    </row>
    <row r="433" spans="1:93" s="84" customFormat="1">
      <c r="A433" s="82"/>
      <c r="B433" s="83"/>
      <c r="F433" s="85"/>
      <c r="G433" s="83"/>
      <c r="H433" s="83"/>
      <c r="I433" s="83"/>
      <c r="J433" s="83"/>
      <c r="K433" s="83"/>
      <c r="L433" s="83"/>
      <c r="M433" s="114"/>
      <c r="N433" s="114"/>
      <c r="O433" s="114"/>
      <c r="P433" s="83"/>
      <c r="Q433" s="114"/>
      <c r="R433" s="114"/>
      <c r="S433" s="114"/>
      <c r="T433" s="114"/>
      <c r="U433" s="114"/>
      <c r="W433" s="86"/>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c r="CD433" s="81"/>
      <c r="CE433" s="81"/>
      <c r="CF433" s="81"/>
      <c r="CG433" s="81"/>
      <c r="CH433" s="81"/>
      <c r="CI433" s="81"/>
      <c r="CJ433" s="81"/>
      <c r="CK433" s="81"/>
      <c r="CL433" s="81"/>
      <c r="CM433" s="81"/>
      <c r="CN433" s="81"/>
      <c r="CO433" s="81"/>
    </row>
    <row r="434" spans="1:93" s="84" customFormat="1">
      <c r="A434" s="82"/>
      <c r="B434" s="83"/>
      <c r="F434" s="85"/>
      <c r="G434" s="83"/>
      <c r="H434" s="83"/>
      <c r="I434" s="83"/>
      <c r="J434" s="83"/>
      <c r="K434" s="83"/>
      <c r="L434" s="83"/>
      <c r="M434" s="114"/>
      <c r="N434" s="114"/>
      <c r="O434" s="114"/>
      <c r="P434" s="83"/>
      <c r="Q434" s="114"/>
      <c r="R434" s="114"/>
      <c r="S434" s="114"/>
      <c r="T434" s="114"/>
      <c r="U434" s="114"/>
      <c r="W434" s="86"/>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c r="CD434" s="81"/>
      <c r="CE434" s="81"/>
      <c r="CF434" s="81"/>
      <c r="CG434" s="81"/>
      <c r="CH434" s="81"/>
      <c r="CI434" s="81"/>
      <c r="CJ434" s="81"/>
      <c r="CK434" s="81"/>
      <c r="CL434" s="81"/>
      <c r="CM434" s="81"/>
      <c r="CN434" s="81"/>
      <c r="CO434" s="81"/>
    </row>
    <row r="435" spans="1:93" s="84" customFormat="1">
      <c r="A435" s="82"/>
      <c r="B435" s="83"/>
      <c r="F435" s="85"/>
      <c r="G435" s="83"/>
      <c r="H435" s="83"/>
      <c r="I435" s="83"/>
      <c r="J435" s="83"/>
      <c r="K435" s="83"/>
      <c r="L435" s="83"/>
      <c r="M435" s="114"/>
      <c r="N435" s="114"/>
      <c r="O435" s="114"/>
      <c r="P435" s="83"/>
      <c r="Q435" s="114"/>
      <c r="R435" s="114"/>
      <c r="S435" s="114"/>
      <c r="T435" s="114"/>
      <c r="U435" s="114"/>
      <c r="W435" s="86"/>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c r="CD435" s="81"/>
      <c r="CE435" s="81"/>
      <c r="CF435" s="81"/>
      <c r="CG435" s="81"/>
      <c r="CH435" s="81"/>
      <c r="CI435" s="81"/>
      <c r="CJ435" s="81"/>
      <c r="CK435" s="81"/>
      <c r="CL435" s="81"/>
      <c r="CM435" s="81"/>
      <c r="CN435" s="81"/>
      <c r="CO435" s="81"/>
    </row>
    <row r="436" spans="1:93" s="84" customFormat="1">
      <c r="A436" s="82"/>
      <c r="B436" s="83"/>
      <c r="F436" s="85"/>
      <c r="G436" s="83"/>
      <c r="H436" s="83"/>
      <c r="I436" s="83"/>
      <c r="J436" s="83"/>
      <c r="K436" s="83"/>
      <c r="L436" s="83"/>
      <c r="M436" s="114"/>
      <c r="N436" s="114"/>
      <c r="O436" s="114"/>
      <c r="P436" s="83"/>
      <c r="Q436" s="114"/>
      <c r="R436" s="114"/>
      <c r="S436" s="114"/>
      <c r="T436" s="114"/>
      <c r="U436" s="114"/>
      <c r="W436" s="86"/>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c r="CD436" s="81"/>
      <c r="CE436" s="81"/>
      <c r="CF436" s="81"/>
      <c r="CG436" s="81"/>
      <c r="CH436" s="81"/>
      <c r="CI436" s="81"/>
      <c r="CJ436" s="81"/>
      <c r="CK436" s="81"/>
      <c r="CL436" s="81"/>
      <c r="CM436" s="81"/>
      <c r="CN436" s="81"/>
      <c r="CO436" s="81"/>
    </row>
    <row r="437" spans="1:93" s="84" customFormat="1">
      <c r="A437" s="82"/>
      <c r="B437" s="83"/>
      <c r="F437" s="85"/>
      <c r="G437" s="83"/>
      <c r="H437" s="83"/>
      <c r="I437" s="83"/>
      <c r="J437" s="83"/>
      <c r="K437" s="83"/>
      <c r="L437" s="83"/>
      <c r="M437" s="114"/>
      <c r="N437" s="114"/>
      <c r="O437" s="114"/>
      <c r="P437" s="83"/>
      <c r="Q437" s="114"/>
      <c r="R437" s="114"/>
      <c r="S437" s="114"/>
      <c r="T437" s="114"/>
      <c r="U437" s="114"/>
      <c r="W437" s="86"/>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c r="CD437" s="81"/>
      <c r="CE437" s="81"/>
      <c r="CF437" s="81"/>
      <c r="CG437" s="81"/>
      <c r="CH437" s="81"/>
      <c r="CI437" s="81"/>
      <c r="CJ437" s="81"/>
      <c r="CK437" s="81"/>
      <c r="CL437" s="81"/>
      <c r="CM437" s="81"/>
      <c r="CN437" s="81"/>
      <c r="CO437" s="81"/>
    </row>
    <row r="438" spans="1:93" s="84" customFormat="1">
      <c r="A438" s="82"/>
      <c r="B438" s="83"/>
      <c r="F438" s="85"/>
      <c r="G438" s="83"/>
      <c r="H438" s="83"/>
      <c r="I438" s="83"/>
      <c r="J438" s="83"/>
      <c r="K438" s="83"/>
      <c r="L438" s="83"/>
      <c r="M438" s="114"/>
      <c r="N438" s="114"/>
      <c r="O438" s="114"/>
      <c r="P438" s="83"/>
      <c r="Q438" s="114"/>
      <c r="R438" s="114"/>
      <c r="S438" s="114"/>
      <c r="T438" s="114"/>
      <c r="U438" s="114"/>
      <c r="W438" s="86"/>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c r="CD438" s="81"/>
      <c r="CE438" s="81"/>
      <c r="CF438" s="81"/>
      <c r="CG438" s="81"/>
      <c r="CH438" s="81"/>
      <c r="CI438" s="81"/>
      <c r="CJ438" s="81"/>
      <c r="CK438" s="81"/>
      <c r="CL438" s="81"/>
      <c r="CM438" s="81"/>
      <c r="CN438" s="81"/>
      <c r="CO438" s="81"/>
    </row>
    <row r="439" spans="1:93" s="84" customFormat="1">
      <c r="A439" s="82"/>
      <c r="B439" s="83"/>
      <c r="F439" s="85"/>
      <c r="G439" s="83"/>
      <c r="H439" s="83"/>
      <c r="I439" s="83"/>
      <c r="J439" s="83"/>
      <c r="K439" s="83"/>
      <c r="L439" s="83"/>
      <c r="M439" s="114"/>
      <c r="N439" s="114"/>
      <c r="O439" s="114"/>
      <c r="P439" s="83"/>
      <c r="Q439" s="114"/>
      <c r="R439" s="114"/>
      <c r="S439" s="114"/>
      <c r="T439" s="114"/>
      <c r="U439" s="114"/>
      <c r="W439" s="86"/>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c r="CD439" s="81"/>
      <c r="CE439" s="81"/>
      <c r="CF439" s="81"/>
      <c r="CG439" s="81"/>
      <c r="CH439" s="81"/>
      <c r="CI439" s="81"/>
      <c r="CJ439" s="81"/>
      <c r="CK439" s="81"/>
      <c r="CL439" s="81"/>
      <c r="CM439" s="81"/>
      <c r="CN439" s="81"/>
      <c r="CO439" s="81"/>
    </row>
    <row r="440" spans="1:93" s="84" customFormat="1">
      <c r="A440" s="82"/>
      <c r="B440" s="83"/>
      <c r="F440" s="85"/>
      <c r="G440" s="83"/>
      <c r="H440" s="83"/>
      <c r="I440" s="83"/>
      <c r="J440" s="83"/>
      <c r="K440" s="83"/>
      <c r="L440" s="83"/>
      <c r="M440" s="114"/>
      <c r="N440" s="114"/>
      <c r="O440" s="114"/>
      <c r="P440" s="83"/>
      <c r="Q440" s="114"/>
      <c r="R440" s="114"/>
      <c r="S440" s="114"/>
      <c r="T440" s="114"/>
      <c r="U440" s="114"/>
      <c r="W440" s="86"/>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c r="CD440" s="81"/>
      <c r="CE440" s="81"/>
      <c r="CF440" s="81"/>
      <c r="CG440" s="81"/>
      <c r="CH440" s="81"/>
      <c r="CI440" s="81"/>
      <c r="CJ440" s="81"/>
      <c r="CK440" s="81"/>
      <c r="CL440" s="81"/>
      <c r="CM440" s="81"/>
      <c r="CN440" s="81"/>
      <c r="CO440" s="81"/>
    </row>
    <row r="441" spans="1:93" s="84" customFormat="1">
      <c r="A441" s="82"/>
      <c r="B441" s="83"/>
      <c r="F441" s="85"/>
      <c r="G441" s="83"/>
      <c r="H441" s="83"/>
      <c r="I441" s="83"/>
      <c r="J441" s="83"/>
      <c r="K441" s="83"/>
      <c r="L441" s="83"/>
      <c r="M441" s="114"/>
      <c r="N441" s="114"/>
      <c r="O441" s="114"/>
      <c r="P441" s="83"/>
      <c r="Q441" s="114"/>
      <c r="R441" s="114"/>
      <c r="S441" s="114"/>
      <c r="T441" s="114"/>
      <c r="U441" s="114"/>
      <c r="W441" s="86"/>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c r="CD441" s="81"/>
      <c r="CE441" s="81"/>
      <c r="CF441" s="81"/>
      <c r="CG441" s="81"/>
      <c r="CH441" s="81"/>
      <c r="CI441" s="81"/>
      <c r="CJ441" s="81"/>
      <c r="CK441" s="81"/>
      <c r="CL441" s="81"/>
      <c r="CM441" s="81"/>
      <c r="CN441" s="81"/>
      <c r="CO441" s="81"/>
    </row>
    <row r="442" spans="1:93" s="84" customFormat="1">
      <c r="A442" s="82"/>
      <c r="B442" s="83"/>
      <c r="F442" s="85"/>
      <c r="G442" s="83"/>
      <c r="H442" s="83"/>
      <c r="I442" s="83"/>
      <c r="J442" s="83"/>
      <c r="K442" s="83"/>
      <c r="L442" s="83"/>
      <c r="M442" s="114"/>
      <c r="N442" s="114"/>
      <c r="O442" s="114"/>
      <c r="P442" s="83"/>
      <c r="Q442" s="114"/>
      <c r="R442" s="114"/>
      <c r="S442" s="114"/>
      <c r="T442" s="114"/>
      <c r="U442" s="114"/>
      <c r="W442" s="86"/>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c r="CD442" s="81"/>
      <c r="CE442" s="81"/>
      <c r="CF442" s="81"/>
      <c r="CG442" s="81"/>
      <c r="CH442" s="81"/>
      <c r="CI442" s="81"/>
      <c r="CJ442" s="81"/>
      <c r="CK442" s="81"/>
      <c r="CL442" s="81"/>
      <c r="CM442" s="81"/>
      <c r="CN442" s="81"/>
      <c r="CO442" s="81"/>
    </row>
    <row r="443" spans="1:93" s="84" customFormat="1">
      <c r="A443" s="82"/>
      <c r="B443" s="83"/>
      <c r="F443" s="85"/>
      <c r="G443" s="83"/>
      <c r="H443" s="83"/>
      <c r="I443" s="83"/>
      <c r="J443" s="83"/>
      <c r="K443" s="83"/>
      <c r="L443" s="83"/>
      <c r="M443" s="114"/>
      <c r="N443" s="114"/>
      <c r="O443" s="114"/>
      <c r="P443" s="83"/>
      <c r="Q443" s="114"/>
      <c r="R443" s="114"/>
      <c r="S443" s="114"/>
      <c r="T443" s="114"/>
      <c r="U443" s="114"/>
      <c r="W443" s="86"/>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c r="CD443" s="81"/>
      <c r="CE443" s="81"/>
      <c r="CF443" s="81"/>
      <c r="CG443" s="81"/>
      <c r="CH443" s="81"/>
      <c r="CI443" s="81"/>
      <c r="CJ443" s="81"/>
      <c r="CK443" s="81"/>
      <c r="CL443" s="81"/>
      <c r="CM443" s="81"/>
      <c r="CN443" s="81"/>
      <c r="CO443" s="81"/>
    </row>
    <row r="444" spans="1:93" s="84" customFormat="1">
      <c r="A444" s="82"/>
      <c r="B444" s="83"/>
      <c r="F444" s="85"/>
      <c r="G444" s="83"/>
      <c r="H444" s="83"/>
      <c r="I444" s="83"/>
      <c r="J444" s="83"/>
      <c r="K444" s="83"/>
      <c r="L444" s="83"/>
      <c r="M444" s="114"/>
      <c r="N444" s="114"/>
      <c r="O444" s="114"/>
      <c r="P444" s="83"/>
      <c r="Q444" s="114"/>
      <c r="R444" s="114"/>
      <c r="S444" s="114"/>
      <c r="T444" s="114"/>
      <c r="U444" s="114"/>
      <c r="W444" s="86"/>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c r="CD444" s="81"/>
      <c r="CE444" s="81"/>
      <c r="CF444" s="81"/>
      <c r="CG444" s="81"/>
      <c r="CH444" s="81"/>
      <c r="CI444" s="81"/>
      <c r="CJ444" s="81"/>
      <c r="CK444" s="81"/>
      <c r="CL444" s="81"/>
      <c r="CM444" s="81"/>
      <c r="CN444" s="81"/>
      <c r="CO444" s="81"/>
    </row>
    <row r="445" spans="1:93" s="84" customFormat="1">
      <c r="A445" s="82"/>
      <c r="B445" s="83"/>
      <c r="F445" s="85"/>
      <c r="G445" s="83"/>
      <c r="H445" s="83"/>
      <c r="I445" s="83"/>
      <c r="J445" s="83"/>
      <c r="K445" s="83"/>
      <c r="L445" s="83"/>
      <c r="M445" s="114"/>
      <c r="N445" s="114"/>
      <c r="O445" s="114"/>
      <c r="P445" s="83"/>
      <c r="Q445" s="114"/>
      <c r="R445" s="114"/>
      <c r="S445" s="114"/>
      <c r="T445" s="114"/>
      <c r="U445" s="114"/>
      <c r="W445" s="86"/>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c r="CD445" s="81"/>
      <c r="CE445" s="81"/>
      <c r="CF445" s="81"/>
      <c r="CG445" s="81"/>
      <c r="CH445" s="81"/>
      <c r="CI445" s="81"/>
      <c r="CJ445" s="81"/>
      <c r="CK445" s="81"/>
      <c r="CL445" s="81"/>
      <c r="CM445" s="81"/>
      <c r="CN445" s="81"/>
      <c r="CO445" s="81"/>
    </row>
    <row r="446" spans="1:93" s="84" customFormat="1">
      <c r="A446" s="82"/>
      <c r="B446" s="83"/>
      <c r="F446" s="85"/>
      <c r="G446" s="83"/>
      <c r="H446" s="83"/>
      <c r="I446" s="83"/>
      <c r="J446" s="83"/>
      <c r="K446" s="83"/>
      <c r="L446" s="83"/>
      <c r="M446" s="114"/>
      <c r="N446" s="114"/>
      <c r="O446" s="114"/>
      <c r="P446" s="83"/>
      <c r="Q446" s="114"/>
      <c r="R446" s="114"/>
      <c r="S446" s="114"/>
      <c r="T446" s="114"/>
      <c r="U446" s="114"/>
      <c r="W446" s="86"/>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c r="CD446" s="81"/>
      <c r="CE446" s="81"/>
      <c r="CF446" s="81"/>
      <c r="CG446" s="81"/>
      <c r="CH446" s="81"/>
      <c r="CI446" s="81"/>
      <c r="CJ446" s="81"/>
      <c r="CK446" s="81"/>
      <c r="CL446" s="81"/>
      <c r="CM446" s="81"/>
      <c r="CN446" s="81"/>
      <c r="CO446" s="81"/>
    </row>
    <row r="447" spans="1:93" s="84" customFormat="1">
      <c r="A447" s="82"/>
      <c r="B447" s="83"/>
      <c r="F447" s="85"/>
      <c r="G447" s="83"/>
      <c r="H447" s="83"/>
      <c r="I447" s="83"/>
      <c r="J447" s="83"/>
      <c r="K447" s="83"/>
      <c r="L447" s="83"/>
      <c r="M447" s="114"/>
      <c r="N447" s="114"/>
      <c r="O447" s="114"/>
      <c r="P447" s="83"/>
      <c r="Q447" s="114"/>
      <c r="R447" s="114"/>
      <c r="S447" s="114"/>
      <c r="T447" s="114"/>
      <c r="U447" s="114"/>
      <c r="W447" s="86"/>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c r="CD447" s="81"/>
      <c r="CE447" s="81"/>
      <c r="CF447" s="81"/>
      <c r="CG447" s="81"/>
      <c r="CH447" s="81"/>
      <c r="CI447" s="81"/>
      <c r="CJ447" s="81"/>
      <c r="CK447" s="81"/>
      <c r="CL447" s="81"/>
      <c r="CM447" s="81"/>
      <c r="CN447" s="81"/>
      <c r="CO447" s="81"/>
    </row>
    <row r="448" spans="1:93" s="84" customFormat="1">
      <c r="A448" s="82"/>
      <c r="B448" s="83"/>
      <c r="F448" s="85"/>
      <c r="G448" s="83"/>
      <c r="H448" s="83"/>
      <c r="I448" s="83"/>
      <c r="J448" s="83"/>
      <c r="K448" s="83"/>
      <c r="L448" s="83"/>
      <c r="M448" s="114"/>
      <c r="N448" s="114"/>
      <c r="O448" s="114"/>
      <c r="P448" s="83"/>
      <c r="Q448" s="114"/>
      <c r="R448" s="114"/>
      <c r="S448" s="114"/>
      <c r="T448" s="114"/>
      <c r="U448" s="114"/>
      <c r="W448" s="86"/>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c r="CD448" s="81"/>
      <c r="CE448" s="81"/>
      <c r="CF448" s="81"/>
      <c r="CG448" s="81"/>
      <c r="CH448" s="81"/>
      <c r="CI448" s="81"/>
      <c r="CJ448" s="81"/>
      <c r="CK448" s="81"/>
      <c r="CL448" s="81"/>
      <c r="CM448" s="81"/>
      <c r="CN448" s="81"/>
      <c r="CO448" s="81"/>
    </row>
    <row r="449" spans="1:93" s="84" customFormat="1">
      <c r="A449" s="82"/>
      <c r="B449" s="83"/>
      <c r="F449" s="85"/>
      <c r="G449" s="83"/>
      <c r="H449" s="83"/>
      <c r="I449" s="83"/>
      <c r="J449" s="83"/>
      <c r="K449" s="83"/>
      <c r="L449" s="83"/>
      <c r="M449" s="114"/>
      <c r="N449" s="114"/>
      <c r="O449" s="114"/>
      <c r="P449" s="83"/>
      <c r="Q449" s="114"/>
      <c r="R449" s="114"/>
      <c r="S449" s="114"/>
      <c r="T449" s="114"/>
      <c r="U449" s="114"/>
      <c r="W449" s="86"/>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c r="CD449" s="81"/>
      <c r="CE449" s="81"/>
      <c r="CF449" s="81"/>
      <c r="CG449" s="81"/>
      <c r="CH449" s="81"/>
      <c r="CI449" s="81"/>
      <c r="CJ449" s="81"/>
      <c r="CK449" s="81"/>
      <c r="CL449" s="81"/>
      <c r="CM449" s="81"/>
      <c r="CN449" s="81"/>
      <c r="CO449" s="81"/>
    </row>
    <row r="450" spans="1:93" s="84" customFormat="1">
      <c r="A450" s="82"/>
      <c r="B450" s="83"/>
      <c r="F450" s="85"/>
      <c r="G450" s="83"/>
      <c r="H450" s="83"/>
      <c r="I450" s="83"/>
      <c r="J450" s="83"/>
      <c r="K450" s="83"/>
      <c r="L450" s="83"/>
      <c r="M450" s="114"/>
      <c r="N450" s="114"/>
      <c r="O450" s="114"/>
      <c r="P450" s="83"/>
      <c r="Q450" s="114"/>
      <c r="R450" s="114"/>
      <c r="S450" s="114"/>
      <c r="T450" s="114"/>
      <c r="U450" s="114"/>
      <c r="W450" s="86"/>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c r="CD450" s="81"/>
      <c r="CE450" s="81"/>
      <c r="CF450" s="81"/>
      <c r="CG450" s="81"/>
      <c r="CH450" s="81"/>
      <c r="CI450" s="81"/>
      <c r="CJ450" s="81"/>
      <c r="CK450" s="81"/>
      <c r="CL450" s="81"/>
      <c r="CM450" s="81"/>
      <c r="CN450" s="81"/>
      <c r="CO450" s="81"/>
    </row>
    <row r="451" spans="1:93" s="84" customFormat="1">
      <c r="A451" s="82"/>
      <c r="B451" s="83"/>
      <c r="F451" s="85"/>
      <c r="G451" s="83"/>
      <c r="H451" s="83"/>
      <c r="I451" s="83"/>
      <c r="J451" s="83"/>
      <c r="K451" s="83"/>
      <c r="L451" s="83"/>
      <c r="M451" s="114"/>
      <c r="N451" s="114"/>
      <c r="O451" s="114"/>
      <c r="P451" s="83"/>
      <c r="Q451" s="114"/>
      <c r="R451" s="114"/>
      <c r="S451" s="114"/>
      <c r="T451" s="114"/>
      <c r="U451" s="114"/>
      <c r="W451" s="86"/>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c r="CD451" s="81"/>
      <c r="CE451" s="81"/>
      <c r="CF451" s="81"/>
      <c r="CG451" s="81"/>
      <c r="CH451" s="81"/>
      <c r="CI451" s="81"/>
      <c r="CJ451" s="81"/>
      <c r="CK451" s="81"/>
      <c r="CL451" s="81"/>
      <c r="CM451" s="81"/>
      <c r="CN451" s="81"/>
      <c r="CO451" s="81"/>
    </row>
    <row r="452" spans="1:93" s="84" customFormat="1">
      <c r="A452" s="82"/>
      <c r="B452" s="83"/>
      <c r="F452" s="85"/>
      <c r="G452" s="83"/>
      <c r="H452" s="83"/>
      <c r="I452" s="83"/>
      <c r="J452" s="83"/>
      <c r="K452" s="83"/>
      <c r="L452" s="83"/>
      <c r="M452" s="114"/>
      <c r="N452" s="114"/>
      <c r="O452" s="114"/>
      <c r="P452" s="83"/>
      <c r="Q452" s="114"/>
      <c r="R452" s="114"/>
      <c r="S452" s="114"/>
      <c r="T452" s="114"/>
      <c r="U452" s="114"/>
      <c r="W452" s="86"/>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c r="CD452" s="81"/>
      <c r="CE452" s="81"/>
      <c r="CF452" s="81"/>
      <c r="CG452" s="81"/>
      <c r="CH452" s="81"/>
      <c r="CI452" s="81"/>
      <c r="CJ452" s="81"/>
      <c r="CK452" s="81"/>
      <c r="CL452" s="81"/>
      <c r="CM452" s="81"/>
      <c r="CN452" s="81"/>
      <c r="CO452" s="81"/>
    </row>
    <row r="453" spans="1:93" s="84" customFormat="1">
      <c r="A453" s="82"/>
      <c r="B453" s="83"/>
      <c r="F453" s="85"/>
      <c r="G453" s="83"/>
      <c r="H453" s="83"/>
      <c r="I453" s="83"/>
      <c r="J453" s="83"/>
      <c r="K453" s="83"/>
      <c r="L453" s="83"/>
      <c r="M453" s="114"/>
      <c r="N453" s="114"/>
      <c r="O453" s="114"/>
      <c r="P453" s="83"/>
      <c r="Q453" s="114"/>
      <c r="R453" s="114"/>
      <c r="S453" s="114"/>
      <c r="T453" s="114"/>
      <c r="U453" s="114"/>
      <c r="W453" s="86"/>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c r="CD453" s="81"/>
      <c r="CE453" s="81"/>
      <c r="CF453" s="81"/>
      <c r="CG453" s="81"/>
      <c r="CH453" s="81"/>
      <c r="CI453" s="81"/>
      <c r="CJ453" s="81"/>
      <c r="CK453" s="81"/>
      <c r="CL453" s="81"/>
      <c r="CM453" s="81"/>
      <c r="CN453" s="81"/>
      <c r="CO453" s="81"/>
    </row>
    <row r="454" spans="1:93" s="84" customFormat="1">
      <c r="A454" s="82"/>
      <c r="B454" s="83"/>
      <c r="F454" s="85"/>
      <c r="G454" s="83"/>
      <c r="H454" s="83"/>
      <c r="I454" s="83"/>
      <c r="J454" s="83"/>
      <c r="K454" s="83"/>
      <c r="L454" s="83"/>
      <c r="M454" s="114"/>
      <c r="N454" s="114"/>
      <c r="O454" s="114"/>
      <c r="P454" s="83"/>
      <c r="Q454" s="114"/>
      <c r="R454" s="114"/>
      <c r="S454" s="114"/>
      <c r="T454" s="114"/>
      <c r="U454" s="114"/>
      <c r="W454" s="86"/>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c r="CD454" s="81"/>
      <c r="CE454" s="81"/>
      <c r="CF454" s="81"/>
      <c r="CG454" s="81"/>
      <c r="CH454" s="81"/>
      <c r="CI454" s="81"/>
      <c r="CJ454" s="81"/>
      <c r="CK454" s="81"/>
      <c r="CL454" s="81"/>
      <c r="CM454" s="81"/>
      <c r="CN454" s="81"/>
      <c r="CO454" s="81"/>
    </row>
    <row r="455" spans="1:93" s="84" customFormat="1">
      <c r="A455" s="82"/>
      <c r="B455" s="83"/>
      <c r="F455" s="85"/>
      <c r="G455" s="83"/>
      <c r="H455" s="83"/>
      <c r="I455" s="83"/>
      <c r="J455" s="83"/>
      <c r="K455" s="83"/>
      <c r="L455" s="83"/>
      <c r="M455" s="114"/>
      <c r="N455" s="114"/>
      <c r="O455" s="114"/>
      <c r="P455" s="83"/>
      <c r="Q455" s="114"/>
      <c r="R455" s="114"/>
      <c r="S455" s="114"/>
      <c r="T455" s="114"/>
      <c r="U455" s="114"/>
      <c r="W455" s="86"/>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c r="CD455" s="81"/>
      <c r="CE455" s="81"/>
      <c r="CF455" s="81"/>
      <c r="CG455" s="81"/>
      <c r="CH455" s="81"/>
      <c r="CI455" s="81"/>
      <c r="CJ455" s="81"/>
      <c r="CK455" s="81"/>
      <c r="CL455" s="81"/>
      <c r="CM455" s="81"/>
      <c r="CN455" s="81"/>
      <c r="CO455" s="81"/>
    </row>
    <row r="456" spans="1:93" s="84" customFormat="1">
      <c r="A456" s="82"/>
      <c r="B456" s="83"/>
      <c r="F456" s="85"/>
      <c r="G456" s="83"/>
      <c r="H456" s="83"/>
      <c r="I456" s="83"/>
      <c r="J456" s="83"/>
      <c r="K456" s="83"/>
      <c r="L456" s="83"/>
      <c r="M456" s="114"/>
      <c r="N456" s="114"/>
      <c r="O456" s="114"/>
      <c r="P456" s="83"/>
      <c r="Q456" s="114"/>
      <c r="R456" s="114"/>
      <c r="S456" s="114"/>
      <c r="T456" s="114"/>
      <c r="U456" s="114"/>
      <c r="W456" s="86"/>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c r="CD456" s="81"/>
      <c r="CE456" s="81"/>
      <c r="CF456" s="81"/>
      <c r="CG456" s="81"/>
      <c r="CH456" s="81"/>
      <c r="CI456" s="81"/>
      <c r="CJ456" s="81"/>
      <c r="CK456" s="81"/>
      <c r="CL456" s="81"/>
      <c r="CM456" s="81"/>
      <c r="CN456" s="81"/>
      <c r="CO456" s="81"/>
    </row>
    <row r="457" spans="1:93" s="84" customFormat="1">
      <c r="A457" s="82"/>
      <c r="B457" s="83"/>
      <c r="F457" s="85"/>
      <c r="G457" s="83"/>
      <c r="H457" s="83"/>
      <c r="I457" s="83"/>
      <c r="J457" s="83"/>
      <c r="K457" s="83"/>
      <c r="L457" s="83"/>
      <c r="M457" s="114"/>
      <c r="N457" s="114"/>
      <c r="O457" s="114"/>
      <c r="P457" s="83"/>
      <c r="Q457" s="114"/>
      <c r="R457" s="114"/>
      <c r="S457" s="114"/>
      <c r="T457" s="114"/>
      <c r="U457" s="114"/>
      <c r="W457" s="86"/>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c r="CD457" s="81"/>
      <c r="CE457" s="81"/>
      <c r="CF457" s="81"/>
      <c r="CG457" s="81"/>
      <c r="CH457" s="81"/>
      <c r="CI457" s="81"/>
      <c r="CJ457" s="81"/>
      <c r="CK457" s="81"/>
      <c r="CL457" s="81"/>
      <c r="CM457" s="81"/>
      <c r="CN457" s="81"/>
      <c r="CO457" s="81"/>
    </row>
    <row r="458" spans="1:93" s="84" customFormat="1">
      <c r="A458" s="82"/>
      <c r="B458" s="83"/>
      <c r="F458" s="85"/>
      <c r="G458" s="83"/>
      <c r="H458" s="83"/>
      <c r="I458" s="83"/>
      <c r="J458" s="83"/>
      <c r="K458" s="83"/>
      <c r="L458" s="83"/>
      <c r="M458" s="114"/>
      <c r="N458" s="114"/>
      <c r="O458" s="114"/>
      <c r="P458" s="83"/>
      <c r="Q458" s="114"/>
      <c r="R458" s="114"/>
      <c r="S458" s="114"/>
      <c r="T458" s="114"/>
      <c r="U458" s="114"/>
      <c r="W458" s="86"/>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c r="CD458" s="81"/>
      <c r="CE458" s="81"/>
      <c r="CF458" s="81"/>
      <c r="CG458" s="81"/>
      <c r="CH458" s="81"/>
      <c r="CI458" s="81"/>
      <c r="CJ458" s="81"/>
      <c r="CK458" s="81"/>
      <c r="CL458" s="81"/>
      <c r="CM458" s="81"/>
      <c r="CN458" s="81"/>
      <c r="CO458" s="81"/>
    </row>
    <row r="459" spans="1:93" s="84" customFormat="1">
      <c r="A459" s="82"/>
      <c r="B459" s="83"/>
      <c r="F459" s="85"/>
      <c r="G459" s="83"/>
      <c r="H459" s="83"/>
      <c r="I459" s="83"/>
      <c r="J459" s="83"/>
      <c r="K459" s="83"/>
      <c r="L459" s="83"/>
      <c r="M459" s="114"/>
      <c r="N459" s="114"/>
      <c r="O459" s="114"/>
      <c r="P459" s="83"/>
      <c r="Q459" s="114"/>
      <c r="R459" s="114"/>
      <c r="S459" s="114"/>
      <c r="T459" s="114"/>
      <c r="U459" s="114"/>
      <c r="W459" s="86"/>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c r="CD459" s="81"/>
      <c r="CE459" s="81"/>
      <c r="CF459" s="81"/>
      <c r="CG459" s="81"/>
      <c r="CH459" s="81"/>
      <c r="CI459" s="81"/>
      <c r="CJ459" s="81"/>
      <c r="CK459" s="81"/>
      <c r="CL459" s="81"/>
      <c r="CM459" s="81"/>
      <c r="CN459" s="81"/>
      <c r="CO459" s="81"/>
    </row>
    <row r="460" spans="1:93" s="84" customFormat="1">
      <c r="A460" s="82"/>
      <c r="B460" s="83"/>
      <c r="F460" s="85"/>
      <c r="G460" s="83"/>
      <c r="H460" s="83"/>
      <c r="I460" s="83"/>
      <c r="J460" s="83"/>
      <c r="K460" s="83"/>
      <c r="L460" s="83"/>
      <c r="M460" s="114"/>
      <c r="N460" s="114"/>
      <c r="O460" s="114"/>
      <c r="P460" s="83"/>
      <c r="Q460" s="114"/>
      <c r="R460" s="114"/>
      <c r="S460" s="114"/>
      <c r="T460" s="114"/>
      <c r="U460" s="114"/>
      <c r="W460" s="86"/>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c r="CD460" s="81"/>
      <c r="CE460" s="81"/>
      <c r="CF460" s="81"/>
      <c r="CG460" s="81"/>
      <c r="CH460" s="81"/>
      <c r="CI460" s="81"/>
      <c r="CJ460" s="81"/>
      <c r="CK460" s="81"/>
      <c r="CL460" s="81"/>
      <c r="CM460" s="81"/>
      <c r="CN460" s="81"/>
      <c r="CO460" s="81"/>
    </row>
    <row r="461" spans="1:93" s="84" customFormat="1">
      <c r="A461" s="82"/>
      <c r="B461" s="83"/>
      <c r="F461" s="85"/>
      <c r="G461" s="83"/>
      <c r="H461" s="83"/>
      <c r="I461" s="83"/>
      <c r="J461" s="83"/>
      <c r="K461" s="83"/>
      <c r="L461" s="83"/>
      <c r="M461" s="114"/>
      <c r="N461" s="114"/>
      <c r="O461" s="114"/>
      <c r="P461" s="83"/>
      <c r="Q461" s="114"/>
      <c r="R461" s="114"/>
      <c r="S461" s="114"/>
      <c r="T461" s="114"/>
      <c r="U461" s="114"/>
      <c r="W461" s="86"/>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c r="CD461" s="81"/>
      <c r="CE461" s="81"/>
      <c r="CF461" s="81"/>
      <c r="CG461" s="81"/>
      <c r="CH461" s="81"/>
      <c r="CI461" s="81"/>
      <c r="CJ461" s="81"/>
      <c r="CK461" s="81"/>
      <c r="CL461" s="81"/>
      <c r="CM461" s="81"/>
      <c r="CN461" s="81"/>
      <c r="CO461" s="81"/>
    </row>
    <row r="462" spans="1:93" s="84" customFormat="1">
      <c r="A462" s="82"/>
      <c r="B462" s="83"/>
      <c r="F462" s="85"/>
      <c r="G462" s="83"/>
      <c r="H462" s="83"/>
      <c r="I462" s="83"/>
      <c r="J462" s="83"/>
      <c r="K462" s="83"/>
      <c r="L462" s="83"/>
      <c r="M462" s="114"/>
      <c r="N462" s="114"/>
      <c r="O462" s="114"/>
      <c r="P462" s="83"/>
      <c r="Q462" s="114"/>
      <c r="R462" s="114"/>
      <c r="S462" s="114"/>
      <c r="T462" s="114"/>
      <c r="U462" s="114"/>
      <c r="W462" s="86"/>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c r="CD462" s="81"/>
      <c r="CE462" s="81"/>
      <c r="CF462" s="81"/>
      <c r="CG462" s="81"/>
      <c r="CH462" s="81"/>
      <c r="CI462" s="81"/>
      <c r="CJ462" s="81"/>
      <c r="CK462" s="81"/>
      <c r="CL462" s="81"/>
      <c r="CM462" s="81"/>
      <c r="CN462" s="81"/>
      <c r="CO462" s="81"/>
    </row>
    <row r="463" spans="1:93" s="84" customFormat="1">
      <c r="A463" s="82"/>
      <c r="B463" s="83"/>
      <c r="F463" s="85"/>
      <c r="G463" s="83"/>
      <c r="H463" s="83"/>
      <c r="I463" s="83"/>
      <c r="J463" s="83"/>
      <c r="K463" s="83"/>
      <c r="L463" s="83"/>
      <c r="M463" s="114"/>
      <c r="N463" s="114"/>
      <c r="O463" s="114"/>
      <c r="P463" s="83"/>
      <c r="Q463" s="114"/>
      <c r="R463" s="114"/>
      <c r="S463" s="114"/>
      <c r="T463" s="114"/>
      <c r="U463" s="114"/>
      <c r="W463" s="86"/>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c r="CD463" s="81"/>
      <c r="CE463" s="81"/>
      <c r="CF463" s="81"/>
      <c r="CG463" s="81"/>
      <c r="CH463" s="81"/>
      <c r="CI463" s="81"/>
      <c r="CJ463" s="81"/>
      <c r="CK463" s="81"/>
      <c r="CL463" s="81"/>
      <c r="CM463" s="81"/>
      <c r="CN463" s="81"/>
      <c r="CO463" s="81"/>
    </row>
    <row r="464" spans="1:93" s="84" customFormat="1">
      <c r="A464" s="82"/>
      <c r="B464" s="83"/>
      <c r="F464" s="85"/>
      <c r="G464" s="83"/>
      <c r="H464" s="83"/>
      <c r="I464" s="83"/>
      <c r="J464" s="83"/>
      <c r="K464" s="83"/>
      <c r="L464" s="83"/>
      <c r="M464" s="114"/>
      <c r="N464" s="114"/>
      <c r="O464" s="114"/>
      <c r="P464" s="83"/>
      <c r="Q464" s="114"/>
      <c r="R464" s="114"/>
      <c r="S464" s="114"/>
      <c r="T464" s="114"/>
      <c r="U464" s="114"/>
      <c r="W464" s="86"/>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c r="CD464" s="81"/>
      <c r="CE464" s="81"/>
      <c r="CF464" s="81"/>
      <c r="CG464" s="81"/>
      <c r="CH464" s="81"/>
      <c r="CI464" s="81"/>
      <c r="CJ464" s="81"/>
      <c r="CK464" s="81"/>
      <c r="CL464" s="81"/>
      <c r="CM464" s="81"/>
      <c r="CN464" s="81"/>
      <c r="CO464" s="81"/>
    </row>
    <row r="465" spans="1:93" s="84" customFormat="1">
      <c r="A465" s="82"/>
      <c r="B465" s="83"/>
      <c r="F465" s="85"/>
      <c r="G465" s="83"/>
      <c r="H465" s="83"/>
      <c r="I465" s="83"/>
      <c r="J465" s="83"/>
      <c r="K465" s="83"/>
      <c r="L465" s="83"/>
      <c r="M465" s="114"/>
      <c r="N465" s="114"/>
      <c r="O465" s="114"/>
      <c r="P465" s="83"/>
      <c r="Q465" s="114"/>
      <c r="R465" s="114"/>
      <c r="S465" s="114"/>
      <c r="T465" s="114"/>
      <c r="U465" s="114"/>
      <c r="W465" s="86"/>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c r="CD465" s="81"/>
      <c r="CE465" s="81"/>
      <c r="CF465" s="81"/>
      <c r="CG465" s="81"/>
      <c r="CH465" s="81"/>
      <c r="CI465" s="81"/>
      <c r="CJ465" s="81"/>
      <c r="CK465" s="81"/>
      <c r="CL465" s="81"/>
      <c r="CM465" s="81"/>
      <c r="CN465" s="81"/>
      <c r="CO465" s="81"/>
    </row>
    <row r="466" spans="1:93" s="84" customFormat="1">
      <c r="A466" s="82"/>
      <c r="B466" s="83"/>
      <c r="F466" s="85"/>
      <c r="G466" s="83"/>
      <c r="H466" s="83"/>
      <c r="I466" s="83"/>
      <c r="J466" s="83"/>
      <c r="K466" s="83"/>
      <c r="L466" s="83"/>
      <c r="M466" s="114"/>
      <c r="N466" s="114"/>
      <c r="O466" s="114"/>
      <c r="P466" s="83"/>
      <c r="Q466" s="114"/>
      <c r="R466" s="114"/>
      <c r="S466" s="114"/>
      <c r="T466" s="114"/>
      <c r="U466" s="114"/>
      <c r="W466" s="86"/>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c r="CD466" s="81"/>
      <c r="CE466" s="81"/>
      <c r="CF466" s="81"/>
      <c r="CG466" s="81"/>
      <c r="CH466" s="81"/>
      <c r="CI466" s="81"/>
      <c r="CJ466" s="81"/>
      <c r="CK466" s="81"/>
      <c r="CL466" s="81"/>
      <c r="CM466" s="81"/>
      <c r="CN466" s="81"/>
      <c r="CO466" s="81"/>
    </row>
    <row r="467" spans="1:93" s="84" customFormat="1">
      <c r="A467" s="82"/>
      <c r="B467" s="83"/>
      <c r="F467" s="85"/>
      <c r="G467" s="83"/>
      <c r="H467" s="83"/>
      <c r="I467" s="83"/>
      <c r="J467" s="83"/>
      <c r="K467" s="83"/>
      <c r="L467" s="83"/>
      <c r="M467" s="114"/>
      <c r="N467" s="114"/>
      <c r="O467" s="114"/>
      <c r="P467" s="83"/>
      <c r="Q467" s="114"/>
      <c r="R467" s="114"/>
      <c r="S467" s="114"/>
      <c r="T467" s="114"/>
      <c r="U467" s="114"/>
      <c r="W467" s="86"/>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c r="CD467" s="81"/>
      <c r="CE467" s="81"/>
      <c r="CF467" s="81"/>
      <c r="CG467" s="81"/>
      <c r="CH467" s="81"/>
      <c r="CI467" s="81"/>
      <c r="CJ467" s="81"/>
      <c r="CK467" s="81"/>
      <c r="CL467" s="81"/>
      <c r="CM467" s="81"/>
      <c r="CN467" s="81"/>
      <c r="CO467" s="81"/>
    </row>
    <row r="468" spans="1:93" s="84" customFormat="1">
      <c r="A468" s="82"/>
      <c r="B468" s="83"/>
      <c r="F468" s="85"/>
      <c r="G468" s="83"/>
      <c r="H468" s="83"/>
      <c r="I468" s="83"/>
      <c r="J468" s="83"/>
      <c r="K468" s="83"/>
      <c r="L468" s="83"/>
      <c r="M468" s="114"/>
      <c r="N468" s="114"/>
      <c r="O468" s="114"/>
      <c r="P468" s="83"/>
      <c r="Q468" s="114"/>
      <c r="R468" s="114"/>
      <c r="S468" s="114"/>
      <c r="T468" s="114"/>
      <c r="U468" s="114"/>
      <c r="W468" s="86"/>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c r="CD468" s="81"/>
      <c r="CE468" s="81"/>
      <c r="CF468" s="81"/>
      <c r="CG468" s="81"/>
      <c r="CH468" s="81"/>
      <c r="CI468" s="81"/>
      <c r="CJ468" s="81"/>
      <c r="CK468" s="81"/>
      <c r="CL468" s="81"/>
      <c r="CM468" s="81"/>
      <c r="CN468" s="81"/>
      <c r="CO468" s="81"/>
    </row>
    <row r="469" spans="1:93" s="84" customFormat="1">
      <c r="A469" s="82"/>
      <c r="B469" s="83"/>
      <c r="F469" s="85"/>
      <c r="G469" s="83"/>
      <c r="H469" s="83"/>
      <c r="I469" s="83"/>
      <c r="J469" s="83"/>
      <c r="K469" s="83"/>
      <c r="L469" s="83"/>
      <c r="M469" s="114"/>
      <c r="N469" s="114"/>
      <c r="O469" s="114"/>
      <c r="P469" s="83"/>
      <c r="Q469" s="114"/>
      <c r="R469" s="114"/>
      <c r="S469" s="114"/>
      <c r="T469" s="114"/>
      <c r="U469" s="114"/>
      <c r="W469" s="86"/>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c r="CD469" s="81"/>
      <c r="CE469" s="81"/>
      <c r="CF469" s="81"/>
      <c r="CG469" s="81"/>
      <c r="CH469" s="81"/>
      <c r="CI469" s="81"/>
      <c r="CJ469" s="81"/>
      <c r="CK469" s="81"/>
      <c r="CL469" s="81"/>
      <c r="CM469" s="81"/>
      <c r="CN469" s="81"/>
      <c r="CO469" s="81"/>
    </row>
    <row r="470" spans="1:93" s="84" customFormat="1">
      <c r="A470" s="82"/>
      <c r="B470" s="83"/>
      <c r="F470" s="85"/>
      <c r="G470" s="83"/>
      <c r="H470" s="83"/>
      <c r="I470" s="83"/>
      <c r="J470" s="83"/>
      <c r="K470" s="83"/>
      <c r="L470" s="83"/>
      <c r="M470" s="114"/>
      <c r="N470" s="114"/>
      <c r="O470" s="114"/>
      <c r="P470" s="83"/>
      <c r="Q470" s="114"/>
      <c r="R470" s="114"/>
      <c r="S470" s="114"/>
      <c r="T470" s="114"/>
      <c r="U470" s="114"/>
      <c r="W470" s="86"/>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c r="CD470" s="81"/>
      <c r="CE470" s="81"/>
      <c r="CF470" s="81"/>
      <c r="CG470" s="81"/>
      <c r="CH470" s="81"/>
      <c r="CI470" s="81"/>
      <c r="CJ470" s="81"/>
      <c r="CK470" s="81"/>
      <c r="CL470" s="81"/>
      <c r="CM470" s="81"/>
      <c r="CN470" s="81"/>
      <c r="CO470" s="81"/>
    </row>
    <row r="471" spans="1:93" s="84" customFormat="1">
      <c r="A471" s="82"/>
      <c r="B471" s="83"/>
      <c r="F471" s="85"/>
      <c r="G471" s="83"/>
      <c r="H471" s="83"/>
      <c r="I471" s="83"/>
      <c r="J471" s="83"/>
      <c r="K471" s="83"/>
      <c r="L471" s="83"/>
      <c r="M471" s="114"/>
      <c r="N471" s="114"/>
      <c r="O471" s="114"/>
      <c r="P471" s="83"/>
      <c r="Q471" s="114"/>
      <c r="R471" s="114"/>
      <c r="S471" s="114"/>
      <c r="T471" s="114"/>
      <c r="U471" s="114"/>
      <c r="W471" s="86"/>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c r="CD471" s="81"/>
      <c r="CE471" s="81"/>
      <c r="CF471" s="81"/>
      <c r="CG471" s="81"/>
      <c r="CH471" s="81"/>
      <c r="CI471" s="81"/>
      <c r="CJ471" s="81"/>
      <c r="CK471" s="81"/>
      <c r="CL471" s="81"/>
      <c r="CM471" s="81"/>
      <c r="CN471" s="81"/>
      <c r="CO471" s="81"/>
    </row>
    <row r="472" spans="1:93" s="84" customFormat="1">
      <c r="A472" s="82"/>
      <c r="B472" s="83"/>
      <c r="F472" s="85"/>
      <c r="G472" s="83"/>
      <c r="H472" s="83"/>
      <c r="I472" s="83"/>
      <c r="J472" s="83"/>
      <c r="K472" s="83"/>
      <c r="L472" s="83"/>
      <c r="M472" s="114"/>
      <c r="N472" s="114"/>
      <c r="O472" s="114"/>
      <c r="P472" s="83"/>
      <c r="Q472" s="114"/>
      <c r="R472" s="114"/>
      <c r="S472" s="114"/>
      <c r="T472" s="114"/>
      <c r="U472" s="114"/>
      <c r="W472" s="86"/>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c r="CD472" s="81"/>
      <c r="CE472" s="81"/>
      <c r="CF472" s="81"/>
      <c r="CG472" s="81"/>
      <c r="CH472" s="81"/>
      <c r="CI472" s="81"/>
      <c r="CJ472" s="81"/>
      <c r="CK472" s="81"/>
      <c r="CL472" s="81"/>
      <c r="CM472" s="81"/>
      <c r="CN472" s="81"/>
      <c r="CO472" s="81"/>
    </row>
    <row r="473" spans="1:93" s="84" customFormat="1">
      <c r="A473" s="82"/>
      <c r="B473" s="83"/>
      <c r="F473" s="85"/>
      <c r="G473" s="83"/>
      <c r="H473" s="83"/>
      <c r="I473" s="83"/>
      <c r="J473" s="83"/>
      <c r="K473" s="83"/>
      <c r="L473" s="83"/>
      <c r="M473" s="114"/>
      <c r="N473" s="114"/>
      <c r="O473" s="114"/>
      <c r="P473" s="83"/>
      <c r="Q473" s="114"/>
      <c r="R473" s="114"/>
      <c r="S473" s="114"/>
      <c r="T473" s="114"/>
      <c r="U473" s="114"/>
      <c r="W473" s="86"/>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c r="CD473" s="81"/>
      <c r="CE473" s="81"/>
      <c r="CF473" s="81"/>
      <c r="CG473" s="81"/>
      <c r="CH473" s="81"/>
      <c r="CI473" s="81"/>
      <c r="CJ473" s="81"/>
      <c r="CK473" s="81"/>
      <c r="CL473" s="81"/>
      <c r="CM473" s="81"/>
      <c r="CN473" s="81"/>
      <c r="CO473" s="81"/>
    </row>
    <row r="474" spans="1:93" s="84" customFormat="1">
      <c r="A474" s="82"/>
      <c r="B474" s="83"/>
      <c r="F474" s="85"/>
      <c r="G474" s="83"/>
      <c r="H474" s="83"/>
      <c r="I474" s="83"/>
      <c r="J474" s="83"/>
      <c r="K474" s="83"/>
      <c r="L474" s="83"/>
      <c r="M474" s="114"/>
      <c r="N474" s="114"/>
      <c r="O474" s="114"/>
      <c r="P474" s="83"/>
      <c r="Q474" s="114"/>
      <c r="R474" s="114"/>
      <c r="S474" s="114"/>
      <c r="T474" s="114"/>
      <c r="U474" s="114"/>
      <c r="W474" s="86"/>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c r="CD474" s="81"/>
      <c r="CE474" s="81"/>
      <c r="CF474" s="81"/>
      <c r="CG474" s="81"/>
      <c r="CH474" s="81"/>
      <c r="CI474" s="81"/>
      <c r="CJ474" s="81"/>
      <c r="CK474" s="81"/>
      <c r="CL474" s="81"/>
      <c r="CM474" s="81"/>
      <c r="CN474" s="81"/>
      <c r="CO474" s="81"/>
    </row>
    <row r="475" spans="1:93" s="84" customFormat="1">
      <c r="A475" s="82"/>
      <c r="B475" s="83"/>
      <c r="F475" s="85"/>
      <c r="G475" s="83"/>
      <c r="H475" s="83"/>
      <c r="I475" s="83"/>
      <c r="J475" s="83"/>
      <c r="K475" s="83"/>
      <c r="L475" s="83"/>
      <c r="M475" s="114"/>
      <c r="N475" s="114"/>
      <c r="O475" s="114"/>
      <c r="P475" s="83"/>
      <c r="Q475" s="114"/>
      <c r="R475" s="114"/>
      <c r="S475" s="114"/>
      <c r="T475" s="114"/>
      <c r="U475" s="114"/>
      <c r="W475" s="86"/>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c r="CD475" s="81"/>
      <c r="CE475" s="81"/>
      <c r="CF475" s="81"/>
      <c r="CG475" s="81"/>
      <c r="CH475" s="81"/>
      <c r="CI475" s="81"/>
      <c r="CJ475" s="81"/>
      <c r="CK475" s="81"/>
      <c r="CL475" s="81"/>
      <c r="CM475" s="81"/>
      <c r="CN475" s="81"/>
      <c r="CO475" s="81"/>
    </row>
    <row r="476" spans="1:93" s="84" customFormat="1">
      <c r="A476" s="82"/>
      <c r="B476" s="83"/>
      <c r="F476" s="85"/>
      <c r="G476" s="83"/>
      <c r="H476" s="83"/>
      <c r="I476" s="83"/>
      <c r="J476" s="83"/>
      <c r="K476" s="83"/>
      <c r="L476" s="83"/>
      <c r="M476" s="114"/>
      <c r="N476" s="114"/>
      <c r="O476" s="114"/>
      <c r="P476" s="83"/>
      <c r="Q476" s="114"/>
      <c r="R476" s="114"/>
      <c r="S476" s="114"/>
      <c r="T476" s="114"/>
      <c r="U476" s="114"/>
      <c r="W476" s="86"/>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c r="CD476" s="81"/>
      <c r="CE476" s="81"/>
      <c r="CF476" s="81"/>
      <c r="CG476" s="81"/>
      <c r="CH476" s="81"/>
      <c r="CI476" s="81"/>
      <c r="CJ476" s="81"/>
      <c r="CK476" s="81"/>
      <c r="CL476" s="81"/>
      <c r="CM476" s="81"/>
      <c r="CN476" s="81"/>
      <c r="CO476" s="81"/>
    </row>
    <row r="477" spans="1:93" s="84" customFormat="1">
      <c r="A477" s="82"/>
      <c r="B477" s="83"/>
      <c r="F477" s="85"/>
      <c r="G477" s="83"/>
      <c r="H477" s="83"/>
      <c r="I477" s="83"/>
      <c r="J477" s="83"/>
      <c r="K477" s="83"/>
      <c r="L477" s="83"/>
      <c r="M477" s="114"/>
      <c r="N477" s="114"/>
      <c r="O477" s="114"/>
      <c r="P477" s="83"/>
      <c r="Q477" s="114"/>
      <c r="R477" s="114"/>
      <c r="S477" s="114"/>
      <c r="T477" s="114"/>
      <c r="U477" s="114"/>
      <c r="W477" s="86"/>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c r="CD477" s="81"/>
      <c r="CE477" s="81"/>
      <c r="CF477" s="81"/>
      <c r="CG477" s="81"/>
      <c r="CH477" s="81"/>
      <c r="CI477" s="81"/>
      <c r="CJ477" s="81"/>
      <c r="CK477" s="81"/>
      <c r="CL477" s="81"/>
      <c r="CM477" s="81"/>
      <c r="CN477" s="81"/>
      <c r="CO477" s="81"/>
    </row>
    <row r="478" spans="1:93" s="84" customFormat="1">
      <c r="A478" s="82"/>
      <c r="B478" s="83"/>
      <c r="F478" s="85"/>
      <c r="G478" s="83"/>
      <c r="H478" s="83"/>
      <c r="I478" s="83"/>
      <c r="J478" s="83"/>
      <c r="K478" s="83"/>
      <c r="L478" s="83"/>
      <c r="M478" s="114"/>
      <c r="N478" s="114"/>
      <c r="O478" s="114"/>
      <c r="P478" s="83"/>
      <c r="Q478" s="114"/>
      <c r="R478" s="114"/>
      <c r="S478" s="114"/>
      <c r="T478" s="114"/>
      <c r="U478" s="114"/>
      <c r="W478" s="86"/>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c r="CD478" s="81"/>
      <c r="CE478" s="81"/>
      <c r="CF478" s="81"/>
      <c r="CG478" s="81"/>
      <c r="CH478" s="81"/>
      <c r="CI478" s="81"/>
      <c r="CJ478" s="81"/>
      <c r="CK478" s="81"/>
      <c r="CL478" s="81"/>
      <c r="CM478" s="81"/>
      <c r="CN478" s="81"/>
      <c r="CO478" s="81"/>
    </row>
    <row r="479" spans="1:93" s="84" customFormat="1">
      <c r="A479" s="82"/>
      <c r="B479" s="83"/>
      <c r="F479" s="85"/>
      <c r="G479" s="83"/>
      <c r="H479" s="83"/>
      <c r="I479" s="83"/>
      <c r="J479" s="83"/>
      <c r="K479" s="83"/>
      <c r="L479" s="83"/>
      <c r="M479" s="114"/>
      <c r="N479" s="114"/>
      <c r="O479" s="114"/>
      <c r="P479" s="83"/>
      <c r="Q479" s="114"/>
      <c r="R479" s="114"/>
      <c r="S479" s="114"/>
      <c r="T479" s="114"/>
      <c r="U479" s="114"/>
      <c r="W479" s="86"/>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c r="CD479" s="81"/>
      <c r="CE479" s="81"/>
      <c r="CF479" s="81"/>
      <c r="CG479" s="81"/>
      <c r="CH479" s="81"/>
      <c r="CI479" s="81"/>
      <c r="CJ479" s="81"/>
      <c r="CK479" s="81"/>
      <c r="CL479" s="81"/>
      <c r="CM479" s="81"/>
      <c r="CN479" s="81"/>
      <c r="CO479" s="81"/>
    </row>
    <row r="480" spans="1:93" s="84" customFormat="1">
      <c r="A480" s="82"/>
      <c r="B480" s="83"/>
      <c r="F480" s="85"/>
      <c r="G480" s="83"/>
      <c r="H480" s="83"/>
      <c r="I480" s="83"/>
      <c r="J480" s="83"/>
      <c r="K480" s="83"/>
      <c r="L480" s="83"/>
      <c r="M480" s="114"/>
      <c r="N480" s="114"/>
      <c r="O480" s="114"/>
      <c r="P480" s="83"/>
      <c r="Q480" s="114"/>
      <c r="R480" s="114"/>
      <c r="S480" s="114"/>
      <c r="T480" s="114"/>
      <c r="U480" s="114"/>
      <c r="W480" s="86"/>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c r="CD480" s="81"/>
      <c r="CE480" s="81"/>
      <c r="CF480" s="81"/>
      <c r="CG480" s="81"/>
      <c r="CH480" s="81"/>
      <c r="CI480" s="81"/>
      <c r="CJ480" s="81"/>
      <c r="CK480" s="81"/>
      <c r="CL480" s="81"/>
      <c r="CM480" s="81"/>
      <c r="CN480" s="81"/>
      <c r="CO480" s="81"/>
    </row>
    <row r="481" spans="1:93" s="84" customFormat="1">
      <c r="A481" s="82"/>
      <c r="B481" s="83"/>
      <c r="F481" s="85"/>
      <c r="G481" s="83"/>
      <c r="H481" s="83"/>
      <c r="I481" s="83"/>
      <c r="J481" s="83"/>
      <c r="K481" s="83"/>
      <c r="L481" s="83"/>
      <c r="M481" s="114"/>
      <c r="N481" s="114"/>
      <c r="O481" s="114"/>
      <c r="P481" s="83"/>
      <c r="Q481" s="114"/>
      <c r="R481" s="114"/>
      <c r="S481" s="114"/>
      <c r="T481" s="114"/>
      <c r="U481" s="114"/>
      <c r="W481" s="86"/>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c r="CD481" s="81"/>
      <c r="CE481" s="81"/>
      <c r="CF481" s="81"/>
      <c r="CG481" s="81"/>
      <c r="CH481" s="81"/>
      <c r="CI481" s="81"/>
      <c r="CJ481" s="81"/>
      <c r="CK481" s="81"/>
      <c r="CL481" s="81"/>
      <c r="CM481" s="81"/>
      <c r="CN481" s="81"/>
      <c r="CO481" s="81"/>
    </row>
    <row r="482" spans="1:93" s="84" customFormat="1">
      <c r="A482" s="82"/>
      <c r="B482" s="83"/>
      <c r="F482" s="85"/>
      <c r="G482" s="83"/>
      <c r="H482" s="83"/>
      <c r="I482" s="83"/>
      <c r="J482" s="83"/>
      <c r="K482" s="83"/>
      <c r="L482" s="83"/>
      <c r="M482" s="114"/>
      <c r="N482" s="114"/>
      <c r="O482" s="114"/>
      <c r="P482" s="83"/>
      <c r="Q482" s="114"/>
      <c r="R482" s="114"/>
      <c r="S482" s="114"/>
      <c r="T482" s="114"/>
      <c r="U482" s="114"/>
      <c r="W482" s="86"/>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c r="CD482" s="81"/>
      <c r="CE482" s="81"/>
      <c r="CF482" s="81"/>
      <c r="CG482" s="81"/>
      <c r="CH482" s="81"/>
      <c r="CI482" s="81"/>
      <c r="CJ482" s="81"/>
      <c r="CK482" s="81"/>
      <c r="CL482" s="81"/>
      <c r="CM482" s="81"/>
      <c r="CN482" s="81"/>
      <c r="CO482" s="81"/>
    </row>
    <row r="483" spans="1:93" s="84" customFormat="1">
      <c r="A483" s="82"/>
      <c r="B483" s="83"/>
      <c r="F483" s="85"/>
      <c r="G483" s="83"/>
      <c r="H483" s="83"/>
      <c r="I483" s="83"/>
      <c r="J483" s="83"/>
      <c r="K483" s="83"/>
      <c r="L483" s="83"/>
      <c r="M483" s="114"/>
      <c r="N483" s="114"/>
      <c r="O483" s="114"/>
      <c r="P483" s="83"/>
      <c r="Q483" s="114"/>
      <c r="R483" s="114"/>
      <c r="S483" s="114"/>
      <c r="T483" s="114"/>
      <c r="U483" s="114"/>
      <c r="W483" s="86"/>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c r="CD483" s="81"/>
      <c r="CE483" s="81"/>
      <c r="CF483" s="81"/>
      <c r="CG483" s="81"/>
      <c r="CH483" s="81"/>
      <c r="CI483" s="81"/>
      <c r="CJ483" s="81"/>
      <c r="CK483" s="81"/>
      <c r="CL483" s="81"/>
      <c r="CM483" s="81"/>
      <c r="CN483" s="81"/>
      <c r="CO483" s="81"/>
    </row>
    <row r="484" spans="1:93" s="84" customFormat="1">
      <c r="A484" s="82"/>
      <c r="B484" s="83"/>
      <c r="F484" s="85"/>
      <c r="G484" s="83"/>
      <c r="H484" s="83"/>
      <c r="I484" s="83"/>
      <c r="J484" s="83"/>
      <c r="K484" s="83"/>
      <c r="L484" s="83"/>
      <c r="M484" s="114"/>
      <c r="N484" s="114"/>
      <c r="O484" s="114"/>
      <c r="P484" s="83"/>
      <c r="Q484" s="114"/>
      <c r="R484" s="114"/>
      <c r="S484" s="114"/>
      <c r="T484" s="114"/>
      <c r="U484" s="114"/>
      <c r="W484" s="86"/>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c r="CD484" s="81"/>
      <c r="CE484" s="81"/>
      <c r="CF484" s="81"/>
      <c r="CG484" s="81"/>
      <c r="CH484" s="81"/>
      <c r="CI484" s="81"/>
      <c r="CJ484" s="81"/>
      <c r="CK484" s="81"/>
      <c r="CL484" s="81"/>
      <c r="CM484" s="81"/>
      <c r="CN484" s="81"/>
      <c r="CO484" s="81"/>
    </row>
    <row r="485" spans="1:93" s="84" customFormat="1">
      <c r="A485" s="82"/>
      <c r="B485" s="83"/>
      <c r="F485" s="85"/>
      <c r="G485" s="83"/>
      <c r="H485" s="83"/>
      <c r="I485" s="83"/>
      <c r="J485" s="83"/>
      <c r="K485" s="83"/>
      <c r="L485" s="83"/>
      <c r="M485" s="114"/>
      <c r="N485" s="114"/>
      <c r="O485" s="114"/>
      <c r="P485" s="83"/>
      <c r="Q485" s="114"/>
      <c r="R485" s="114"/>
      <c r="S485" s="114"/>
      <c r="T485" s="114"/>
      <c r="U485" s="114"/>
      <c r="W485" s="86"/>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c r="CD485" s="81"/>
      <c r="CE485" s="81"/>
      <c r="CF485" s="81"/>
      <c r="CG485" s="81"/>
      <c r="CH485" s="81"/>
      <c r="CI485" s="81"/>
      <c r="CJ485" s="81"/>
      <c r="CK485" s="81"/>
      <c r="CL485" s="81"/>
      <c r="CM485" s="81"/>
      <c r="CN485" s="81"/>
      <c r="CO485" s="81"/>
    </row>
    <row r="486" spans="1:93" s="84" customFormat="1">
      <c r="A486" s="82"/>
      <c r="B486" s="83"/>
      <c r="F486" s="85"/>
      <c r="G486" s="83"/>
      <c r="H486" s="83"/>
      <c r="I486" s="83"/>
      <c r="J486" s="83"/>
      <c r="K486" s="83"/>
      <c r="L486" s="83"/>
      <c r="M486" s="114"/>
      <c r="N486" s="114"/>
      <c r="O486" s="114"/>
      <c r="P486" s="83"/>
      <c r="Q486" s="114"/>
      <c r="R486" s="114"/>
      <c r="S486" s="114"/>
      <c r="T486" s="114"/>
      <c r="U486" s="114"/>
      <c r="W486" s="86"/>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c r="CD486" s="81"/>
      <c r="CE486" s="81"/>
      <c r="CF486" s="81"/>
      <c r="CG486" s="81"/>
      <c r="CH486" s="81"/>
      <c r="CI486" s="81"/>
      <c r="CJ486" s="81"/>
      <c r="CK486" s="81"/>
      <c r="CL486" s="81"/>
      <c r="CM486" s="81"/>
      <c r="CN486" s="81"/>
      <c r="CO486" s="81"/>
    </row>
    <row r="487" spans="1:93" s="84" customFormat="1">
      <c r="A487" s="82"/>
      <c r="B487" s="83"/>
      <c r="F487" s="85"/>
      <c r="G487" s="83"/>
      <c r="H487" s="83"/>
      <c r="I487" s="83"/>
      <c r="J487" s="83"/>
      <c r="K487" s="83"/>
      <c r="L487" s="83"/>
      <c r="M487" s="114"/>
      <c r="N487" s="114"/>
      <c r="O487" s="114"/>
      <c r="P487" s="83"/>
      <c r="Q487" s="114"/>
      <c r="R487" s="114"/>
      <c r="S487" s="114"/>
      <c r="T487" s="114"/>
      <c r="U487" s="114"/>
      <c r="W487" s="86"/>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c r="CD487" s="81"/>
      <c r="CE487" s="81"/>
      <c r="CF487" s="81"/>
      <c r="CG487" s="81"/>
      <c r="CH487" s="81"/>
      <c r="CI487" s="81"/>
      <c r="CJ487" s="81"/>
      <c r="CK487" s="81"/>
      <c r="CL487" s="81"/>
      <c r="CM487" s="81"/>
      <c r="CN487" s="81"/>
      <c r="CO487" s="81"/>
    </row>
    <row r="488" spans="1:93" s="84" customFormat="1">
      <c r="A488" s="82"/>
      <c r="B488" s="83"/>
      <c r="F488" s="85"/>
      <c r="G488" s="83"/>
      <c r="H488" s="83"/>
      <c r="I488" s="83"/>
      <c r="J488" s="83"/>
      <c r="K488" s="83"/>
      <c r="L488" s="83"/>
      <c r="M488" s="114"/>
      <c r="N488" s="114"/>
      <c r="O488" s="114"/>
      <c r="P488" s="83"/>
      <c r="Q488" s="114"/>
      <c r="R488" s="114"/>
      <c r="S488" s="114"/>
      <c r="T488" s="114"/>
      <c r="U488" s="114"/>
      <c r="W488" s="86"/>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c r="CD488" s="81"/>
      <c r="CE488" s="81"/>
      <c r="CF488" s="81"/>
      <c r="CG488" s="81"/>
      <c r="CH488" s="81"/>
      <c r="CI488" s="81"/>
      <c r="CJ488" s="81"/>
      <c r="CK488" s="81"/>
      <c r="CL488" s="81"/>
      <c r="CM488" s="81"/>
      <c r="CN488" s="81"/>
      <c r="CO488" s="81"/>
    </row>
    <row r="489" spans="1:93" s="84" customFormat="1">
      <c r="A489" s="82"/>
      <c r="B489" s="83"/>
      <c r="F489" s="85"/>
      <c r="G489" s="83"/>
      <c r="H489" s="83"/>
      <c r="I489" s="83"/>
      <c r="J489" s="83"/>
      <c r="K489" s="83"/>
      <c r="L489" s="83"/>
      <c r="M489" s="114"/>
      <c r="N489" s="114"/>
      <c r="O489" s="114"/>
      <c r="P489" s="83"/>
      <c r="Q489" s="114"/>
      <c r="R489" s="114"/>
      <c r="S489" s="114"/>
      <c r="T489" s="114"/>
      <c r="U489" s="114"/>
      <c r="W489" s="86"/>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c r="CD489" s="81"/>
      <c r="CE489" s="81"/>
      <c r="CF489" s="81"/>
      <c r="CG489" s="81"/>
      <c r="CH489" s="81"/>
      <c r="CI489" s="81"/>
      <c r="CJ489" s="81"/>
      <c r="CK489" s="81"/>
      <c r="CL489" s="81"/>
      <c r="CM489" s="81"/>
      <c r="CN489" s="81"/>
      <c r="CO489" s="81"/>
    </row>
    <row r="490" spans="1:93" s="84" customFormat="1">
      <c r="A490" s="82"/>
      <c r="B490" s="83"/>
      <c r="F490" s="85"/>
      <c r="G490" s="83"/>
      <c r="H490" s="83"/>
      <c r="I490" s="83"/>
      <c r="J490" s="83"/>
      <c r="K490" s="83"/>
      <c r="L490" s="83"/>
      <c r="M490" s="114"/>
      <c r="N490" s="114"/>
      <c r="O490" s="114"/>
      <c r="P490" s="83"/>
      <c r="Q490" s="114"/>
      <c r="R490" s="114"/>
      <c r="S490" s="114"/>
      <c r="T490" s="114"/>
      <c r="U490" s="114"/>
      <c r="W490" s="86"/>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c r="CD490" s="81"/>
      <c r="CE490" s="81"/>
      <c r="CF490" s="81"/>
      <c r="CG490" s="81"/>
      <c r="CH490" s="81"/>
      <c r="CI490" s="81"/>
      <c r="CJ490" s="81"/>
      <c r="CK490" s="81"/>
      <c r="CL490" s="81"/>
      <c r="CM490" s="81"/>
      <c r="CN490" s="81"/>
      <c r="CO490" s="81"/>
    </row>
    <row r="491" spans="1:93" s="84" customFormat="1">
      <c r="A491" s="82"/>
      <c r="B491" s="83"/>
      <c r="F491" s="85"/>
      <c r="G491" s="83"/>
      <c r="H491" s="83"/>
      <c r="I491" s="83"/>
      <c r="J491" s="83"/>
      <c r="K491" s="83"/>
      <c r="L491" s="83"/>
      <c r="M491" s="114"/>
      <c r="N491" s="114"/>
      <c r="O491" s="114"/>
      <c r="P491" s="83"/>
      <c r="Q491" s="114"/>
      <c r="R491" s="114"/>
      <c r="S491" s="114"/>
      <c r="T491" s="114"/>
      <c r="U491" s="114"/>
      <c r="W491" s="86"/>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c r="CD491" s="81"/>
      <c r="CE491" s="81"/>
      <c r="CF491" s="81"/>
      <c r="CG491" s="81"/>
      <c r="CH491" s="81"/>
      <c r="CI491" s="81"/>
      <c r="CJ491" s="81"/>
      <c r="CK491" s="81"/>
      <c r="CL491" s="81"/>
      <c r="CM491" s="81"/>
      <c r="CN491" s="81"/>
      <c r="CO491" s="81"/>
    </row>
    <row r="492" spans="1:93" s="84" customFormat="1">
      <c r="A492" s="82"/>
      <c r="B492" s="83"/>
      <c r="F492" s="85"/>
      <c r="G492" s="83"/>
      <c r="H492" s="83"/>
      <c r="I492" s="83"/>
      <c r="J492" s="83"/>
      <c r="K492" s="83"/>
      <c r="L492" s="83"/>
      <c r="M492" s="114"/>
      <c r="N492" s="114"/>
      <c r="O492" s="114"/>
      <c r="P492" s="83"/>
      <c r="Q492" s="114"/>
      <c r="R492" s="114"/>
      <c r="S492" s="114"/>
      <c r="T492" s="114"/>
      <c r="U492" s="114"/>
      <c r="W492" s="86"/>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c r="CD492" s="81"/>
      <c r="CE492" s="81"/>
      <c r="CF492" s="81"/>
      <c r="CG492" s="81"/>
      <c r="CH492" s="81"/>
      <c r="CI492" s="81"/>
      <c r="CJ492" s="81"/>
      <c r="CK492" s="81"/>
      <c r="CL492" s="81"/>
      <c r="CM492" s="81"/>
      <c r="CN492" s="81"/>
      <c r="CO492" s="81"/>
    </row>
    <row r="493" spans="1:93" s="84" customFormat="1">
      <c r="A493" s="82"/>
      <c r="B493" s="83"/>
      <c r="F493" s="85"/>
      <c r="G493" s="83"/>
      <c r="H493" s="83"/>
      <c r="I493" s="83"/>
      <c r="J493" s="83"/>
      <c r="K493" s="83"/>
      <c r="L493" s="83"/>
      <c r="M493" s="114"/>
      <c r="N493" s="114"/>
      <c r="O493" s="114"/>
      <c r="P493" s="83"/>
      <c r="Q493" s="114"/>
      <c r="R493" s="114"/>
      <c r="S493" s="114"/>
      <c r="T493" s="114"/>
      <c r="U493" s="114"/>
      <c r="W493" s="86"/>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c r="CD493" s="81"/>
      <c r="CE493" s="81"/>
      <c r="CF493" s="81"/>
      <c r="CG493" s="81"/>
      <c r="CH493" s="81"/>
      <c r="CI493" s="81"/>
      <c r="CJ493" s="81"/>
      <c r="CK493" s="81"/>
      <c r="CL493" s="81"/>
      <c r="CM493" s="81"/>
      <c r="CN493" s="81"/>
      <c r="CO493" s="81"/>
    </row>
    <row r="494" spans="1:93" s="84" customFormat="1">
      <c r="A494" s="82"/>
      <c r="B494" s="83"/>
      <c r="F494" s="85"/>
      <c r="G494" s="83"/>
      <c r="H494" s="83"/>
      <c r="I494" s="83"/>
      <c r="J494" s="83"/>
      <c r="K494" s="83"/>
      <c r="L494" s="83"/>
      <c r="M494" s="114"/>
      <c r="N494" s="114"/>
      <c r="O494" s="114"/>
      <c r="P494" s="83"/>
      <c r="Q494" s="114"/>
      <c r="R494" s="114"/>
      <c r="S494" s="114"/>
      <c r="T494" s="114"/>
      <c r="U494" s="114"/>
      <c r="W494" s="86"/>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c r="CD494" s="81"/>
      <c r="CE494" s="81"/>
      <c r="CF494" s="81"/>
      <c r="CG494" s="81"/>
      <c r="CH494" s="81"/>
      <c r="CI494" s="81"/>
      <c r="CJ494" s="81"/>
      <c r="CK494" s="81"/>
      <c r="CL494" s="81"/>
      <c r="CM494" s="81"/>
      <c r="CN494" s="81"/>
      <c r="CO494" s="81"/>
    </row>
    <row r="495" spans="1:93" s="84" customFormat="1">
      <c r="A495" s="82"/>
      <c r="B495" s="83"/>
      <c r="F495" s="85"/>
      <c r="G495" s="83"/>
      <c r="H495" s="83"/>
      <c r="I495" s="83"/>
      <c r="J495" s="83"/>
      <c r="K495" s="83"/>
      <c r="L495" s="83"/>
      <c r="M495" s="114"/>
      <c r="N495" s="114"/>
      <c r="O495" s="114"/>
      <c r="P495" s="83"/>
      <c r="Q495" s="114"/>
      <c r="R495" s="114"/>
      <c r="S495" s="114"/>
      <c r="T495" s="114"/>
      <c r="U495" s="114"/>
      <c r="W495" s="86"/>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c r="CD495" s="81"/>
      <c r="CE495" s="81"/>
      <c r="CF495" s="81"/>
      <c r="CG495" s="81"/>
      <c r="CH495" s="81"/>
      <c r="CI495" s="81"/>
      <c r="CJ495" s="81"/>
      <c r="CK495" s="81"/>
      <c r="CL495" s="81"/>
      <c r="CM495" s="81"/>
      <c r="CN495" s="81"/>
      <c r="CO495" s="81"/>
    </row>
    <row r="496" spans="1:93" s="84" customFormat="1">
      <c r="A496" s="82"/>
      <c r="B496" s="83"/>
      <c r="F496" s="85"/>
      <c r="G496" s="83"/>
      <c r="H496" s="83"/>
      <c r="I496" s="83"/>
      <c r="J496" s="83"/>
      <c r="K496" s="83"/>
      <c r="L496" s="83"/>
      <c r="M496" s="114"/>
      <c r="N496" s="114"/>
      <c r="O496" s="114"/>
      <c r="P496" s="83"/>
      <c r="Q496" s="114"/>
      <c r="R496" s="114"/>
      <c r="S496" s="114"/>
      <c r="T496" s="114"/>
      <c r="U496" s="114"/>
      <c r="W496" s="86"/>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c r="CD496" s="81"/>
      <c r="CE496" s="81"/>
      <c r="CF496" s="81"/>
      <c r="CG496" s="81"/>
      <c r="CH496" s="81"/>
      <c r="CI496" s="81"/>
      <c r="CJ496" s="81"/>
      <c r="CK496" s="81"/>
      <c r="CL496" s="81"/>
      <c r="CM496" s="81"/>
      <c r="CN496" s="81"/>
      <c r="CO496" s="81"/>
    </row>
    <row r="497" spans="1:93" s="84" customFormat="1">
      <c r="A497" s="82"/>
      <c r="B497" s="83"/>
      <c r="F497" s="85"/>
      <c r="G497" s="83"/>
      <c r="H497" s="83"/>
      <c r="I497" s="83"/>
      <c r="J497" s="83"/>
      <c r="K497" s="83"/>
      <c r="L497" s="83"/>
      <c r="M497" s="114"/>
      <c r="N497" s="114"/>
      <c r="O497" s="114"/>
      <c r="P497" s="83"/>
      <c r="Q497" s="114"/>
      <c r="R497" s="114"/>
      <c r="S497" s="114"/>
      <c r="T497" s="114"/>
      <c r="U497" s="114"/>
      <c r="W497" s="86"/>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c r="CD497" s="81"/>
      <c r="CE497" s="81"/>
      <c r="CF497" s="81"/>
      <c r="CG497" s="81"/>
      <c r="CH497" s="81"/>
      <c r="CI497" s="81"/>
      <c r="CJ497" s="81"/>
      <c r="CK497" s="81"/>
      <c r="CL497" s="81"/>
      <c r="CM497" s="81"/>
      <c r="CN497" s="81"/>
      <c r="CO497" s="81"/>
    </row>
    <row r="498" spans="1:93" s="84" customFormat="1">
      <c r="A498" s="82"/>
      <c r="B498" s="83"/>
      <c r="F498" s="85"/>
      <c r="G498" s="83"/>
      <c r="H498" s="83"/>
      <c r="I498" s="83"/>
      <c r="J498" s="83"/>
      <c r="K498" s="83"/>
      <c r="L498" s="83"/>
      <c r="M498" s="114"/>
      <c r="N498" s="114"/>
      <c r="O498" s="114"/>
      <c r="P498" s="83"/>
      <c r="Q498" s="114"/>
      <c r="R498" s="114"/>
      <c r="S498" s="114"/>
      <c r="T498" s="114"/>
      <c r="U498" s="114"/>
      <c r="W498" s="86"/>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c r="CD498" s="81"/>
      <c r="CE498" s="81"/>
      <c r="CF498" s="81"/>
      <c r="CG498" s="81"/>
      <c r="CH498" s="81"/>
      <c r="CI498" s="81"/>
      <c r="CJ498" s="81"/>
      <c r="CK498" s="81"/>
      <c r="CL498" s="81"/>
      <c r="CM498" s="81"/>
      <c r="CN498" s="81"/>
      <c r="CO498" s="81"/>
    </row>
    <row r="499" spans="1:93" s="84" customFormat="1">
      <c r="A499" s="82"/>
      <c r="B499" s="83"/>
      <c r="F499" s="85"/>
      <c r="G499" s="83"/>
      <c r="H499" s="83"/>
      <c r="I499" s="83"/>
      <c r="J499" s="83"/>
      <c r="K499" s="83"/>
      <c r="L499" s="83"/>
      <c r="M499" s="114"/>
      <c r="N499" s="114"/>
      <c r="O499" s="114"/>
      <c r="P499" s="83"/>
      <c r="Q499" s="114"/>
      <c r="R499" s="114"/>
      <c r="S499" s="114"/>
      <c r="T499" s="114"/>
      <c r="U499" s="114"/>
      <c r="W499" s="86"/>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c r="CD499" s="81"/>
      <c r="CE499" s="81"/>
      <c r="CF499" s="81"/>
      <c r="CG499" s="81"/>
      <c r="CH499" s="81"/>
      <c r="CI499" s="81"/>
      <c r="CJ499" s="81"/>
      <c r="CK499" s="81"/>
      <c r="CL499" s="81"/>
      <c r="CM499" s="81"/>
      <c r="CN499" s="81"/>
      <c r="CO499" s="81"/>
    </row>
    <row r="500" spans="1:93" s="84" customFormat="1">
      <c r="A500" s="82"/>
      <c r="B500" s="83"/>
      <c r="F500" s="85"/>
      <c r="G500" s="83"/>
      <c r="H500" s="83"/>
      <c r="I500" s="83"/>
      <c r="J500" s="83"/>
      <c r="K500" s="83"/>
      <c r="L500" s="83"/>
      <c r="M500" s="114"/>
      <c r="N500" s="114"/>
      <c r="O500" s="114"/>
      <c r="P500" s="83"/>
      <c r="Q500" s="114"/>
      <c r="R500" s="114"/>
      <c r="S500" s="114"/>
      <c r="T500" s="114"/>
      <c r="U500" s="114"/>
      <c r="W500" s="86"/>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c r="CD500" s="81"/>
      <c r="CE500" s="81"/>
      <c r="CF500" s="81"/>
      <c r="CG500" s="81"/>
      <c r="CH500" s="81"/>
      <c r="CI500" s="81"/>
      <c r="CJ500" s="81"/>
      <c r="CK500" s="81"/>
      <c r="CL500" s="81"/>
      <c r="CM500" s="81"/>
      <c r="CN500" s="81"/>
      <c r="CO500" s="81"/>
    </row>
    <row r="501" spans="1:93" s="84" customFormat="1">
      <c r="A501" s="82"/>
      <c r="B501" s="83"/>
      <c r="F501" s="85"/>
      <c r="G501" s="83"/>
      <c r="H501" s="83"/>
      <c r="I501" s="83"/>
      <c r="J501" s="83"/>
      <c r="K501" s="83"/>
      <c r="L501" s="83"/>
      <c r="M501" s="114"/>
      <c r="N501" s="114"/>
      <c r="O501" s="114"/>
      <c r="P501" s="83"/>
      <c r="Q501" s="114"/>
      <c r="R501" s="114"/>
      <c r="S501" s="114"/>
      <c r="T501" s="114"/>
      <c r="U501" s="114"/>
      <c r="W501" s="86"/>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c r="CD501" s="81"/>
      <c r="CE501" s="81"/>
      <c r="CF501" s="81"/>
      <c r="CG501" s="81"/>
      <c r="CH501" s="81"/>
      <c r="CI501" s="81"/>
      <c r="CJ501" s="81"/>
      <c r="CK501" s="81"/>
      <c r="CL501" s="81"/>
      <c r="CM501" s="81"/>
      <c r="CN501" s="81"/>
      <c r="CO501" s="81"/>
    </row>
    <row r="502" spans="1:93" s="84" customFormat="1">
      <c r="A502" s="82"/>
      <c r="B502" s="83"/>
      <c r="F502" s="85"/>
      <c r="G502" s="83"/>
      <c r="H502" s="83"/>
      <c r="I502" s="83"/>
      <c r="J502" s="83"/>
      <c r="K502" s="83"/>
      <c r="L502" s="83"/>
      <c r="M502" s="114"/>
      <c r="N502" s="114"/>
      <c r="O502" s="114"/>
      <c r="P502" s="83"/>
      <c r="Q502" s="114"/>
      <c r="R502" s="114"/>
      <c r="S502" s="114"/>
      <c r="T502" s="114"/>
      <c r="U502" s="114"/>
      <c r="W502" s="86"/>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c r="CD502" s="81"/>
      <c r="CE502" s="81"/>
      <c r="CF502" s="81"/>
      <c r="CG502" s="81"/>
      <c r="CH502" s="81"/>
      <c r="CI502" s="81"/>
      <c r="CJ502" s="81"/>
      <c r="CK502" s="81"/>
      <c r="CL502" s="81"/>
      <c r="CM502" s="81"/>
      <c r="CN502" s="81"/>
      <c r="CO502" s="81"/>
    </row>
    <row r="503" spans="1:93" s="84" customFormat="1">
      <c r="A503" s="82"/>
      <c r="B503" s="83"/>
      <c r="F503" s="85"/>
      <c r="G503" s="83"/>
      <c r="H503" s="83"/>
      <c r="I503" s="83"/>
      <c r="J503" s="83"/>
      <c r="K503" s="83"/>
      <c r="L503" s="83"/>
      <c r="M503" s="114"/>
      <c r="N503" s="114"/>
      <c r="O503" s="114"/>
      <c r="P503" s="83"/>
      <c r="Q503" s="114"/>
      <c r="R503" s="114"/>
      <c r="S503" s="114"/>
      <c r="T503" s="114"/>
      <c r="U503" s="114"/>
      <c r="W503" s="86"/>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c r="CD503" s="81"/>
      <c r="CE503" s="81"/>
      <c r="CF503" s="81"/>
      <c r="CG503" s="81"/>
      <c r="CH503" s="81"/>
      <c r="CI503" s="81"/>
      <c r="CJ503" s="81"/>
      <c r="CK503" s="81"/>
      <c r="CL503" s="81"/>
      <c r="CM503" s="81"/>
      <c r="CN503" s="81"/>
      <c r="CO503" s="81"/>
    </row>
    <row r="504" spans="1:93" s="84" customFormat="1">
      <c r="A504" s="82"/>
      <c r="B504" s="83"/>
      <c r="F504" s="85"/>
      <c r="G504" s="83"/>
      <c r="H504" s="83"/>
      <c r="I504" s="83"/>
      <c r="J504" s="83"/>
      <c r="K504" s="83"/>
      <c r="L504" s="83"/>
      <c r="M504" s="114"/>
      <c r="N504" s="114"/>
      <c r="O504" s="114"/>
      <c r="P504" s="83"/>
      <c r="Q504" s="114"/>
      <c r="R504" s="114"/>
      <c r="S504" s="114"/>
      <c r="T504" s="114"/>
      <c r="U504" s="114"/>
      <c r="W504" s="86"/>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c r="CD504" s="81"/>
      <c r="CE504" s="81"/>
      <c r="CF504" s="81"/>
      <c r="CG504" s="81"/>
      <c r="CH504" s="81"/>
      <c r="CI504" s="81"/>
      <c r="CJ504" s="81"/>
      <c r="CK504" s="81"/>
      <c r="CL504" s="81"/>
      <c r="CM504" s="81"/>
      <c r="CN504" s="81"/>
      <c r="CO504" s="81"/>
    </row>
    <row r="505" spans="1:93" s="84" customFormat="1">
      <c r="A505" s="82"/>
      <c r="B505" s="83"/>
      <c r="F505" s="85"/>
      <c r="G505" s="83"/>
      <c r="H505" s="83"/>
      <c r="I505" s="83"/>
      <c r="J505" s="83"/>
      <c r="K505" s="83"/>
      <c r="L505" s="83"/>
      <c r="M505" s="114"/>
      <c r="N505" s="114"/>
      <c r="O505" s="114"/>
      <c r="P505" s="83"/>
      <c r="Q505" s="114"/>
      <c r="R505" s="114"/>
      <c r="S505" s="114"/>
      <c r="T505" s="114"/>
      <c r="U505" s="114"/>
      <c r="W505" s="86"/>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c r="CD505" s="81"/>
      <c r="CE505" s="81"/>
      <c r="CF505" s="81"/>
      <c r="CG505" s="81"/>
      <c r="CH505" s="81"/>
      <c r="CI505" s="81"/>
      <c r="CJ505" s="81"/>
      <c r="CK505" s="81"/>
      <c r="CL505" s="81"/>
      <c r="CM505" s="81"/>
      <c r="CN505" s="81"/>
      <c r="CO505" s="81"/>
    </row>
    <row r="506" spans="1:93" s="84" customFormat="1">
      <c r="A506" s="82"/>
      <c r="B506" s="83"/>
      <c r="F506" s="85"/>
      <c r="G506" s="83"/>
      <c r="H506" s="83"/>
      <c r="I506" s="83"/>
      <c r="J506" s="83"/>
      <c r="K506" s="83"/>
      <c r="L506" s="83"/>
      <c r="M506" s="114"/>
      <c r="N506" s="114"/>
      <c r="O506" s="114"/>
      <c r="P506" s="83"/>
      <c r="Q506" s="114"/>
      <c r="R506" s="114"/>
      <c r="S506" s="114"/>
      <c r="T506" s="114"/>
      <c r="U506" s="114"/>
      <c r="W506" s="86"/>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c r="CD506" s="81"/>
      <c r="CE506" s="81"/>
      <c r="CF506" s="81"/>
      <c r="CG506" s="81"/>
      <c r="CH506" s="81"/>
      <c r="CI506" s="81"/>
      <c r="CJ506" s="81"/>
      <c r="CK506" s="81"/>
      <c r="CL506" s="81"/>
      <c r="CM506" s="81"/>
      <c r="CN506" s="81"/>
      <c r="CO506" s="81"/>
    </row>
    <row r="507" spans="1:93" s="84" customFormat="1">
      <c r="A507" s="82"/>
      <c r="B507" s="83"/>
      <c r="F507" s="85"/>
      <c r="G507" s="83"/>
      <c r="H507" s="83"/>
      <c r="I507" s="83"/>
      <c r="J507" s="83"/>
      <c r="K507" s="83"/>
      <c r="L507" s="83"/>
      <c r="M507" s="114"/>
      <c r="N507" s="114"/>
      <c r="O507" s="114"/>
      <c r="P507" s="83"/>
      <c r="Q507" s="114"/>
      <c r="R507" s="114"/>
      <c r="S507" s="114"/>
      <c r="T507" s="114"/>
      <c r="U507" s="114"/>
      <c r="W507" s="86"/>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c r="CD507" s="81"/>
      <c r="CE507" s="81"/>
      <c r="CF507" s="81"/>
      <c r="CG507" s="81"/>
      <c r="CH507" s="81"/>
      <c r="CI507" s="81"/>
      <c r="CJ507" s="81"/>
      <c r="CK507" s="81"/>
      <c r="CL507" s="81"/>
      <c r="CM507" s="81"/>
      <c r="CN507" s="81"/>
      <c r="CO507" s="81"/>
    </row>
    <row r="508" spans="1:93" s="84" customFormat="1">
      <c r="A508" s="82"/>
      <c r="B508" s="83"/>
      <c r="F508" s="85"/>
      <c r="G508" s="83"/>
      <c r="H508" s="83"/>
      <c r="I508" s="83"/>
      <c r="J508" s="83"/>
      <c r="K508" s="83"/>
      <c r="L508" s="83"/>
      <c r="M508" s="114"/>
      <c r="N508" s="114"/>
      <c r="O508" s="114"/>
      <c r="P508" s="83"/>
      <c r="Q508" s="114"/>
      <c r="R508" s="114"/>
      <c r="S508" s="114"/>
      <c r="T508" s="114"/>
      <c r="U508" s="114"/>
      <c r="W508" s="86"/>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c r="CD508" s="81"/>
      <c r="CE508" s="81"/>
      <c r="CF508" s="81"/>
      <c r="CG508" s="81"/>
      <c r="CH508" s="81"/>
      <c r="CI508" s="81"/>
      <c r="CJ508" s="81"/>
      <c r="CK508" s="81"/>
      <c r="CL508" s="81"/>
      <c r="CM508" s="81"/>
      <c r="CN508" s="81"/>
      <c r="CO508" s="81"/>
    </row>
    <row r="509" spans="1:93" s="84" customFormat="1">
      <c r="A509" s="82"/>
      <c r="B509" s="83"/>
      <c r="F509" s="85"/>
      <c r="G509" s="83"/>
      <c r="H509" s="83"/>
      <c r="I509" s="83"/>
      <c r="J509" s="83"/>
      <c r="K509" s="83"/>
      <c r="L509" s="83"/>
      <c r="M509" s="114"/>
      <c r="N509" s="114"/>
      <c r="O509" s="114"/>
      <c r="P509" s="83"/>
      <c r="Q509" s="114"/>
      <c r="R509" s="114"/>
      <c r="S509" s="114"/>
      <c r="T509" s="114"/>
      <c r="U509" s="114"/>
      <c r="W509" s="86"/>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c r="CD509" s="81"/>
      <c r="CE509" s="81"/>
      <c r="CF509" s="81"/>
      <c r="CG509" s="81"/>
      <c r="CH509" s="81"/>
      <c r="CI509" s="81"/>
      <c r="CJ509" s="81"/>
      <c r="CK509" s="81"/>
      <c r="CL509" s="81"/>
      <c r="CM509" s="81"/>
      <c r="CN509" s="81"/>
      <c r="CO509" s="81"/>
    </row>
    <row r="510" spans="1:93" s="84" customFormat="1">
      <c r="A510" s="82"/>
      <c r="B510" s="83"/>
      <c r="F510" s="85"/>
      <c r="G510" s="83"/>
      <c r="H510" s="83"/>
      <c r="I510" s="83"/>
      <c r="J510" s="83"/>
      <c r="K510" s="83"/>
      <c r="L510" s="83"/>
      <c r="M510" s="114"/>
      <c r="N510" s="114"/>
      <c r="O510" s="114"/>
      <c r="P510" s="83"/>
      <c r="Q510" s="114"/>
      <c r="R510" s="114"/>
      <c r="S510" s="114"/>
      <c r="T510" s="114"/>
      <c r="U510" s="114"/>
      <c r="W510" s="86"/>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c r="CD510" s="81"/>
      <c r="CE510" s="81"/>
      <c r="CF510" s="81"/>
      <c r="CG510" s="81"/>
      <c r="CH510" s="81"/>
      <c r="CI510" s="81"/>
      <c r="CJ510" s="81"/>
      <c r="CK510" s="81"/>
      <c r="CL510" s="81"/>
      <c r="CM510" s="81"/>
      <c r="CN510" s="81"/>
      <c r="CO510" s="81"/>
    </row>
    <row r="511" spans="1:93" s="84" customFormat="1">
      <c r="A511" s="82"/>
      <c r="B511" s="83"/>
      <c r="F511" s="85"/>
      <c r="G511" s="83"/>
      <c r="H511" s="83"/>
      <c r="I511" s="83"/>
      <c r="J511" s="83"/>
      <c r="K511" s="83"/>
      <c r="L511" s="83"/>
      <c r="M511" s="114"/>
      <c r="N511" s="114"/>
      <c r="O511" s="114"/>
      <c r="P511" s="83"/>
      <c r="Q511" s="114"/>
      <c r="R511" s="114"/>
      <c r="S511" s="114"/>
      <c r="T511" s="114"/>
      <c r="U511" s="114"/>
      <c r="W511" s="86"/>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c r="CD511" s="81"/>
      <c r="CE511" s="81"/>
      <c r="CF511" s="81"/>
      <c r="CG511" s="81"/>
      <c r="CH511" s="81"/>
      <c r="CI511" s="81"/>
      <c r="CJ511" s="81"/>
      <c r="CK511" s="81"/>
      <c r="CL511" s="81"/>
      <c r="CM511" s="81"/>
      <c r="CN511" s="81"/>
      <c r="CO511" s="81"/>
    </row>
    <row r="512" spans="1:93" s="84" customFormat="1">
      <c r="A512" s="82"/>
      <c r="B512" s="83"/>
      <c r="F512" s="85"/>
      <c r="G512" s="83"/>
      <c r="H512" s="83"/>
      <c r="I512" s="83"/>
      <c r="J512" s="83"/>
      <c r="K512" s="83"/>
      <c r="L512" s="83"/>
      <c r="M512" s="114"/>
      <c r="N512" s="114"/>
      <c r="O512" s="114"/>
      <c r="P512" s="83"/>
      <c r="Q512" s="114"/>
      <c r="R512" s="114"/>
      <c r="S512" s="114"/>
      <c r="T512" s="114"/>
      <c r="U512" s="114"/>
      <c r="W512" s="86"/>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c r="CD512" s="81"/>
      <c r="CE512" s="81"/>
      <c r="CF512" s="81"/>
      <c r="CG512" s="81"/>
      <c r="CH512" s="81"/>
      <c r="CI512" s="81"/>
      <c r="CJ512" s="81"/>
      <c r="CK512" s="81"/>
      <c r="CL512" s="81"/>
      <c r="CM512" s="81"/>
      <c r="CN512" s="81"/>
      <c r="CO512" s="81"/>
    </row>
    <row r="513" spans="1:93" s="84" customFormat="1">
      <c r="A513" s="82"/>
      <c r="B513" s="83"/>
      <c r="F513" s="85"/>
      <c r="G513" s="83"/>
      <c r="H513" s="83"/>
      <c r="I513" s="83"/>
      <c r="J513" s="83"/>
      <c r="K513" s="83"/>
      <c r="L513" s="83"/>
      <c r="M513" s="114"/>
      <c r="N513" s="114"/>
      <c r="O513" s="114"/>
      <c r="P513" s="83"/>
      <c r="Q513" s="114"/>
      <c r="R513" s="114"/>
      <c r="S513" s="114"/>
      <c r="T513" s="114"/>
      <c r="U513" s="114"/>
      <c r="W513" s="86"/>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c r="CD513" s="81"/>
      <c r="CE513" s="81"/>
      <c r="CF513" s="81"/>
      <c r="CG513" s="81"/>
      <c r="CH513" s="81"/>
      <c r="CI513" s="81"/>
      <c r="CJ513" s="81"/>
      <c r="CK513" s="81"/>
      <c r="CL513" s="81"/>
      <c r="CM513" s="81"/>
      <c r="CN513" s="81"/>
      <c r="CO513" s="81"/>
    </row>
    <row r="514" spans="1:93" s="84" customFormat="1">
      <c r="A514" s="82"/>
      <c r="B514" s="83"/>
      <c r="F514" s="85"/>
      <c r="G514" s="83"/>
      <c r="H514" s="83"/>
      <c r="I514" s="83"/>
      <c r="J514" s="83"/>
      <c r="K514" s="83"/>
      <c r="L514" s="83"/>
      <c r="M514" s="114"/>
      <c r="N514" s="114"/>
      <c r="O514" s="114"/>
      <c r="P514" s="83"/>
      <c r="Q514" s="114"/>
      <c r="R514" s="114"/>
      <c r="S514" s="114"/>
      <c r="T514" s="114"/>
      <c r="U514" s="114"/>
      <c r="W514" s="86"/>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c r="CD514" s="81"/>
      <c r="CE514" s="81"/>
      <c r="CF514" s="81"/>
      <c r="CG514" s="81"/>
      <c r="CH514" s="81"/>
      <c r="CI514" s="81"/>
      <c r="CJ514" s="81"/>
      <c r="CK514" s="81"/>
      <c r="CL514" s="81"/>
      <c r="CM514" s="81"/>
      <c r="CN514" s="81"/>
      <c r="CO514" s="81"/>
    </row>
    <row r="515" spans="1:93" s="84" customFormat="1">
      <c r="A515" s="82"/>
      <c r="B515" s="83"/>
      <c r="F515" s="85"/>
      <c r="G515" s="83"/>
      <c r="H515" s="83"/>
      <c r="I515" s="83"/>
      <c r="J515" s="83"/>
      <c r="K515" s="83"/>
      <c r="L515" s="83"/>
      <c r="M515" s="114"/>
      <c r="N515" s="114"/>
      <c r="O515" s="114"/>
      <c r="P515" s="83"/>
      <c r="Q515" s="114"/>
      <c r="R515" s="114"/>
      <c r="S515" s="114"/>
      <c r="T515" s="114"/>
      <c r="U515" s="114"/>
      <c r="W515" s="86"/>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c r="CD515" s="81"/>
      <c r="CE515" s="81"/>
      <c r="CF515" s="81"/>
      <c r="CG515" s="81"/>
      <c r="CH515" s="81"/>
      <c r="CI515" s="81"/>
      <c r="CJ515" s="81"/>
      <c r="CK515" s="81"/>
      <c r="CL515" s="81"/>
      <c r="CM515" s="81"/>
      <c r="CN515" s="81"/>
      <c r="CO515" s="81"/>
    </row>
    <row r="516" spans="1:93" s="84" customFormat="1">
      <c r="A516" s="82"/>
      <c r="B516" s="83"/>
      <c r="F516" s="85"/>
      <c r="G516" s="83"/>
      <c r="H516" s="83"/>
      <c r="I516" s="83"/>
      <c r="J516" s="83"/>
      <c r="K516" s="83"/>
      <c r="L516" s="83"/>
      <c r="M516" s="114"/>
      <c r="N516" s="114"/>
      <c r="O516" s="114"/>
      <c r="P516" s="83"/>
      <c r="Q516" s="114"/>
      <c r="R516" s="114"/>
      <c r="S516" s="114"/>
      <c r="T516" s="114"/>
      <c r="U516" s="114"/>
      <c r="W516" s="86"/>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c r="CD516" s="81"/>
      <c r="CE516" s="81"/>
      <c r="CF516" s="81"/>
      <c r="CG516" s="81"/>
      <c r="CH516" s="81"/>
      <c r="CI516" s="81"/>
      <c r="CJ516" s="81"/>
      <c r="CK516" s="81"/>
      <c r="CL516" s="81"/>
      <c r="CM516" s="81"/>
      <c r="CN516" s="81"/>
      <c r="CO516" s="81"/>
    </row>
    <row r="517" spans="1:93" s="84" customFormat="1">
      <c r="A517" s="82"/>
      <c r="B517" s="83"/>
      <c r="F517" s="85"/>
      <c r="G517" s="83"/>
      <c r="H517" s="83"/>
      <c r="I517" s="83"/>
      <c r="J517" s="83"/>
      <c r="K517" s="83"/>
      <c r="L517" s="83"/>
      <c r="M517" s="114"/>
      <c r="N517" s="114"/>
      <c r="O517" s="114"/>
      <c r="P517" s="83"/>
      <c r="Q517" s="114"/>
      <c r="R517" s="114"/>
      <c r="S517" s="114"/>
      <c r="T517" s="114"/>
      <c r="U517" s="114"/>
      <c r="W517" s="86"/>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c r="CD517" s="81"/>
      <c r="CE517" s="81"/>
      <c r="CF517" s="81"/>
      <c r="CG517" s="81"/>
      <c r="CH517" s="81"/>
      <c r="CI517" s="81"/>
      <c r="CJ517" s="81"/>
      <c r="CK517" s="81"/>
      <c r="CL517" s="81"/>
      <c r="CM517" s="81"/>
      <c r="CN517" s="81"/>
      <c r="CO517" s="81"/>
    </row>
    <row r="518" spans="1:93" s="84" customFormat="1">
      <c r="A518" s="82"/>
      <c r="B518" s="83"/>
      <c r="F518" s="85"/>
      <c r="G518" s="83"/>
      <c r="H518" s="83"/>
      <c r="I518" s="83"/>
      <c r="J518" s="83"/>
      <c r="K518" s="83"/>
      <c r="L518" s="83"/>
      <c r="M518" s="114"/>
      <c r="N518" s="114"/>
      <c r="O518" s="114"/>
      <c r="P518" s="83"/>
      <c r="Q518" s="114"/>
      <c r="R518" s="114"/>
      <c r="S518" s="114"/>
      <c r="T518" s="114"/>
      <c r="U518" s="114"/>
      <c r="W518" s="86"/>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c r="CD518" s="81"/>
      <c r="CE518" s="81"/>
      <c r="CF518" s="81"/>
      <c r="CG518" s="81"/>
      <c r="CH518" s="81"/>
      <c r="CI518" s="81"/>
      <c r="CJ518" s="81"/>
      <c r="CK518" s="81"/>
      <c r="CL518" s="81"/>
      <c r="CM518" s="81"/>
      <c r="CN518" s="81"/>
      <c r="CO518" s="81"/>
    </row>
    <row r="519" spans="1:93" s="84" customFormat="1">
      <c r="A519" s="82"/>
      <c r="B519" s="83"/>
      <c r="F519" s="85"/>
      <c r="G519" s="83"/>
      <c r="H519" s="83"/>
      <c r="I519" s="83"/>
      <c r="J519" s="83"/>
      <c r="K519" s="83"/>
      <c r="L519" s="83"/>
      <c r="M519" s="114"/>
      <c r="N519" s="114"/>
      <c r="O519" s="114"/>
      <c r="P519" s="83"/>
      <c r="Q519" s="114"/>
      <c r="R519" s="114"/>
      <c r="S519" s="114"/>
      <c r="T519" s="114"/>
      <c r="U519" s="114"/>
      <c r="W519" s="86"/>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c r="CD519" s="81"/>
      <c r="CE519" s="81"/>
      <c r="CF519" s="81"/>
      <c r="CG519" s="81"/>
      <c r="CH519" s="81"/>
      <c r="CI519" s="81"/>
      <c r="CJ519" s="81"/>
      <c r="CK519" s="81"/>
      <c r="CL519" s="81"/>
      <c r="CM519" s="81"/>
      <c r="CN519" s="81"/>
      <c r="CO519" s="81"/>
    </row>
    <row r="520" spans="1:93" s="84" customFormat="1">
      <c r="A520" s="82"/>
      <c r="B520" s="83"/>
      <c r="F520" s="85"/>
      <c r="G520" s="83"/>
      <c r="H520" s="83"/>
      <c r="I520" s="83"/>
      <c r="J520" s="83"/>
      <c r="K520" s="83"/>
      <c r="L520" s="83"/>
      <c r="M520" s="114"/>
      <c r="N520" s="114"/>
      <c r="O520" s="114"/>
      <c r="P520" s="83"/>
      <c r="Q520" s="114"/>
      <c r="R520" s="114"/>
      <c r="S520" s="114"/>
      <c r="T520" s="114"/>
      <c r="U520" s="114"/>
      <c r="W520" s="86"/>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c r="CD520" s="81"/>
      <c r="CE520" s="81"/>
      <c r="CF520" s="81"/>
      <c r="CG520" s="81"/>
      <c r="CH520" s="81"/>
      <c r="CI520" s="81"/>
      <c r="CJ520" s="81"/>
      <c r="CK520" s="81"/>
      <c r="CL520" s="81"/>
      <c r="CM520" s="81"/>
      <c r="CN520" s="81"/>
      <c r="CO520" s="81"/>
    </row>
    <row r="521" spans="1:93" s="84" customFormat="1">
      <c r="A521" s="82"/>
      <c r="B521" s="83"/>
      <c r="F521" s="85"/>
      <c r="G521" s="83"/>
      <c r="H521" s="83"/>
      <c r="I521" s="83"/>
      <c r="J521" s="83"/>
      <c r="K521" s="83"/>
      <c r="L521" s="83"/>
      <c r="M521" s="114"/>
      <c r="N521" s="114"/>
      <c r="O521" s="114"/>
      <c r="P521" s="83"/>
      <c r="Q521" s="114"/>
      <c r="R521" s="114"/>
      <c r="S521" s="114"/>
      <c r="T521" s="114"/>
      <c r="U521" s="114"/>
      <c r="W521" s="86"/>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c r="CD521" s="81"/>
      <c r="CE521" s="81"/>
      <c r="CF521" s="81"/>
      <c r="CG521" s="81"/>
      <c r="CH521" s="81"/>
      <c r="CI521" s="81"/>
      <c r="CJ521" s="81"/>
      <c r="CK521" s="81"/>
      <c r="CL521" s="81"/>
      <c r="CM521" s="81"/>
      <c r="CN521" s="81"/>
      <c r="CO521" s="81"/>
    </row>
    <row r="522" spans="1:93" s="84" customFormat="1">
      <c r="A522" s="82"/>
      <c r="B522" s="83"/>
      <c r="F522" s="85"/>
      <c r="G522" s="83"/>
      <c r="H522" s="83"/>
      <c r="I522" s="83"/>
      <c r="J522" s="83"/>
      <c r="K522" s="83"/>
      <c r="L522" s="83"/>
      <c r="M522" s="114"/>
      <c r="N522" s="114"/>
      <c r="O522" s="114"/>
      <c r="P522" s="83"/>
      <c r="Q522" s="114"/>
      <c r="R522" s="114"/>
      <c r="S522" s="114"/>
      <c r="T522" s="114"/>
      <c r="U522" s="114"/>
      <c r="W522" s="86"/>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c r="CD522" s="81"/>
      <c r="CE522" s="81"/>
      <c r="CF522" s="81"/>
      <c r="CG522" s="81"/>
      <c r="CH522" s="81"/>
      <c r="CI522" s="81"/>
      <c r="CJ522" s="81"/>
      <c r="CK522" s="81"/>
      <c r="CL522" s="81"/>
      <c r="CM522" s="81"/>
      <c r="CN522" s="81"/>
      <c r="CO522" s="81"/>
    </row>
    <row r="523" spans="1:93" s="84" customFormat="1">
      <c r="A523" s="82"/>
      <c r="B523" s="83"/>
      <c r="F523" s="85"/>
      <c r="G523" s="83"/>
      <c r="H523" s="83"/>
      <c r="I523" s="83"/>
      <c r="J523" s="83"/>
      <c r="K523" s="83"/>
      <c r="L523" s="83"/>
      <c r="M523" s="114"/>
      <c r="N523" s="114"/>
      <c r="O523" s="114"/>
      <c r="P523" s="83"/>
      <c r="Q523" s="114"/>
      <c r="R523" s="114"/>
      <c r="S523" s="114"/>
      <c r="T523" s="114"/>
      <c r="U523" s="114"/>
      <c r="W523" s="86"/>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c r="CD523" s="81"/>
      <c r="CE523" s="81"/>
      <c r="CF523" s="81"/>
      <c r="CG523" s="81"/>
      <c r="CH523" s="81"/>
      <c r="CI523" s="81"/>
      <c r="CJ523" s="81"/>
      <c r="CK523" s="81"/>
      <c r="CL523" s="81"/>
      <c r="CM523" s="81"/>
      <c r="CN523" s="81"/>
      <c r="CO523" s="81"/>
    </row>
    <row r="524" spans="1:93" s="84" customFormat="1">
      <c r="A524" s="82"/>
      <c r="B524" s="83"/>
      <c r="F524" s="85"/>
      <c r="G524" s="83"/>
      <c r="H524" s="83"/>
      <c r="I524" s="83"/>
      <c r="J524" s="83"/>
      <c r="K524" s="83"/>
      <c r="L524" s="83"/>
      <c r="M524" s="114"/>
      <c r="N524" s="114"/>
      <c r="O524" s="114"/>
      <c r="P524" s="83"/>
      <c r="Q524" s="114"/>
      <c r="R524" s="114"/>
      <c r="S524" s="114"/>
      <c r="T524" s="114"/>
      <c r="U524" s="114"/>
      <c r="W524" s="86"/>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c r="CD524" s="81"/>
      <c r="CE524" s="81"/>
      <c r="CF524" s="81"/>
      <c r="CG524" s="81"/>
      <c r="CH524" s="81"/>
      <c r="CI524" s="81"/>
      <c r="CJ524" s="81"/>
      <c r="CK524" s="81"/>
      <c r="CL524" s="81"/>
      <c r="CM524" s="81"/>
      <c r="CN524" s="81"/>
      <c r="CO524" s="81"/>
    </row>
    <row r="525" spans="1:93" s="84" customFormat="1">
      <c r="A525" s="82"/>
      <c r="B525" s="83"/>
      <c r="F525" s="85"/>
      <c r="G525" s="83"/>
      <c r="H525" s="83"/>
      <c r="I525" s="83"/>
      <c r="J525" s="83"/>
      <c r="K525" s="83"/>
      <c r="L525" s="83"/>
      <c r="M525" s="114"/>
      <c r="N525" s="114"/>
      <c r="O525" s="114"/>
      <c r="P525" s="83"/>
      <c r="Q525" s="114"/>
      <c r="R525" s="114"/>
      <c r="S525" s="114"/>
      <c r="T525" s="114"/>
      <c r="U525" s="114"/>
      <c r="W525" s="86"/>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c r="CD525" s="81"/>
      <c r="CE525" s="81"/>
      <c r="CF525" s="81"/>
      <c r="CG525" s="81"/>
      <c r="CH525" s="81"/>
      <c r="CI525" s="81"/>
      <c r="CJ525" s="81"/>
      <c r="CK525" s="81"/>
      <c r="CL525" s="81"/>
      <c r="CM525" s="81"/>
      <c r="CN525" s="81"/>
      <c r="CO525" s="81"/>
    </row>
    <row r="526" spans="1:93" s="84" customFormat="1">
      <c r="A526" s="82"/>
      <c r="B526" s="83"/>
      <c r="F526" s="85"/>
      <c r="G526" s="83"/>
      <c r="H526" s="83"/>
      <c r="I526" s="83"/>
      <c r="J526" s="83"/>
      <c r="K526" s="83"/>
      <c r="L526" s="83"/>
      <c r="M526" s="114"/>
      <c r="N526" s="114"/>
      <c r="O526" s="114"/>
      <c r="P526" s="83"/>
      <c r="Q526" s="114"/>
      <c r="R526" s="114"/>
      <c r="S526" s="114"/>
      <c r="T526" s="114"/>
      <c r="U526" s="114"/>
      <c r="W526" s="86"/>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c r="CD526" s="81"/>
      <c r="CE526" s="81"/>
      <c r="CF526" s="81"/>
      <c r="CG526" s="81"/>
      <c r="CH526" s="81"/>
      <c r="CI526" s="81"/>
      <c r="CJ526" s="81"/>
      <c r="CK526" s="81"/>
      <c r="CL526" s="81"/>
      <c r="CM526" s="81"/>
      <c r="CN526" s="81"/>
      <c r="CO526" s="81"/>
    </row>
    <row r="527" spans="1:93" s="84" customFormat="1">
      <c r="A527" s="82"/>
      <c r="B527" s="83"/>
      <c r="F527" s="85"/>
      <c r="G527" s="83"/>
      <c r="H527" s="83"/>
      <c r="I527" s="83"/>
      <c r="J527" s="83"/>
      <c r="K527" s="83"/>
      <c r="L527" s="83"/>
      <c r="M527" s="114"/>
      <c r="N527" s="114"/>
      <c r="O527" s="114"/>
      <c r="P527" s="83"/>
      <c r="Q527" s="114"/>
      <c r="R527" s="114"/>
      <c r="S527" s="114"/>
      <c r="T527" s="114"/>
      <c r="U527" s="114"/>
      <c r="W527" s="86"/>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c r="CD527" s="81"/>
      <c r="CE527" s="81"/>
      <c r="CF527" s="81"/>
      <c r="CG527" s="81"/>
      <c r="CH527" s="81"/>
      <c r="CI527" s="81"/>
      <c r="CJ527" s="81"/>
      <c r="CK527" s="81"/>
      <c r="CL527" s="81"/>
      <c r="CM527" s="81"/>
      <c r="CN527" s="81"/>
      <c r="CO527" s="81"/>
    </row>
    <row r="528" spans="1:93" s="84" customFormat="1">
      <c r="A528" s="82"/>
      <c r="B528" s="83"/>
      <c r="F528" s="85"/>
      <c r="G528" s="83"/>
      <c r="H528" s="83"/>
      <c r="I528" s="83"/>
      <c r="J528" s="83"/>
      <c r="K528" s="83"/>
      <c r="L528" s="83"/>
      <c r="M528" s="114"/>
      <c r="N528" s="114"/>
      <c r="O528" s="114"/>
      <c r="P528" s="83"/>
      <c r="Q528" s="114"/>
      <c r="R528" s="114"/>
      <c r="S528" s="114"/>
      <c r="T528" s="114"/>
      <c r="U528" s="114"/>
      <c r="W528" s="86"/>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c r="CD528" s="81"/>
      <c r="CE528" s="81"/>
      <c r="CF528" s="81"/>
      <c r="CG528" s="81"/>
      <c r="CH528" s="81"/>
      <c r="CI528" s="81"/>
      <c r="CJ528" s="81"/>
      <c r="CK528" s="81"/>
      <c r="CL528" s="81"/>
      <c r="CM528" s="81"/>
      <c r="CN528" s="81"/>
      <c r="CO528" s="81"/>
    </row>
    <row r="529" spans="1:93" s="84" customFormat="1">
      <c r="A529" s="82"/>
      <c r="B529" s="83"/>
      <c r="F529" s="85"/>
      <c r="G529" s="83"/>
      <c r="H529" s="83"/>
      <c r="I529" s="83"/>
      <c r="J529" s="83"/>
      <c r="K529" s="83"/>
      <c r="L529" s="83"/>
      <c r="M529" s="114"/>
      <c r="N529" s="114"/>
      <c r="O529" s="114"/>
      <c r="P529" s="83"/>
      <c r="Q529" s="114"/>
      <c r="R529" s="114"/>
      <c r="S529" s="114"/>
      <c r="T529" s="114"/>
      <c r="U529" s="114"/>
      <c r="W529" s="86"/>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c r="CD529" s="81"/>
      <c r="CE529" s="81"/>
      <c r="CF529" s="81"/>
      <c r="CG529" s="81"/>
      <c r="CH529" s="81"/>
      <c r="CI529" s="81"/>
      <c r="CJ529" s="81"/>
      <c r="CK529" s="81"/>
      <c r="CL529" s="81"/>
      <c r="CM529" s="81"/>
      <c r="CN529" s="81"/>
      <c r="CO529" s="81"/>
    </row>
    <row r="530" spans="1:93" s="84" customFormat="1">
      <c r="A530" s="82"/>
      <c r="B530" s="83"/>
      <c r="F530" s="85"/>
      <c r="G530" s="83"/>
      <c r="H530" s="83"/>
      <c r="I530" s="83"/>
      <c r="J530" s="83"/>
      <c r="K530" s="83"/>
      <c r="L530" s="83"/>
      <c r="M530" s="114"/>
      <c r="N530" s="114"/>
      <c r="O530" s="114"/>
      <c r="P530" s="83"/>
      <c r="Q530" s="114"/>
      <c r="R530" s="114"/>
      <c r="S530" s="114"/>
      <c r="T530" s="114"/>
      <c r="U530" s="114"/>
      <c r="W530" s="86"/>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c r="CD530" s="81"/>
      <c r="CE530" s="81"/>
      <c r="CF530" s="81"/>
      <c r="CG530" s="81"/>
      <c r="CH530" s="81"/>
      <c r="CI530" s="81"/>
      <c r="CJ530" s="81"/>
      <c r="CK530" s="81"/>
      <c r="CL530" s="81"/>
      <c r="CM530" s="81"/>
      <c r="CN530" s="81"/>
      <c r="CO530" s="81"/>
    </row>
    <row r="531" spans="1:93" s="84" customFormat="1">
      <c r="A531" s="82"/>
      <c r="B531" s="83"/>
      <c r="F531" s="85"/>
      <c r="G531" s="83"/>
      <c r="H531" s="83"/>
      <c r="I531" s="83"/>
      <c r="J531" s="83"/>
      <c r="K531" s="83"/>
      <c r="L531" s="83"/>
      <c r="M531" s="114"/>
      <c r="N531" s="114"/>
      <c r="O531" s="114"/>
      <c r="P531" s="83"/>
      <c r="Q531" s="114"/>
      <c r="R531" s="114"/>
      <c r="S531" s="114"/>
      <c r="T531" s="114"/>
      <c r="U531" s="114"/>
      <c r="W531" s="86"/>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c r="CD531" s="81"/>
      <c r="CE531" s="81"/>
      <c r="CF531" s="81"/>
      <c r="CG531" s="81"/>
      <c r="CH531" s="81"/>
      <c r="CI531" s="81"/>
      <c r="CJ531" s="81"/>
      <c r="CK531" s="81"/>
      <c r="CL531" s="81"/>
      <c r="CM531" s="81"/>
      <c r="CN531" s="81"/>
      <c r="CO531" s="81"/>
    </row>
    <row r="532" spans="1:93" s="84" customFormat="1">
      <c r="A532" s="82"/>
      <c r="B532" s="83"/>
      <c r="F532" s="85"/>
      <c r="G532" s="83"/>
      <c r="H532" s="83"/>
      <c r="I532" s="83"/>
      <c r="J532" s="83"/>
      <c r="K532" s="83"/>
      <c r="L532" s="83"/>
      <c r="M532" s="114"/>
      <c r="N532" s="114"/>
      <c r="O532" s="114"/>
      <c r="P532" s="83"/>
      <c r="Q532" s="114"/>
      <c r="R532" s="114"/>
      <c r="S532" s="114"/>
      <c r="T532" s="114"/>
      <c r="U532" s="114"/>
      <c r="W532" s="86"/>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c r="CD532" s="81"/>
      <c r="CE532" s="81"/>
      <c r="CF532" s="81"/>
      <c r="CG532" s="81"/>
      <c r="CH532" s="81"/>
      <c r="CI532" s="81"/>
      <c r="CJ532" s="81"/>
      <c r="CK532" s="81"/>
      <c r="CL532" s="81"/>
      <c r="CM532" s="81"/>
      <c r="CN532" s="81"/>
      <c r="CO532" s="81"/>
    </row>
    <row r="533" spans="1:93" s="84" customFormat="1">
      <c r="A533" s="82"/>
      <c r="B533" s="83"/>
      <c r="F533" s="85"/>
      <c r="G533" s="83"/>
      <c r="H533" s="83"/>
      <c r="I533" s="83"/>
      <c r="J533" s="83"/>
      <c r="K533" s="83"/>
      <c r="L533" s="83"/>
      <c r="M533" s="114"/>
      <c r="N533" s="114"/>
      <c r="O533" s="114"/>
      <c r="P533" s="83"/>
      <c r="Q533" s="114"/>
      <c r="R533" s="114"/>
      <c r="S533" s="114"/>
      <c r="T533" s="114"/>
      <c r="U533" s="114"/>
      <c r="W533" s="86"/>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c r="CD533" s="81"/>
      <c r="CE533" s="81"/>
      <c r="CF533" s="81"/>
      <c r="CG533" s="81"/>
      <c r="CH533" s="81"/>
      <c r="CI533" s="81"/>
      <c r="CJ533" s="81"/>
      <c r="CK533" s="81"/>
      <c r="CL533" s="81"/>
      <c r="CM533" s="81"/>
      <c r="CN533" s="81"/>
      <c r="CO533" s="81"/>
    </row>
    <row r="534" spans="1:93" s="84" customFormat="1">
      <c r="A534" s="82"/>
      <c r="B534" s="83"/>
      <c r="F534" s="85"/>
      <c r="G534" s="83"/>
      <c r="H534" s="83"/>
      <c r="I534" s="83"/>
      <c r="J534" s="83"/>
      <c r="K534" s="83"/>
      <c r="L534" s="83"/>
      <c r="M534" s="114"/>
      <c r="N534" s="114"/>
      <c r="O534" s="114"/>
      <c r="P534" s="83"/>
      <c r="Q534" s="114"/>
      <c r="R534" s="114"/>
      <c r="S534" s="114"/>
      <c r="T534" s="114"/>
      <c r="U534" s="114"/>
      <c r="W534" s="86"/>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c r="CD534" s="81"/>
      <c r="CE534" s="81"/>
      <c r="CF534" s="81"/>
      <c r="CG534" s="81"/>
      <c r="CH534" s="81"/>
      <c r="CI534" s="81"/>
      <c r="CJ534" s="81"/>
      <c r="CK534" s="81"/>
      <c r="CL534" s="81"/>
      <c r="CM534" s="81"/>
      <c r="CN534" s="81"/>
      <c r="CO534" s="81"/>
    </row>
    <row r="535" spans="1:93" s="84" customFormat="1">
      <c r="A535" s="82"/>
      <c r="B535" s="83"/>
      <c r="F535" s="85"/>
      <c r="G535" s="83"/>
      <c r="H535" s="83"/>
      <c r="I535" s="83"/>
      <c r="J535" s="83"/>
      <c r="K535" s="83"/>
      <c r="L535" s="83"/>
      <c r="M535" s="114"/>
      <c r="N535" s="114"/>
      <c r="O535" s="114"/>
      <c r="P535" s="83"/>
      <c r="Q535" s="114"/>
      <c r="R535" s="114"/>
      <c r="S535" s="114"/>
      <c r="T535" s="114"/>
      <c r="U535" s="114"/>
      <c r="W535" s="86"/>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c r="CD535" s="81"/>
      <c r="CE535" s="81"/>
      <c r="CF535" s="81"/>
      <c r="CG535" s="81"/>
      <c r="CH535" s="81"/>
      <c r="CI535" s="81"/>
      <c r="CJ535" s="81"/>
      <c r="CK535" s="81"/>
      <c r="CL535" s="81"/>
      <c r="CM535" s="81"/>
      <c r="CN535" s="81"/>
      <c r="CO535" s="81"/>
    </row>
    <row r="536" spans="1:93" s="84" customFormat="1">
      <c r="A536" s="82"/>
      <c r="B536" s="83"/>
      <c r="F536" s="85"/>
      <c r="G536" s="83"/>
      <c r="H536" s="83"/>
      <c r="I536" s="83"/>
      <c r="J536" s="83"/>
      <c r="K536" s="83"/>
      <c r="L536" s="83"/>
      <c r="M536" s="114"/>
      <c r="N536" s="114"/>
      <c r="O536" s="114"/>
      <c r="P536" s="83"/>
      <c r="Q536" s="114"/>
      <c r="R536" s="114"/>
      <c r="S536" s="114"/>
      <c r="T536" s="114"/>
      <c r="U536" s="114"/>
      <c r="W536" s="86"/>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c r="CD536" s="81"/>
      <c r="CE536" s="81"/>
      <c r="CF536" s="81"/>
      <c r="CG536" s="81"/>
      <c r="CH536" s="81"/>
      <c r="CI536" s="81"/>
      <c r="CJ536" s="81"/>
      <c r="CK536" s="81"/>
      <c r="CL536" s="81"/>
      <c r="CM536" s="81"/>
      <c r="CN536" s="81"/>
      <c r="CO536" s="81"/>
    </row>
    <row r="537" spans="1:93" s="84" customFormat="1">
      <c r="A537" s="82"/>
      <c r="B537" s="83"/>
      <c r="F537" s="85"/>
      <c r="G537" s="83"/>
      <c r="H537" s="83"/>
      <c r="I537" s="83"/>
      <c r="J537" s="83"/>
      <c r="K537" s="83"/>
      <c r="L537" s="83"/>
      <c r="M537" s="114"/>
      <c r="N537" s="114"/>
      <c r="O537" s="114"/>
      <c r="P537" s="83"/>
      <c r="Q537" s="114"/>
      <c r="R537" s="114"/>
      <c r="S537" s="114"/>
      <c r="T537" s="114"/>
      <c r="U537" s="114"/>
      <c r="W537" s="86"/>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c r="CD537" s="81"/>
      <c r="CE537" s="81"/>
      <c r="CF537" s="81"/>
      <c r="CG537" s="81"/>
      <c r="CH537" s="81"/>
      <c r="CI537" s="81"/>
      <c r="CJ537" s="81"/>
      <c r="CK537" s="81"/>
      <c r="CL537" s="81"/>
      <c r="CM537" s="81"/>
      <c r="CN537" s="81"/>
      <c r="CO537" s="81"/>
    </row>
    <row r="538" spans="1:93" s="84" customFormat="1">
      <c r="A538" s="82"/>
      <c r="B538" s="83"/>
      <c r="F538" s="85"/>
      <c r="G538" s="83"/>
      <c r="H538" s="83"/>
      <c r="I538" s="83"/>
      <c r="J538" s="83"/>
      <c r="K538" s="83"/>
      <c r="L538" s="83"/>
      <c r="M538" s="114"/>
      <c r="N538" s="114"/>
      <c r="O538" s="114"/>
      <c r="P538" s="83"/>
      <c r="Q538" s="114"/>
      <c r="R538" s="114"/>
      <c r="S538" s="114"/>
      <c r="T538" s="114"/>
      <c r="U538" s="114"/>
      <c r="W538" s="86"/>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c r="CD538" s="81"/>
      <c r="CE538" s="81"/>
      <c r="CF538" s="81"/>
      <c r="CG538" s="81"/>
      <c r="CH538" s="81"/>
      <c r="CI538" s="81"/>
      <c r="CJ538" s="81"/>
      <c r="CK538" s="81"/>
      <c r="CL538" s="81"/>
      <c r="CM538" s="81"/>
      <c r="CN538" s="81"/>
      <c r="CO538" s="81"/>
    </row>
    <row r="539" spans="1:93" s="84" customFormat="1">
      <c r="A539" s="82"/>
      <c r="B539" s="83"/>
      <c r="F539" s="85"/>
      <c r="G539" s="83"/>
      <c r="H539" s="83"/>
      <c r="I539" s="83"/>
      <c r="J539" s="83"/>
      <c r="K539" s="83"/>
      <c r="L539" s="83"/>
      <c r="M539" s="114"/>
      <c r="N539" s="114"/>
      <c r="O539" s="114"/>
      <c r="P539" s="83"/>
      <c r="Q539" s="114"/>
      <c r="R539" s="114"/>
      <c r="S539" s="114"/>
      <c r="T539" s="114"/>
      <c r="U539" s="114"/>
      <c r="W539" s="86"/>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c r="CD539" s="81"/>
      <c r="CE539" s="81"/>
      <c r="CF539" s="81"/>
      <c r="CG539" s="81"/>
      <c r="CH539" s="81"/>
      <c r="CI539" s="81"/>
      <c r="CJ539" s="81"/>
      <c r="CK539" s="81"/>
      <c r="CL539" s="81"/>
      <c r="CM539" s="81"/>
      <c r="CN539" s="81"/>
      <c r="CO539" s="81"/>
    </row>
    <row r="540" spans="1:93" s="84" customFormat="1">
      <c r="A540" s="82"/>
      <c r="B540" s="83"/>
      <c r="F540" s="85"/>
      <c r="G540" s="83"/>
      <c r="H540" s="83"/>
      <c r="I540" s="83"/>
      <c r="J540" s="83"/>
      <c r="K540" s="83"/>
      <c r="L540" s="83"/>
      <c r="M540" s="114"/>
      <c r="N540" s="114"/>
      <c r="O540" s="114"/>
      <c r="P540" s="83"/>
      <c r="Q540" s="114"/>
      <c r="R540" s="114"/>
      <c r="S540" s="114"/>
      <c r="T540" s="114"/>
      <c r="U540" s="114"/>
      <c r="W540" s="86"/>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c r="CD540" s="81"/>
      <c r="CE540" s="81"/>
      <c r="CF540" s="81"/>
      <c r="CG540" s="81"/>
      <c r="CH540" s="81"/>
      <c r="CI540" s="81"/>
      <c r="CJ540" s="81"/>
      <c r="CK540" s="81"/>
      <c r="CL540" s="81"/>
      <c r="CM540" s="81"/>
      <c r="CN540" s="81"/>
      <c r="CO540" s="81"/>
    </row>
    <row r="541" spans="1:93" s="84" customFormat="1">
      <c r="A541" s="82"/>
      <c r="B541" s="83"/>
      <c r="F541" s="85"/>
      <c r="G541" s="83"/>
      <c r="H541" s="83"/>
      <c r="I541" s="83"/>
      <c r="J541" s="83"/>
      <c r="K541" s="83"/>
      <c r="L541" s="83"/>
      <c r="M541" s="114"/>
      <c r="N541" s="114"/>
      <c r="O541" s="114"/>
      <c r="P541" s="83"/>
      <c r="Q541" s="114"/>
      <c r="R541" s="114"/>
      <c r="S541" s="114"/>
      <c r="T541" s="114"/>
      <c r="U541" s="114"/>
      <c r="W541" s="86"/>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c r="CD541" s="81"/>
      <c r="CE541" s="81"/>
      <c r="CF541" s="81"/>
      <c r="CG541" s="81"/>
      <c r="CH541" s="81"/>
      <c r="CI541" s="81"/>
      <c r="CJ541" s="81"/>
      <c r="CK541" s="81"/>
      <c r="CL541" s="81"/>
      <c r="CM541" s="81"/>
      <c r="CN541" s="81"/>
      <c r="CO541" s="81"/>
    </row>
    <row r="542" spans="1:93" s="84" customFormat="1">
      <c r="A542" s="82"/>
      <c r="B542" s="83"/>
      <c r="F542" s="85"/>
      <c r="G542" s="83"/>
      <c r="H542" s="83"/>
      <c r="I542" s="83"/>
      <c r="J542" s="83"/>
      <c r="K542" s="83"/>
      <c r="L542" s="83"/>
      <c r="M542" s="114"/>
      <c r="N542" s="114"/>
      <c r="O542" s="114"/>
      <c r="P542" s="83"/>
      <c r="Q542" s="114"/>
      <c r="R542" s="114"/>
      <c r="S542" s="114"/>
      <c r="T542" s="114"/>
      <c r="U542" s="114"/>
      <c r="W542" s="86"/>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c r="CD542" s="81"/>
      <c r="CE542" s="81"/>
      <c r="CF542" s="81"/>
      <c r="CG542" s="81"/>
      <c r="CH542" s="81"/>
      <c r="CI542" s="81"/>
      <c r="CJ542" s="81"/>
      <c r="CK542" s="81"/>
      <c r="CL542" s="81"/>
      <c r="CM542" s="81"/>
      <c r="CN542" s="81"/>
      <c r="CO542" s="81"/>
    </row>
    <row r="543" spans="1:93" s="84" customFormat="1">
      <c r="A543" s="82"/>
      <c r="B543" s="83"/>
      <c r="F543" s="85"/>
      <c r="G543" s="83"/>
      <c r="H543" s="83"/>
      <c r="I543" s="83"/>
      <c r="J543" s="83"/>
      <c r="K543" s="83"/>
      <c r="L543" s="83"/>
      <c r="M543" s="114"/>
      <c r="N543" s="114"/>
      <c r="O543" s="114"/>
      <c r="P543" s="83"/>
      <c r="Q543" s="114"/>
      <c r="R543" s="114"/>
      <c r="S543" s="114"/>
      <c r="T543" s="114"/>
      <c r="U543" s="114"/>
      <c r="W543" s="86"/>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c r="CD543" s="81"/>
      <c r="CE543" s="81"/>
      <c r="CF543" s="81"/>
      <c r="CG543" s="81"/>
      <c r="CH543" s="81"/>
      <c r="CI543" s="81"/>
      <c r="CJ543" s="81"/>
      <c r="CK543" s="81"/>
      <c r="CL543" s="81"/>
      <c r="CM543" s="81"/>
      <c r="CN543" s="81"/>
      <c r="CO543" s="81"/>
    </row>
    <row r="544" spans="1:93" s="84" customFormat="1">
      <c r="A544" s="82"/>
      <c r="B544" s="83"/>
      <c r="F544" s="85"/>
      <c r="G544" s="83"/>
      <c r="H544" s="83"/>
      <c r="I544" s="83"/>
      <c r="J544" s="83"/>
      <c r="K544" s="83"/>
      <c r="L544" s="83"/>
      <c r="M544" s="114"/>
      <c r="N544" s="114"/>
      <c r="O544" s="114"/>
      <c r="P544" s="83"/>
      <c r="Q544" s="114"/>
      <c r="R544" s="114"/>
      <c r="S544" s="114"/>
      <c r="T544" s="114"/>
      <c r="U544" s="114"/>
      <c r="W544" s="86"/>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c r="CD544" s="81"/>
      <c r="CE544" s="81"/>
      <c r="CF544" s="81"/>
      <c r="CG544" s="81"/>
      <c r="CH544" s="81"/>
      <c r="CI544" s="81"/>
      <c r="CJ544" s="81"/>
      <c r="CK544" s="81"/>
      <c r="CL544" s="81"/>
      <c r="CM544" s="81"/>
      <c r="CN544" s="81"/>
      <c r="CO544" s="81"/>
    </row>
    <row r="545" spans="1:93" s="84" customFormat="1">
      <c r="A545" s="82"/>
      <c r="B545" s="83"/>
      <c r="F545" s="85"/>
      <c r="G545" s="83"/>
      <c r="H545" s="83"/>
      <c r="I545" s="83"/>
      <c r="J545" s="83"/>
      <c r="K545" s="83"/>
      <c r="L545" s="83"/>
      <c r="M545" s="114"/>
      <c r="N545" s="114"/>
      <c r="O545" s="114"/>
      <c r="P545" s="83"/>
      <c r="Q545" s="114"/>
      <c r="R545" s="114"/>
      <c r="S545" s="114"/>
      <c r="T545" s="114"/>
      <c r="U545" s="114"/>
      <c r="W545" s="86"/>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c r="CD545" s="81"/>
      <c r="CE545" s="81"/>
      <c r="CF545" s="81"/>
      <c r="CG545" s="81"/>
      <c r="CH545" s="81"/>
      <c r="CI545" s="81"/>
      <c r="CJ545" s="81"/>
      <c r="CK545" s="81"/>
      <c r="CL545" s="81"/>
      <c r="CM545" s="81"/>
      <c r="CN545" s="81"/>
      <c r="CO545" s="81"/>
    </row>
    <row r="546" spans="1:93" s="84" customFormat="1">
      <c r="A546" s="82"/>
      <c r="B546" s="83"/>
      <c r="F546" s="85"/>
      <c r="G546" s="83"/>
      <c r="H546" s="83"/>
      <c r="I546" s="83"/>
      <c r="J546" s="83"/>
      <c r="K546" s="83"/>
      <c r="L546" s="83"/>
      <c r="M546" s="114"/>
      <c r="N546" s="114"/>
      <c r="O546" s="114"/>
      <c r="P546" s="83"/>
      <c r="Q546" s="114"/>
      <c r="R546" s="114"/>
      <c r="S546" s="114"/>
      <c r="T546" s="114"/>
      <c r="U546" s="114"/>
      <c r="W546" s="86"/>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c r="CD546" s="81"/>
      <c r="CE546" s="81"/>
      <c r="CF546" s="81"/>
      <c r="CG546" s="81"/>
      <c r="CH546" s="81"/>
      <c r="CI546" s="81"/>
      <c r="CJ546" s="81"/>
      <c r="CK546" s="81"/>
      <c r="CL546" s="81"/>
      <c r="CM546" s="81"/>
      <c r="CN546" s="81"/>
      <c r="CO546" s="81"/>
    </row>
    <row r="547" spans="1:93" s="84" customFormat="1">
      <c r="A547" s="82"/>
      <c r="B547" s="83"/>
      <c r="F547" s="85"/>
      <c r="G547" s="83"/>
      <c r="H547" s="83"/>
      <c r="I547" s="83"/>
      <c r="J547" s="83"/>
      <c r="K547" s="83"/>
      <c r="L547" s="83"/>
      <c r="M547" s="114"/>
      <c r="N547" s="114"/>
      <c r="O547" s="114"/>
      <c r="P547" s="83"/>
      <c r="Q547" s="114"/>
      <c r="R547" s="114"/>
      <c r="S547" s="114"/>
      <c r="T547" s="114"/>
      <c r="U547" s="114"/>
      <c r="W547" s="86"/>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c r="CD547" s="81"/>
      <c r="CE547" s="81"/>
      <c r="CF547" s="81"/>
      <c r="CG547" s="81"/>
      <c r="CH547" s="81"/>
      <c r="CI547" s="81"/>
      <c r="CJ547" s="81"/>
      <c r="CK547" s="81"/>
      <c r="CL547" s="81"/>
      <c r="CM547" s="81"/>
      <c r="CN547" s="81"/>
      <c r="CO547" s="81"/>
    </row>
    <row r="548" spans="1:93" s="84" customFormat="1">
      <c r="A548" s="82"/>
      <c r="B548" s="83"/>
      <c r="F548" s="85"/>
      <c r="G548" s="83"/>
      <c r="H548" s="83"/>
      <c r="I548" s="83"/>
      <c r="J548" s="83"/>
      <c r="K548" s="83"/>
      <c r="L548" s="83"/>
      <c r="M548" s="114"/>
      <c r="N548" s="114"/>
      <c r="O548" s="114"/>
      <c r="P548" s="83"/>
      <c r="Q548" s="114"/>
      <c r="R548" s="114"/>
      <c r="S548" s="114"/>
      <c r="T548" s="114"/>
      <c r="U548" s="114"/>
      <c r="W548" s="86"/>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c r="CD548" s="81"/>
      <c r="CE548" s="81"/>
      <c r="CF548" s="81"/>
      <c r="CG548" s="81"/>
      <c r="CH548" s="81"/>
      <c r="CI548" s="81"/>
      <c r="CJ548" s="81"/>
      <c r="CK548" s="81"/>
      <c r="CL548" s="81"/>
      <c r="CM548" s="81"/>
      <c r="CN548" s="81"/>
      <c r="CO548" s="81"/>
    </row>
    <row r="549" spans="1:93" s="84" customFormat="1">
      <c r="A549" s="82"/>
      <c r="B549" s="83"/>
      <c r="F549" s="85"/>
      <c r="G549" s="83"/>
      <c r="H549" s="83"/>
      <c r="I549" s="83"/>
      <c r="J549" s="83"/>
      <c r="K549" s="83"/>
      <c r="L549" s="83"/>
      <c r="M549" s="114"/>
      <c r="N549" s="114"/>
      <c r="O549" s="114"/>
      <c r="P549" s="83"/>
      <c r="Q549" s="114"/>
      <c r="R549" s="114"/>
      <c r="S549" s="114"/>
      <c r="T549" s="114"/>
      <c r="U549" s="114"/>
      <c r="W549" s="86"/>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c r="CD549" s="81"/>
      <c r="CE549" s="81"/>
      <c r="CF549" s="81"/>
      <c r="CG549" s="81"/>
      <c r="CH549" s="81"/>
      <c r="CI549" s="81"/>
      <c r="CJ549" s="81"/>
      <c r="CK549" s="81"/>
      <c r="CL549" s="81"/>
      <c r="CM549" s="81"/>
      <c r="CN549" s="81"/>
      <c r="CO549" s="81"/>
    </row>
    <row r="550" spans="1:93" s="84" customFormat="1">
      <c r="A550" s="82"/>
      <c r="B550" s="83"/>
      <c r="F550" s="85"/>
      <c r="G550" s="83"/>
      <c r="H550" s="83"/>
      <c r="I550" s="83"/>
      <c r="J550" s="83"/>
      <c r="K550" s="83"/>
      <c r="L550" s="83"/>
      <c r="M550" s="114"/>
      <c r="N550" s="114"/>
      <c r="O550" s="114"/>
      <c r="P550" s="83"/>
      <c r="Q550" s="114"/>
      <c r="R550" s="114"/>
      <c r="S550" s="114"/>
      <c r="T550" s="114"/>
      <c r="U550" s="114"/>
      <c r="W550" s="86"/>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c r="CD550" s="81"/>
      <c r="CE550" s="81"/>
      <c r="CF550" s="81"/>
      <c r="CG550" s="81"/>
      <c r="CH550" s="81"/>
      <c r="CI550" s="81"/>
      <c r="CJ550" s="81"/>
      <c r="CK550" s="81"/>
      <c r="CL550" s="81"/>
      <c r="CM550" s="81"/>
      <c r="CN550" s="81"/>
      <c r="CO550" s="81"/>
    </row>
    <row r="551" spans="1:93" s="84" customFormat="1">
      <c r="A551" s="82"/>
      <c r="B551" s="83"/>
      <c r="F551" s="85"/>
      <c r="G551" s="83"/>
      <c r="H551" s="83"/>
      <c r="I551" s="83"/>
      <c r="J551" s="83"/>
      <c r="K551" s="83"/>
      <c r="L551" s="83"/>
      <c r="M551" s="114"/>
      <c r="N551" s="114"/>
      <c r="O551" s="114"/>
      <c r="P551" s="83"/>
      <c r="Q551" s="114"/>
      <c r="R551" s="114"/>
      <c r="S551" s="114"/>
      <c r="T551" s="114"/>
      <c r="U551" s="114"/>
      <c r="W551" s="86"/>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c r="CD551" s="81"/>
      <c r="CE551" s="81"/>
      <c r="CF551" s="81"/>
      <c r="CG551" s="81"/>
      <c r="CH551" s="81"/>
      <c r="CI551" s="81"/>
      <c r="CJ551" s="81"/>
      <c r="CK551" s="81"/>
      <c r="CL551" s="81"/>
      <c r="CM551" s="81"/>
      <c r="CN551" s="81"/>
      <c r="CO551" s="81"/>
    </row>
    <row r="552" spans="1:93" s="84" customFormat="1">
      <c r="A552" s="82"/>
      <c r="B552" s="83"/>
      <c r="F552" s="85"/>
      <c r="G552" s="83"/>
      <c r="H552" s="83"/>
      <c r="I552" s="83"/>
      <c r="J552" s="83"/>
      <c r="K552" s="83"/>
      <c r="L552" s="83"/>
      <c r="M552" s="114"/>
      <c r="N552" s="114"/>
      <c r="O552" s="114"/>
      <c r="P552" s="83"/>
      <c r="Q552" s="114"/>
      <c r="R552" s="114"/>
      <c r="S552" s="114"/>
      <c r="T552" s="114"/>
      <c r="U552" s="114"/>
      <c r="W552" s="86"/>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c r="CD552" s="81"/>
      <c r="CE552" s="81"/>
      <c r="CF552" s="81"/>
      <c r="CG552" s="81"/>
      <c r="CH552" s="81"/>
      <c r="CI552" s="81"/>
      <c r="CJ552" s="81"/>
      <c r="CK552" s="81"/>
      <c r="CL552" s="81"/>
      <c r="CM552" s="81"/>
      <c r="CN552" s="81"/>
      <c r="CO552" s="81"/>
    </row>
    <row r="553" spans="1:93" s="84" customFormat="1">
      <c r="A553" s="82"/>
      <c r="B553" s="83"/>
      <c r="F553" s="85"/>
      <c r="G553" s="83"/>
      <c r="H553" s="83"/>
      <c r="I553" s="83"/>
      <c r="J553" s="83"/>
      <c r="K553" s="83"/>
      <c r="L553" s="83"/>
      <c r="M553" s="114"/>
      <c r="N553" s="114"/>
      <c r="O553" s="114"/>
      <c r="P553" s="83"/>
      <c r="Q553" s="114"/>
      <c r="R553" s="114"/>
      <c r="S553" s="114"/>
      <c r="T553" s="114"/>
      <c r="U553" s="114"/>
      <c r="W553" s="86"/>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c r="CD553" s="81"/>
      <c r="CE553" s="81"/>
      <c r="CF553" s="81"/>
      <c r="CG553" s="81"/>
      <c r="CH553" s="81"/>
      <c r="CI553" s="81"/>
      <c r="CJ553" s="81"/>
      <c r="CK553" s="81"/>
      <c r="CL553" s="81"/>
      <c r="CM553" s="81"/>
      <c r="CN553" s="81"/>
      <c r="CO553" s="81"/>
    </row>
    <row r="554" spans="1:93" s="84" customFormat="1">
      <c r="A554" s="82"/>
      <c r="B554" s="83"/>
      <c r="F554" s="85"/>
      <c r="G554" s="83"/>
      <c r="H554" s="83"/>
      <c r="I554" s="83"/>
      <c r="J554" s="83"/>
      <c r="K554" s="83"/>
      <c r="L554" s="83"/>
      <c r="M554" s="114"/>
      <c r="N554" s="114"/>
      <c r="O554" s="114"/>
      <c r="P554" s="83"/>
      <c r="Q554" s="114"/>
      <c r="R554" s="114"/>
      <c r="S554" s="114"/>
      <c r="T554" s="114"/>
      <c r="U554" s="114"/>
      <c r="W554" s="86"/>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c r="CD554" s="81"/>
      <c r="CE554" s="81"/>
      <c r="CF554" s="81"/>
      <c r="CG554" s="81"/>
      <c r="CH554" s="81"/>
      <c r="CI554" s="81"/>
      <c r="CJ554" s="81"/>
      <c r="CK554" s="81"/>
      <c r="CL554" s="81"/>
      <c r="CM554" s="81"/>
      <c r="CN554" s="81"/>
      <c r="CO554" s="81"/>
    </row>
    <row r="555" spans="1:93" s="84" customFormat="1">
      <c r="A555" s="82"/>
      <c r="B555" s="83"/>
      <c r="F555" s="85"/>
      <c r="G555" s="83"/>
      <c r="H555" s="83"/>
      <c r="I555" s="83"/>
      <c r="J555" s="83"/>
      <c r="K555" s="83"/>
      <c r="L555" s="83"/>
      <c r="M555" s="114"/>
      <c r="N555" s="114"/>
      <c r="O555" s="114"/>
      <c r="P555" s="83"/>
      <c r="Q555" s="114"/>
      <c r="R555" s="114"/>
      <c r="S555" s="114"/>
      <c r="T555" s="114"/>
      <c r="U555" s="114"/>
      <c r="W555" s="86"/>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c r="CD555" s="81"/>
      <c r="CE555" s="81"/>
      <c r="CF555" s="81"/>
      <c r="CG555" s="81"/>
      <c r="CH555" s="81"/>
      <c r="CI555" s="81"/>
      <c r="CJ555" s="81"/>
      <c r="CK555" s="81"/>
      <c r="CL555" s="81"/>
      <c r="CM555" s="81"/>
      <c r="CN555" s="81"/>
      <c r="CO555" s="81"/>
    </row>
    <row r="556" spans="1:93" s="84" customFormat="1">
      <c r="A556" s="82"/>
      <c r="B556" s="83"/>
      <c r="F556" s="85"/>
      <c r="G556" s="83"/>
      <c r="H556" s="83"/>
      <c r="I556" s="83"/>
      <c r="J556" s="83"/>
      <c r="K556" s="83"/>
      <c r="L556" s="83"/>
      <c r="M556" s="114"/>
      <c r="N556" s="114"/>
      <c r="O556" s="114"/>
      <c r="P556" s="83"/>
      <c r="Q556" s="114"/>
      <c r="R556" s="114"/>
      <c r="S556" s="114"/>
      <c r="T556" s="114"/>
      <c r="U556" s="114"/>
      <c r="W556" s="86"/>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c r="CD556" s="81"/>
      <c r="CE556" s="81"/>
      <c r="CF556" s="81"/>
      <c r="CG556" s="81"/>
      <c r="CH556" s="81"/>
      <c r="CI556" s="81"/>
      <c r="CJ556" s="81"/>
      <c r="CK556" s="81"/>
      <c r="CL556" s="81"/>
      <c r="CM556" s="81"/>
      <c r="CN556" s="81"/>
      <c r="CO556" s="81"/>
    </row>
    <row r="557" spans="1:93" s="84" customFormat="1">
      <c r="A557" s="82"/>
      <c r="B557" s="83"/>
      <c r="F557" s="85"/>
      <c r="G557" s="83"/>
      <c r="H557" s="83"/>
      <c r="I557" s="83"/>
      <c r="J557" s="83"/>
      <c r="K557" s="83"/>
      <c r="L557" s="83"/>
      <c r="M557" s="114"/>
      <c r="N557" s="114"/>
      <c r="O557" s="114"/>
      <c r="P557" s="83"/>
      <c r="Q557" s="114"/>
      <c r="R557" s="114"/>
      <c r="S557" s="114"/>
      <c r="T557" s="114"/>
      <c r="U557" s="114"/>
      <c r="W557" s="86"/>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c r="CD557" s="81"/>
      <c r="CE557" s="81"/>
      <c r="CF557" s="81"/>
      <c r="CG557" s="81"/>
      <c r="CH557" s="81"/>
      <c r="CI557" s="81"/>
      <c r="CJ557" s="81"/>
      <c r="CK557" s="81"/>
      <c r="CL557" s="81"/>
      <c r="CM557" s="81"/>
      <c r="CN557" s="81"/>
      <c r="CO557" s="81"/>
    </row>
    <row r="558" spans="1:93" s="84" customFormat="1">
      <c r="A558" s="82"/>
      <c r="B558" s="83"/>
      <c r="F558" s="85"/>
      <c r="G558" s="83"/>
      <c r="H558" s="83"/>
      <c r="I558" s="83"/>
      <c r="J558" s="83"/>
      <c r="K558" s="83"/>
      <c r="L558" s="83"/>
      <c r="M558" s="114"/>
      <c r="N558" s="114"/>
      <c r="O558" s="114"/>
      <c r="P558" s="83"/>
      <c r="Q558" s="114"/>
      <c r="R558" s="114"/>
      <c r="S558" s="114"/>
      <c r="T558" s="114"/>
      <c r="U558" s="114"/>
      <c r="W558" s="86"/>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c r="CD558" s="81"/>
      <c r="CE558" s="81"/>
      <c r="CF558" s="81"/>
      <c r="CG558" s="81"/>
      <c r="CH558" s="81"/>
      <c r="CI558" s="81"/>
      <c r="CJ558" s="81"/>
      <c r="CK558" s="81"/>
      <c r="CL558" s="81"/>
      <c r="CM558" s="81"/>
      <c r="CN558" s="81"/>
      <c r="CO558" s="81"/>
    </row>
    <row r="559" spans="1:93" s="84" customFormat="1">
      <c r="A559" s="82"/>
      <c r="B559" s="83"/>
      <c r="F559" s="85"/>
      <c r="G559" s="83"/>
      <c r="H559" s="83"/>
      <c r="I559" s="83"/>
      <c r="J559" s="83"/>
      <c r="K559" s="83"/>
      <c r="L559" s="83"/>
      <c r="M559" s="114"/>
      <c r="N559" s="114"/>
      <c r="O559" s="114"/>
      <c r="P559" s="83"/>
      <c r="Q559" s="114"/>
      <c r="R559" s="114"/>
      <c r="S559" s="114"/>
      <c r="T559" s="114"/>
      <c r="U559" s="114"/>
      <c r="W559" s="86"/>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c r="CD559" s="81"/>
      <c r="CE559" s="81"/>
      <c r="CF559" s="81"/>
      <c r="CG559" s="81"/>
      <c r="CH559" s="81"/>
      <c r="CI559" s="81"/>
      <c r="CJ559" s="81"/>
      <c r="CK559" s="81"/>
      <c r="CL559" s="81"/>
      <c r="CM559" s="81"/>
      <c r="CN559" s="81"/>
      <c r="CO559" s="81"/>
    </row>
    <row r="560" spans="1:93" s="84" customFormat="1">
      <c r="A560" s="82"/>
      <c r="B560" s="83"/>
      <c r="F560" s="85"/>
      <c r="G560" s="83"/>
      <c r="H560" s="83"/>
      <c r="I560" s="83"/>
      <c r="J560" s="83"/>
      <c r="K560" s="83"/>
      <c r="L560" s="83"/>
      <c r="M560" s="114"/>
      <c r="N560" s="114"/>
      <c r="O560" s="114"/>
      <c r="P560" s="83"/>
      <c r="Q560" s="114"/>
      <c r="R560" s="114"/>
      <c r="S560" s="114"/>
      <c r="T560" s="114"/>
      <c r="U560" s="114"/>
      <c r="W560" s="86"/>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c r="CD560" s="81"/>
      <c r="CE560" s="81"/>
      <c r="CF560" s="81"/>
      <c r="CG560" s="81"/>
      <c r="CH560" s="81"/>
      <c r="CI560" s="81"/>
      <c r="CJ560" s="81"/>
      <c r="CK560" s="81"/>
      <c r="CL560" s="81"/>
      <c r="CM560" s="81"/>
      <c r="CN560" s="81"/>
      <c r="CO560" s="81"/>
    </row>
    <row r="561" spans="1:93" s="84" customFormat="1">
      <c r="A561" s="82"/>
      <c r="B561" s="83"/>
      <c r="F561" s="85"/>
      <c r="G561" s="83"/>
      <c r="H561" s="83"/>
      <c r="I561" s="83"/>
      <c r="J561" s="83"/>
      <c r="K561" s="83"/>
      <c r="L561" s="83"/>
      <c r="M561" s="114"/>
      <c r="N561" s="114"/>
      <c r="O561" s="114"/>
      <c r="P561" s="83"/>
      <c r="Q561" s="114"/>
      <c r="R561" s="114"/>
      <c r="S561" s="114"/>
      <c r="T561" s="114"/>
      <c r="U561" s="114"/>
      <c r="W561" s="86"/>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c r="CD561" s="81"/>
      <c r="CE561" s="81"/>
      <c r="CF561" s="81"/>
      <c r="CG561" s="81"/>
      <c r="CH561" s="81"/>
      <c r="CI561" s="81"/>
      <c r="CJ561" s="81"/>
      <c r="CK561" s="81"/>
      <c r="CL561" s="81"/>
      <c r="CM561" s="81"/>
      <c r="CN561" s="81"/>
      <c r="CO561" s="81"/>
    </row>
    <row r="562" spans="1:93" s="84" customFormat="1">
      <c r="A562" s="82"/>
      <c r="B562" s="83"/>
      <c r="F562" s="85"/>
      <c r="G562" s="83"/>
      <c r="H562" s="83"/>
      <c r="I562" s="83"/>
      <c r="J562" s="83"/>
      <c r="K562" s="83"/>
      <c r="L562" s="83"/>
      <c r="M562" s="114"/>
      <c r="N562" s="114"/>
      <c r="O562" s="114"/>
      <c r="P562" s="83"/>
      <c r="Q562" s="114"/>
      <c r="R562" s="114"/>
      <c r="S562" s="114"/>
      <c r="T562" s="114"/>
      <c r="U562" s="114"/>
      <c r="W562" s="86"/>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c r="CD562" s="81"/>
      <c r="CE562" s="81"/>
      <c r="CF562" s="81"/>
      <c r="CG562" s="81"/>
      <c r="CH562" s="81"/>
      <c r="CI562" s="81"/>
      <c r="CJ562" s="81"/>
      <c r="CK562" s="81"/>
      <c r="CL562" s="81"/>
      <c r="CM562" s="81"/>
      <c r="CN562" s="81"/>
      <c r="CO562" s="81"/>
    </row>
    <row r="563" spans="1:93" s="84" customFormat="1">
      <c r="A563" s="82"/>
      <c r="B563" s="83"/>
      <c r="F563" s="85"/>
      <c r="G563" s="83"/>
      <c r="H563" s="83"/>
      <c r="I563" s="83"/>
      <c r="J563" s="83"/>
      <c r="K563" s="83"/>
      <c r="L563" s="83"/>
      <c r="M563" s="114"/>
      <c r="N563" s="114"/>
      <c r="O563" s="114"/>
      <c r="P563" s="83"/>
      <c r="Q563" s="114"/>
      <c r="R563" s="114"/>
      <c r="S563" s="114"/>
      <c r="T563" s="114"/>
      <c r="U563" s="114"/>
      <c r="W563" s="86"/>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c r="CD563" s="81"/>
      <c r="CE563" s="81"/>
      <c r="CF563" s="81"/>
      <c r="CG563" s="81"/>
      <c r="CH563" s="81"/>
      <c r="CI563" s="81"/>
      <c r="CJ563" s="81"/>
      <c r="CK563" s="81"/>
      <c r="CL563" s="81"/>
      <c r="CM563" s="81"/>
      <c r="CN563" s="81"/>
      <c r="CO563" s="81"/>
    </row>
    <row r="564" spans="1:93" s="84" customFormat="1">
      <c r="A564" s="82"/>
      <c r="B564" s="83"/>
      <c r="F564" s="85"/>
      <c r="G564" s="83"/>
      <c r="H564" s="83"/>
      <c r="I564" s="83"/>
      <c r="J564" s="83"/>
      <c r="K564" s="83"/>
      <c r="L564" s="83"/>
      <c r="M564" s="114"/>
      <c r="N564" s="114"/>
      <c r="O564" s="114"/>
      <c r="P564" s="83"/>
      <c r="Q564" s="114"/>
      <c r="R564" s="114"/>
      <c r="S564" s="114"/>
      <c r="T564" s="114"/>
      <c r="U564" s="114"/>
      <c r="W564" s="86"/>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c r="CD564" s="81"/>
      <c r="CE564" s="81"/>
      <c r="CF564" s="81"/>
      <c r="CG564" s="81"/>
      <c r="CH564" s="81"/>
      <c r="CI564" s="81"/>
      <c r="CJ564" s="81"/>
      <c r="CK564" s="81"/>
      <c r="CL564" s="81"/>
      <c r="CM564" s="81"/>
      <c r="CN564" s="81"/>
      <c r="CO564" s="81"/>
    </row>
    <row r="565" spans="1:93" s="84" customFormat="1">
      <c r="A565" s="82"/>
      <c r="B565" s="83"/>
      <c r="F565" s="85"/>
      <c r="G565" s="83"/>
      <c r="H565" s="83"/>
      <c r="I565" s="83"/>
      <c r="J565" s="83"/>
      <c r="K565" s="83"/>
      <c r="L565" s="83"/>
      <c r="M565" s="114"/>
      <c r="N565" s="114"/>
      <c r="O565" s="114"/>
      <c r="P565" s="83"/>
      <c r="Q565" s="114"/>
      <c r="R565" s="114"/>
      <c r="S565" s="114"/>
      <c r="T565" s="114"/>
      <c r="U565" s="114"/>
      <c r="W565" s="86"/>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c r="CD565" s="81"/>
      <c r="CE565" s="81"/>
      <c r="CF565" s="81"/>
      <c r="CG565" s="81"/>
      <c r="CH565" s="81"/>
      <c r="CI565" s="81"/>
      <c r="CJ565" s="81"/>
      <c r="CK565" s="81"/>
      <c r="CL565" s="81"/>
      <c r="CM565" s="81"/>
      <c r="CN565" s="81"/>
      <c r="CO565" s="81"/>
    </row>
    <row r="566" spans="1:93" s="84" customFormat="1">
      <c r="A566" s="82"/>
      <c r="B566" s="83"/>
      <c r="F566" s="85"/>
      <c r="G566" s="83"/>
      <c r="H566" s="83"/>
      <c r="I566" s="83"/>
      <c r="J566" s="83"/>
      <c r="K566" s="83"/>
      <c r="L566" s="83"/>
      <c r="M566" s="114"/>
      <c r="N566" s="114"/>
      <c r="O566" s="114"/>
      <c r="P566" s="83"/>
      <c r="Q566" s="114"/>
      <c r="R566" s="114"/>
      <c r="S566" s="114"/>
      <c r="T566" s="114"/>
      <c r="U566" s="114"/>
      <c r="W566" s="86"/>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c r="CD566" s="81"/>
      <c r="CE566" s="81"/>
      <c r="CF566" s="81"/>
      <c r="CG566" s="81"/>
      <c r="CH566" s="81"/>
      <c r="CI566" s="81"/>
      <c r="CJ566" s="81"/>
      <c r="CK566" s="81"/>
      <c r="CL566" s="81"/>
      <c r="CM566" s="81"/>
      <c r="CN566" s="81"/>
      <c r="CO566" s="81"/>
    </row>
    <row r="567" spans="1:93" s="84" customFormat="1">
      <c r="A567" s="82"/>
      <c r="B567" s="83"/>
      <c r="F567" s="85"/>
      <c r="G567" s="83"/>
      <c r="H567" s="83"/>
      <c r="I567" s="83"/>
      <c r="J567" s="83"/>
      <c r="K567" s="83"/>
      <c r="L567" s="83"/>
      <c r="M567" s="114"/>
      <c r="N567" s="114"/>
      <c r="O567" s="114"/>
      <c r="P567" s="83"/>
      <c r="Q567" s="114"/>
      <c r="R567" s="114"/>
      <c r="S567" s="114"/>
      <c r="T567" s="114"/>
      <c r="U567" s="114"/>
      <c r="W567" s="86"/>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c r="CD567" s="81"/>
      <c r="CE567" s="81"/>
      <c r="CF567" s="81"/>
      <c r="CG567" s="81"/>
      <c r="CH567" s="81"/>
      <c r="CI567" s="81"/>
      <c r="CJ567" s="81"/>
      <c r="CK567" s="81"/>
      <c r="CL567" s="81"/>
      <c r="CM567" s="81"/>
      <c r="CN567" s="81"/>
      <c r="CO567" s="81"/>
    </row>
    <row r="568" spans="1:93" s="84" customFormat="1">
      <c r="A568" s="82"/>
      <c r="B568" s="83"/>
      <c r="F568" s="85"/>
      <c r="G568" s="83"/>
      <c r="H568" s="83"/>
      <c r="I568" s="83"/>
      <c r="J568" s="83"/>
      <c r="K568" s="83"/>
      <c r="L568" s="83"/>
      <c r="M568" s="114"/>
      <c r="N568" s="114"/>
      <c r="O568" s="114"/>
      <c r="P568" s="83"/>
      <c r="Q568" s="114"/>
      <c r="R568" s="114"/>
      <c r="S568" s="114"/>
      <c r="T568" s="114"/>
      <c r="U568" s="114"/>
      <c r="W568" s="86"/>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c r="CD568" s="81"/>
      <c r="CE568" s="81"/>
      <c r="CF568" s="81"/>
      <c r="CG568" s="81"/>
      <c r="CH568" s="81"/>
      <c r="CI568" s="81"/>
      <c r="CJ568" s="81"/>
      <c r="CK568" s="81"/>
      <c r="CL568" s="81"/>
      <c r="CM568" s="81"/>
      <c r="CN568" s="81"/>
      <c r="CO568" s="81"/>
    </row>
    <row r="569" spans="1:93" s="84" customFormat="1">
      <c r="A569" s="82"/>
      <c r="B569" s="83"/>
      <c r="F569" s="85"/>
      <c r="G569" s="83"/>
      <c r="H569" s="83"/>
      <c r="I569" s="83"/>
      <c r="J569" s="83"/>
      <c r="K569" s="83"/>
      <c r="L569" s="83"/>
      <c r="M569" s="114"/>
      <c r="N569" s="114"/>
      <c r="O569" s="114"/>
      <c r="P569" s="83"/>
      <c r="Q569" s="114"/>
      <c r="R569" s="114"/>
      <c r="S569" s="114"/>
      <c r="T569" s="114"/>
      <c r="U569" s="114"/>
      <c r="W569" s="86"/>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c r="CD569" s="81"/>
      <c r="CE569" s="81"/>
      <c r="CF569" s="81"/>
      <c r="CG569" s="81"/>
      <c r="CH569" s="81"/>
      <c r="CI569" s="81"/>
      <c r="CJ569" s="81"/>
      <c r="CK569" s="81"/>
      <c r="CL569" s="81"/>
      <c r="CM569" s="81"/>
      <c r="CN569" s="81"/>
      <c r="CO569" s="81"/>
    </row>
    <row r="570" spans="1:93" s="84" customFormat="1">
      <c r="A570" s="82"/>
      <c r="B570" s="83"/>
      <c r="F570" s="85"/>
      <c r="G570" s="83"/>
      <c r="H570" s="83"/>
      <c r="I570" s="83"/>
      <c r="J570" s="83"/>
      <c r="K570" s="83"/>
      <c r="L570" s="83"/>
      <c r="M570" s="114"/>
      <c r="N570" s="114"/>
      <c r="O570" s="114"/>
      <c r="P570" s="83"/>
      <c r="Q570" s="114"/>
      <c r="R570" s="114"/>
      <c r="S570" s="114"/>
      <c r="T570" s="114"/>
      <c r="U570" s="114"/>
      <c r="W570" s="86"/>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c r="CD570" s="81"/>
      <c r="CE570" s="81"/>
      <c r="CF570" s="81"/>
      <c r="CG570" s="81"/>
      <c r="CH570" s="81"/>
      <c r="CI570" s="81"/>
      <c r="CJ570" s="81"/>
      <c r="CK570" s="81"/>
      <c r="CL570" s="81"/>
      <c r="CM570" s="81"/>
      <c r="CN570" s="81"/>
      <c r="CO570" s="81"/>
    </row>
    <row r="571" spans="1:93" s="84" customFormat="1">
      <c r="A571" s="82"/>
      <c r="B571" s="83"/>
      <c r="F571" s="85"/>
      <c r="G571" s="83"/>
      <c r="H571" s="83"/>
      <c r="I571" s="83"/>
      <c r="J571" s="83"/>
      <c r="K571" s="83"/>
      <c r="L571" s="83"/>
      <c r="M571" s="114"/>
      <c r="N571" s="114"/>
      <c r="O571" s="114"/>
      <c r="P571" s="83"/>
      <c r="Q571" s="114"/>
      <c r="R571" s="114"/>
      <c r="S571" s="114"/>
      <c r="T571" s="114"/>
      <c r="U571" s="114"/>
      <c r="W571" s="86"/>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c r="CD571" s="81"/>
      <c r="CE571" s="81"/>
      <c r="CF571" s="81"/>
      <c r="CG571" s="81"/>
      <c r="CH571" s="81"/>
      <c r="CI571" s="81"/>
      <c r="CJ571" s="81"/>
      <c r="CK571" s="81"/>
      <c r="CL571" s="81"/>
      <c r="CM571" s="81"/>
      <c r="CN571" s="81"/>
      <c r="CO571" s="81"/>
    </row>
    <row r="572" spans="1:93" s="84" customFormat="1">
      <c r="A572" s="82"/>
      <c r="B572" s="83"/>
      <c r="F572" s="85"/>
      <c r="G572" s="83"/>
      <c r="H572" s="83"/>
      <c r="I572" s="83"/>
      <c r="J572" s="83"/>
      <c r="K572" s="83"/>
      <c r="L572" s="83"/>
      <c r="M572" s="114"/>
      <c r="N572" s="114"/>
      <c r="O572" s="114"/>
      <c r="P572" s="83"/>
      <c r="Q572" s="114"/>
      <c r="R572" s="114"/>
      <c r="S572" s="114"/>
      <c r="T572" s="114"/>
      <c r="U572" s="114"/>
      <c r="W572" s="86"/>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c r="CD572" s="81"/>
      <c r="CE572" s="81"/>
      <c r="CF572" s="81"/>
      <c r="CG572" s="81"/>
      <c r="CH572" s="81"/>
      <c r="CI572" s="81"/>
      <c r="CJ572" s="81"/>
      <c r="CK572" s="81"/>
      <c r="CL572" s="81"/>
      <c r="CM572" s="81"/>
      <c r="CN572" s="81"/>
      <c r="CO572" s="81"/>
    </row>
    <row r="573" spans="1:93" s="84" customFormat="1">
      <c r="A573" s="82"/>
      <c r="B573" s="83"/>
      <c r="F573" s="85"/>
      <c r="G573" s="83"/>
      <c r="H573" s="83"/>
      <c r="I573" s="83"/>
      <c r="J573" s="83"/>
      <c r="K573" s="83"/>
      <c r="L573" s="83"/>
      <c r="M573" s="114"/>
      <c r="N573" s="114"/>
      <c r="O573" s="114"/>
      <c r="P573" s="83"/>
      <c r="Q573" s="114"/>
      <c r="R573" s="114"/>
      <c r="S573" s="114"/>
      <c r="T573" s="114"/>
      <c r="U573" s="114"/>
      <c r="W573" s="86"/>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c r="CD573" s="81"/>
      <c r="CE573" s="81"/>
      <c r="CF573" s="81"/>
      <c r="CG573" s="81"/>
      <c r="CH573" s="81"/>
      <c r="CI573" s="81"/>
      <c r="CJ573" s="81"/>
      <c r="CK573" s="81"/>
      <c r="CL573" s="81"/>
      <c r="CM573" s="81"/>
      <c r="CN573" s="81"/>
      <c r="CO573" s="81"/>
    </row>
    <row r="574" spans="1:93" s="84" customFormat="1">
      <c r="A574" s="82"/>
      <c r="B574" s="83"/>
      <c r="F574" s="85"/>
      <c r="G574" s="83"/>
      <c r="H574" s="83"/>
      <c r="I574" s="83"/>
      <c r="J574" s="83"/>
      <c r="K574" s="83"/>
      <c r="L574" s="83"/>
      <c r="M574" s="114"/>
      <c r="N574" s="114"/>
      <c r="O574" s="114"/>
      <c r="P574" s="83"/>
      <c r="Q574" s="114"/>
      <c r="R574" s="114"/>
      <c r="S574" s="114"/>
      <c r="T574" s="114"/>
      <c r="U574" s="114"/>
      <c r="W574" s="86"/>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c r="CD574" s="81"/>
      <c r="CE574" s="81"/>
      <c r="CF574" s="81"/>
      <c r="CG574" s="81"/>
      <c r="CH574" s="81"/>
      <c r="CI574" s="81"/>
      <c r="CJ574" s="81"/>
      <c r="CK574" s="81"/>
      <c r="CL574" s="81"/>
      <c r="CM574" s="81"/>
      <c r="CN574" s="81"/>
      <c r="CO574" s="81"/>
    </row>
    <row r="575" spans="1:93" s="84" customFormat="1">
      <c r="A575" s="82"/>
      <c r="B575" s="83"/>
      <c r="F575" s="85"/>
      <c r="G575" s="83"/>
      <c r="H575" s="83"/>
      <c r="I575" s="83"/>
      <c r="J575" s="83"/>
      <c r="K575" s="83"/>
      <c r="L575" s="83"/>
      <c r="M575" s="114"/>
      <c r="N575" s="114"/>
      <c r="O575" s="114"/>
      <c r="P575" s="83"/>
      <c r="Q575" s="114"/>
      <c r="R575" s="114"/>
      <c r="S575" s="114"/>
      <c r="T575" s="114"/>
      <c r="U575" s="114"/>
      <c r="W575" s="86"/>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c r="CD575" s="81"/>
      <c r="CE575" s="81"/>
      <c r="CF575" s="81"/>
      <c r="CG575" s="81"/>
      <c r="CH575" s="81"/>
      <c r="CI575" s="81"/>
      <c r="CJ575" s="81"/>
      <c r="CK575" s="81"/>
      <c r="CL575" s="81"/>
      <c r="CM575" s="81"/>
      <c r="CN575" s="81"/>
      <c r="CO575" s="81"/>
    </row>
    <row r="576" spans="1:93" s="84" customFormat="1">
      <c r="A576" s="82"/>
      <c r="B576" s="83"/>
      <c r="F576" s="85"/>
      <c r="G576" s="83"/>
      <c r="H576" s="83"/>
      <c r="I576" s="83"/>
      <c r="J576" s="83"/>
      <c r="K576" s="83"/>
      <c r="L576" s="83"/>
      <c r="M576" s="114"/>
      <c r="N576" s="114"/>
      <c r="O576" s="114"/>
      <c r="P576" s="83"/>
      <c r="Q576" s="114"/>
      <c r="R576" s="114"/>
      <c r="S576" s="114"/>
      <c r="T576" s="114"/>
      <c r="U576" s="114"/>
      <c r="W576" s="86"/>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c r="CD576" s="81"/>
      <c r="CE576" s="81"/>
      <c r="CF576" s="81"/>
      <c r="CG576" s="81"/>
      <c r="CH576" s="81"/>
      <c r="CI576" s="81"/>
      <c r="CJ576" s="81"/>
      <c r="CK576" s="81"/>
      <c r="CL576" s="81"/>
      <c r="CM576" s="81"/>
      <c r="CN576" s="81"/>
      <c r="CO576" s="81"/>
    </row>
    <row r="577" spans="1:93" s="84" customFormat="1">
      <c r="A577" s="82"/>
      <c r="B577" s="83"/>
      <c r="F577" s="85"/>
      <c r="G577" s="83"/>
      <c r="H577" s="83"/>
      <c r="I577" s="83"/>
      <c r="J577" s="83"/>
      <c r="K577" s="83"/>
      <c r="L577" s="83"/>
      <c r="M577" s="114"/>
      <c r="N577" s="114"/>
      <c r="O577" s="114"/>
      <c r="P577" s="83"/>
      <c r="Q577" s="114"/>
      <c r="R577" s="114"/>
      <c r="S577" s="114"/>
      <c r="T577" s="114"/>
      <c r="U577" s="114"/>
      <c r="W577" s="86"/>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c r="CD577" s="81"/>
      <c r="CE577" s="81"/>
      <c r="CF577" s="81"/>
      <c r="CG577" s="81"/>
      <c r="CH577" s="81"/>
      <c r="CI577" s="81"/>
      <c r="CJ577" s="81"/>
      <c r="CK577" s="81"/>
      <c r="CL577" s="81"/>
      <c r="CM577" s="81"/>
      <c r="CN577" s="81"/>
      <c r="CO577" s="81"/>
    </row>
    <row r="578" spans="1:93" s="84" customFormat="1">
      <c r="A578" s="82"/>
      <c r="B578" s="83"/>
      <c r="F578" s="85"/>
      <c r="G578" s="83"/>
      <c r="H578" s="83"/>
      <c r="I578" s="83"/>
      <c r="J578" s="83"/>
      <c r="K578" s="83"/>
      <c r="L578" s="83"/>
      <c r="M578" s="114"/>
      <c r="N578" s="114"/>
      <c r="O578" s="114"/>
      <c r="P578" s="83"/>
      <c r="Q578" s="114"/>
      <c r="R578" s="114"/>
      <c r="S578" s="114"/>
      <c r="T578" s="114"/>
      <c r="U578" s="114"/>
      <c r="W578" s="86"/>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c r="CD578" s="81"/>
      <c r="CE578" s="81"/>
      <c r="CF578" s="81"/>
      <c r="CG578" s="81"/>
      <c r="CH578" s="81"/>
      <c r="CI578" s="81"/>
      <c r="CJ578" s="81"/>
      <c r="CK578" s="81"/>
      <c r="CL578" s="81"/>
      <c r="CM578" s="81"/>
      <c r="CN578" s="81"/>
      <c r="CO578" s="81"/>
    </row>
    <row r="579" spans="1:93" s="84" customFormat="1">
      <c r="A579" s="82"/>
      <c r="B579" s="83"/>
      <c r="F579" s="85"/>
      <c r="G579" s="83"/>
      <c r="H579" s="83"/>
      <c r="I579" s="83"/>
      <c r="J579" s="83"/>
      <c r="K579" s="83"/>
      <c r="L579" s="83"/>
      <c r="M579" s="114"/>
      <c r="N579" s="114"/>
      <c r="O579" s="114"/>
      <c r="P579" s="83"/>
      <c r="Q579" s="114"/>
      <c r="R579" s="114"/>
      <c r="S579" s="114"/>
      <c r="T579" s="114"/>
      <c r="U579" s="114"/>
      <c r="W579" s="86"/>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c r="CD579" s="81"/>
      <c r="CE579" s="81"/>
      <c r="CF579" s="81"/>
      <c r="CG579" s="81"/>
      <c r="CH579" s="81"/>
      <c r="CI579" s="81"/>
      <c r="CJ579" s="81"/>
      <c r="CK579" s="81"/>
      <c r="CL579" s="81"/>
      <c r="CM579" s="81"/>
      <c r="CN579" s="81"/>
      <c r="CO579" s="81"/>
    </row>
    <row r="580" spans="1:93" s="84" customFormat="1">
      <c r="A580" s="82"/>
      <c r="B580" s="83"/>
      <c r="F580" s="85"/>
      <c r="G580" s="83"/>
      <c r="H580" s="83"/>
      <c r="I580" s="83"/>
      <c r="J580" s="83"/>
      <c r="K580" s="83"/>
      <c r="L580" s="83"/>
      <c r="M580" s="114"/>
      <c r="N580" s="114"/>
      <c r="O580" s="114"/>
      <c r="P580" s="83"/>
      <c r="Q580" s="114"/>
      <c r="R580" s="114"/>
      <c r="S580" s="114"/>
      <c r="T580" s="114"/>
      <c r="U580" s="114"/>
      <c r="W580" s="86"/>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c r="CD580" s="81"/>
      <c r="CE580" s="81"/>
      <c r="CF580" s="81"/>
      <c r="CG580" s="81"/>
      <c r="CH580" s="81"/>
      <c r="CI580" s="81"/>
      <c r="CJ580" s="81"/>
      <c r="CK580" s="81"/>
      <c r="CL580" s="81"/>
      <c r="CM580" s="81"/>
      <c r="CN580" s="81"/>
      <c r="CO580" s="81"/>
    </row>
    <row r="581" spans="1:93" s="84" customFormat="1">
      <c r="A581" s="82"/>
      <c r="B581" s="83"/>
      <c r="F581" s="85"/>
      <c r="G581" s="83"/>
      <c r="H581" s="83"/>
      <c r="I581" s="83"/>
      <c r="J581" s="83"/>
      <c r="K581" s="83"/>
      <c r="L581" s="83"/>
      <c r="M581" s="114"/>
      <c r="N581" s="114"/>
      <c r="O581" s="114"/>
      <c r="P581" s="83"/>
      <c r="Q581" s="114"/>
      <c r="R581" s="114"/>
      <c r="S581" s="114"/>
      <c r="T581" s="114"/>
      <c r="U581" s="114"/>
      <c r="W581" s="86"/>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c r="CD581" s="81"/>
      <c r="CE581" s="81"/>
      <c r="CF581" s="81"/>
      <c r="CG581" s="81"/>
      <c r="CH581" s="81"/>
      <c r="CI581" s="81"/>
      <c r="CJ581" s="81"/>
      <c r="CK581" s="81"/>
      <c r="CL581" s="81"/>
      <c r="CM581" s="81"/>
      <c r="CN581" s="81"/>
      <c r="CO581" s="81"/>
    </row>
    <row r="582" spans="1:93" s="84" customFormat="1">
      <c r="A582" s="82"/>
      <c r="B582" s="83"/>
      <c r="F582" s="85"/>
      <c r="G582" s="83"/>
      <c r="H582" s="83"/>
      <c r="I582" s="83"/>
      <c r="J582" s="83"/>
      <c r="K582" s="83"/>
      <c r="L582" s="83"/>
      <c r="M582" s="114"/>
      <c r="N582" s="114"/>
      <c r="O582" s="114"/>
      <c r="P582" s="83"/>
      <c r="Q582" s="114"/>
      <c r="R582" s="114"/>
      <c r="S582" s="114"/>
      <c r="T582" s="114"/>
      <c r="U582" s="114"/>
      <c r="W582" s="86"/>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c r="CD582" s="81"/>
      <c r="CE582" s="81"/>
      <c r="CF582" s="81"/>
      <c r="CG582" s="81"/>
      <c r="CH582" s="81"/>
      <c r="CI582" s="81"/>
      <c r="CJ582" s="81"/>
      <c r="CK582" s="81"/>
      <c r="CL582" s="81"/>
      <c r="CM582" s="81"/>
      <c r="CN582" s="81"/>
      <c r="CO582" s="81"/>
    </row>
    <row r="583" spans="1:93" s="84" customFormat="1">
      <c r="A583" s="82"/>
      <c r="B583" s="83"/>
      <c r="F583" s="85"/>
      <c r="G583" s="83"/>
      <c r="H583" s="83"/>
      <c r="I583" s="83"/>
      <c r="J583" s="83"/>
      <c r="K583" s="83"/>
      <c r="L583" s="83"/>
      <c r="M583" s="114"/>
      <c r="N583" s="114"/>
      <c r="O583" s="114"/>
      <c r="P583" s="83"/>
      <c r="Q583" s="114"/>
      <c r="R583" s="114"/>
      <c r="S583" s="114"/>
      <c r="T583" s="114"/>
      <c r="U583" s="114"/>
      <c r="W583" s="86"/>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c r="CD583" s="81"/>
      <c r="CE583" s="81"/>
      <c r="CF583" s="81"/>
      <c r="CG583" s="81"/>
      <c r="CH583" s="81"/>
      <c r="CI583" s="81"/>
      <c r="CJ583" s="81"/>
      <c r="CK583" s="81"/>
      <c r="CL583" s="81"/>
      <c r="CM583" s="81"/>
      <c r="CN583" s="81"/>
      <c r="CO583" s="81"/>
    </row>
    <row r="584" spans="1:93" s="84" customFormat="1">
      <c r="A584" s="82"/>
      <c r="B584" s="83"/>
      <c r="F584" s="85"/>
      <c r="G584" s="83"/>
      <c r="H584" s="83"/>
      <c r="I584" s="83"/>
      <c r="J584" s="83"/>
      <c r="K584" s="83"/>
      <c r="L584" s="83"/>
      <c r="M584" s="114"/>
      <c r="N584" s="114"/>
      <c r="O584" s="114"/>
      <c r="P584" s="83"/>
      <c r="Q584" s="114"/>
      <c r="R584" s="114"/>
      <c r="S584" s="114"/>
      <c r="T584" s="114"/>
      <c r="U584" s="114"/>
      <c r="W584" s="86"/>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c r="CD584" s="81"/>
      <c r="CE584" s="81"/>
      <c r="CF584" s="81"/>
      <c r="CG584" s="81"/>
      <c r="CH584" s="81"/>
      <c r="CI584" s="81"/>
      <c r="CJ584" s="81"/>
      <c r="CK584" s="81"/>
      <c r="CL584" s="81"/>
      <c r="CM584" s="81"/>
      <c r="CN584" s="81"/>
      <c r="CO584" s="81"/>
    </row>
    <row r="585" spans="1:93" s="84" customFormat="1">
      <c r="A585" s="82"/>
      <c r="B585" s="83"/>
      <c r="F585" s="85"/>
      <c r="G585" s="83"/>
      <c r="H585" s="83"/>
      <c r="I585" s="83"/>
      <c r="J585" s="83"/>
      <c r="K585" s="83"/>
      <c r="L585" s="83"/>
      <c r="M585" s="114"/>
      <c r="N585" s="114"/>
      <c r="O585" s="114"/>
      <c r="P585" s="83"/>
      <c r="Q585" s="114"/>
      <c r="R585" s="114"/>
      <c r="S585" s="114"/>
      <c r="T585" s="114"/>
      <c r="U585" s="114"/>
      <c r="W585" s="86"/>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c r="CD585" s="81"/>
      <c r="CE585" s="81"/>
      <c r="CF585" s="81"/>
      <c r="CG585" s="81"/>
      <c r="CH585" s="81"/>
      <c r="CI585" s="81"/>
      <c r="CJ585" s="81"/>
      <c r="CK585" s="81"/>
      <c r="CL585" s="81"/>
      <c r="CM585" s="81"/>
      <c r="CN585" s="81"/>
      <c r="CO585" s="81"/>
    </row>
    <row r="586" spans="1:93" s="84" customFormat="1">
      <c r="A586" s="82"/>
      <c r="B586" s="83"/>
      <c r="F586" s="85"/>
      <c r="G586" s="83"/>
      <c r="H586" s="83"/>
      <c r="I586" s="83"/>
      <c r="J586" s="83"/>
      <c r="K586" s="83"/>
      <c r="L586" s="83"/>
      <c r="M586" s="114"/>
      <c r="N586" s="114"/>
      <c r="O586" s="114"/>
      <c r="P586" s="83"/>
      <c r="Q586" s="114"/>
      <c r="R586" s="114"/>
      <c r="S586" s="114"/>
      <c r="T586" s="114"/>
      <c r="U586" s="114"/>
      <c r="W586" s="86"/>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c r="CD586" s="81"/>
      <c r="CE586" s="81"/>
      <c r="CF586" s="81"/>
      <c r="CG586" s="81"/>
      <c r="CH586" s="81"/>
      <c r="CI586" s="81"/>
      <c r="CJ586" s="81"/>
      <c r="CK586" s="81"/>
      <c r="CL586" s="81"/>
      <c r="CM586" s="81"/>
      <c r="CN586" s="81"/>
      <c r="CO586" s="81"/>
    </row>
    <row r="587" spans="1:93" s="84" customFormat="1">
      <c r="A587" s="82"/>
      <c r="B587" s="83"/>
      <c r="F587" s="85"/>
      <c r="G587" s="83"/>
      <c r="H587" s="83"/>
      <c r="I587" s="83"/>
      <c r="J587" s="83"/>
      <c r="K587" s="83"/>
      <c r="L587" s="83"/>
      <c r="M587" s="114"/>
      <c r="N587" s="114"/>
      <c r="O587" s="114"/>
      <c r="P587" s="83"/>
      <c r="Q587" s="114"/>
      <c r="R587" s="114"/>
      <c r="S587" s="114"/>
      <c r="T587" s="114"/>
      <c r="U587" s="114"/>
      <c r="W587" s="86"/>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c r="CD587" s="81"/>
      <c r="CE587" s="81"/>
      <c r="CF587" s="81"/>
      <c r="CG587" s="81"/>
      <c r="CH587" s="81"/>
      <c r="CI587" s="81"/>
      <c r="CJ587" s="81"/>
      <c r="CK587" s="81"/>
      <c r="CL587" s="81"/>
      <c r="CM587" s="81"/>
      <c r="CN587" s="81"/>
      <c r="CO587" s="81"/>
    </row>
    <row r="588" spans="1:93" s="84" customFormat="1">
      <c r="A588" s="82"/>
      <c r="B588" s="83"/>
      <c r="F588" s="85"/>
      <c r="G588" s="83"/>
      <c r="H588" s="83"/>
      <c r="I588" s="83"/>
      <c r="J588" s="83"/>
      <c r="K588" s="83"/>
      <c r="L588" s="83"/>
      <c r="M588" s="114"/>
      <c r="N588" s="114"/>
      <c r="O588" s="114"/>
      <c r="P588" s="83"/>
      <c r="Q588" s="114"/>
      <c r="R588" s="114"/>
      <c r="S588" s="114"/>
      <c r="T588" s="114"/>
      <c r="U588" s="114"/>
      <c r="W588" s="86"/>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c r="CD588" s="81"/>
      <c r="CE588" s="81"/>
      <c r="CF588" s="81"/>
      <c r="CG588" s="81"/>
      <c r="CH588" s="81"/>
      <c r="CI588" s="81"/>
      <c r="CJ588" s="81"/>
      <c r="CK588" s="81"/>
      <c r="CL588" s="81"/>
      <c r="CM588" s="81"/>
      <c r="CN588" s="81"/>
      <c r="CO588" s="81"/>
    </row>
    <row r="589" spans="1:93" s="84" customFormat="1">
      <c r="A589" s="82"/>
      <c r="B589" s="83"/>
      <c r="F589" s="85"/>
      <c r="G589" s="83"/>
      <c r="H589" s="83"/>
      <c r="I589" s="83"/>
      <c r="J589" s="83"/>
      <c r="K589" s="83"/>
      <c r="L589" s="83"/>
      <c r="M589" s="114"/>
      <c r="N589" s="114"/>
      <c r="O589" s="114"/>
      <c r="P589" s="83"/>
      <c r="Q589" s="114"/>
      <c r="R589" s="114"/>
      <c r="S589" s="114"/>
      <c r="T589" s="114"/>
      <c r="U589" s="114"/>
      <c r="W589" s="86"/>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c r="CD589" s="81"/>
      <c r="CE589" s="81"/>
      <c r="CF589" s="81"/>
      <c r="CG589" s="81"/>
      <c r="CH589" s="81"/>
      <c r="CI589" s="81"/>
      <c r="CJ589" s="81"/>
      <c r="CK589" s="81"/>
      <c r="CL589" s="81"/>
      <c r="CM589" s="81"/>
      <c r="CN589" s="81"/>
      <c r="CO589" s="81"/>
    </row>
    <row r="590" spans="1:93" s="84" customFormat="1">
      <c r="A590" s="82"/>
      <c r="B590" s="83"/>
      <c r="F590" s="85"/>
      <c r="G590" s="83"/>
      <c r="H590" s="83"/>
      <c r="I590" s="83"/>
      <c r="J590" s="83"/>
      <c r="K590" s="83"/>
      <c r="L590" s="83"/>
      <c r="M590" s="114"/>
      <c r="N590" s="114"/>
      <c r="O590" s="114"/>
      <c r="P590" s="83"/>
      <c r="Q590" s="114"/>
      <c r="R590" s="114"/>
      <c r="S590" s="114"/>
      <c r="T590" s="114"/>
      <c r="U590" s="114"/>
      <c r="W590" s="86"/>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c r="CD590" s="81"/>
      <c r="CE590" s="81"/>
      <c r="CF590" s="81"/>
      <c r="CG590" s="81"/>
      <c r="CH590" s="81"/>
      <c r="CI590" s="81"/>
      <c r="CJ590" s="81"/>
      <c r="CK590" s="81"/>
      <c r="CL590" s="81"/>
      <c r="CM590" s="81"/>
      <c r="CN590" s="81"/>
      <c r="CO590" s="81"/>
    </row>
    <row r="591" spans="1:93" s="84" customFormat="1">
      <c r="A591" s="82"/>
      <c r="B591" s="83"/>
      <c r="F591" s="85"/>
      <c r="G591" s="83"/>
      <c r="H591" s="83"/>
      <c r="I591" s="83"/>
      <c r="J591" s="83"/>
      <c r="K591" s="83"/>
      <c r="L591" s="83"/>
      <c r="M591" s="114"/>
      <c r="N591" s="114"/>
      <c r="O591" s="114"/>
      <c r="P591" s="83"/>
      <c r="Q591" s="114"/>
      <c r="R591" s="114"/>
      <c r="S591" s="114"/>
      <c r="T591" s="114"/>
      <c r="U591" s="114"/>
      <c r="W591" s="86"/>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c r="CD591" s="81"/>
      <c r="CE591" s="81"/>
      <c r="CF591" s="81"/>
      <c r="CG591" s="81"/>
      <c r="CH591" s="81"/>
      <c r="CI591" s="81"/>
      <c r="CJ591" s="81"/>
      <c r="CK591" s="81"/>
      <c r="CL591" s="81"/>
      <c r="CM591" s="81"/>
      <c r="CN591" s="81"/>
      <c r="CO591" s="81"/>
    </row>
    <row r="592" spans="1:93" s="84" customFormat="1">
      <c r="A592" s="82"/>
      <c r="B592" s="83"/>
      <c r="F592" s="85"/>
      <c r="G592" s="83"/>
      <c r="H592" s="83"/>
      <c r="I592" s="83"/>
      <c r="J592" s="83"/>
      <c r="K592" s="83"/>
      <c r="L592" s="83"/>
      <c r="M592" s="114"/>
      <c r="N592" s="114"/>
      <c r="O592" s="114"/>
      <c r="P592" s="83"/>
      <c r="Q592" s="114"/>
      <c r="R592" s="114"/>
      <c r="S592" s="114"/>
      <c r="T592" s="114"/>
      <c r="U592" s="114"/>
      <c r="W592" s="86"/>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c r="CD592" s="81"/>
      <c r="CE592" s="81"/>
      <c r="CF592" s="81"/>
      <c r="CG592" s="81"/>
      <c r="CH592" s="81"/>
      <c r="CI592" s="81"/>
      <c r="CJ592" s="81"/>
      <c r="CK592" s="81"/>
      <c r="CL592" s="81"/>
      <c r="CM592" s="81"/>
      <c r="CN592" s="81"/>
      <c r="CO592" s="81"/>
    </row>
    <row r="593" spans="1:93" s="84" customFormat="1">
      <c r="A593" s="82"/>
      <c r="B593" s="83"/>
      <c r="F593" s="85"/>
      <c r="G593" s="83"/>
      <c r="H593" s="83"/>
      <c r="I593" s="83"/>
      <c r="J593" s="83"/>
      <c r="K593" s="83"/>
      <c r="L593" s="83"/>
      <c r="M593" s="114"/>
      <c r="N593" s="114"/>
      <c r="O593" s="114"/>
      <c r="P593" s="83"/>
      <c r="Q593" s="114"/>
      <c r="R593" s="114"/>
      <c r="S593" s="114"/>
      <c r="T593" s="114"/>
      <c r="U593" s="114"/>
      <c r="W593" s="86"/>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c r="CD593" s="81"/>
      <c r="CE593" s="81"/>
      <c r="CF593" s="81"/>
      <c r="CG593" s="81"/>
      <c r="CH593" s="81"/>
      <c r="CI593" s="81"/>
      <c r="CJ593" s="81"/>
      <c r="CK593" s="81"/>
      <c r="CL593" s="81"/>
      <c r="CM593" s="81"/>
      <c r="CN593" s="81"/>
      <c r="CO593" s="81"/>
    </row>
    <row r="594" spans="1:93" s="84" customFormat="1">
      <c r="A594" s="82"/>
      <c r="B594" s="83"/>
      <c r="F594" s="85"/>
      <c r="G594" s="83"/>
      <c r="H594" s="83"/>
      <c r="I594" s="83"/>
      <c r="J594" s="83"/>
      <c r="K594" s="83"/>
      <c r="L594" s="83"/>
      <c r="M594" s="114"/>
      <c r="N594" s="114"/>
      <c r="O594" s="114"/>
      <c r="P594" s="83"/>
      <c r="Q594" s="114"/>
      <c r="R594" s="114"/>
      <c r="S594" s="114"/>
      <c r="T594" s="114"/>
      <c r="U594" s="114"/>
      <c r="W594" s="86"/>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c r="CD594" s="81"/>
      <c r="CE594" s="81"/>
      <c r="CF594" s="81"/>
      <c r="CG594" s="81"/>
      <c r="CH594" s="81"/>
      <c r="CI594" s="81"/>
      <c r="CJ594" s="81"/>
      <c r="CK594" s="81"/>
      <c r="CL594" s="81"/>
      <c r="CM594" s="81"/>
      <c r="CN594" s="81"/>
      <c r="CO594" s="81"/>
    </row>
    <row r="595" spans="1:93" s="84" customFormat="1">
      <c r="A595" s="82"/>
      <c r="B595" s="83"/>
      <c r="F595" s="85"/>
      <c r="G595" s="83"/>
      <c r="H595" s="83"/>
      <c r="I595" s="83"/>
      <c r="J595" s="83"/>
      <c r="K595" s="83"/>
      <c r="L595" s="83"/>
      <c r="M595" s="114"/>
      <c r="N595" s="114"/>
      <c r="O595" s="114"/>
      <c r="P595" s="83"/>
      <c r="Q595" s="114"/>
      <c r="R595" s="114"/>
      <c r="S595" s="114"/>
      <c r="T595" s="114"/>
      <c r="U595" s="114"/>
      <c r="W595" s="86"/>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c r="CD595" s="81"/>
      <c r="CE595" s="81"/>
      <c r="CF595" s="81"/>
      <c r="CG595" s="81"/>
      <c r="CH595" s="81"/>
      <c r="CI595" s="81"/>
      <c r="CJ595" s="81"/>
      <c r="CK595" s="81"/>
      <c r="CL595" s="81"/>
      <c r="CM595" s="81"/>
      <c r="CN595" s="81"/>
      <c r="CO595" s="81"/>
    </row>
    <row r="596" spans="1:93" s="84" customFormat="1">
      <c r="A596" s="82"/>
      <c r="B596" s="83"/>
      <c r="F596" s="85"/>
      <c r="G596" s="83"/>
      <c r="H596" s="83"/>
      <c r="I596" s="83"/>
      <c r="J596" s="83"/>
      <c r="K596" s="83"/>
      <c r="L596" s="83"/>
      <c r="M596" s="114"/>
      <c r="N596" s="114"/>
      <c r="O596" s="114"/>
      <c r="P596" s="83"/>
      <c r="Q596" s="114"/>
      <c r="R596" s="114"/>
      <c r="S596" s="114"/>
      <c r="T596" s="114"/>
      <c r="U596" s="114"/>
      <c r="W596" s="86"/>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c r="CD596" s="81"/>
      <c r="CE596" s="81"/>
      <c r="CF596" s="81"/>
      <c r="CG596" s="81"/>
      <c r="CH596" s="81"/>
      <c r="CI596" s="81"/>
      <c r="CJ596" s="81"/>
      <c r="CK596" s="81"/>
      <c r="CL596" s="81"/>
      <c r="CM596" s="81"/>
      <c r="CN596" s="81"/>
      <c r="CO596" s="81"/>
    </row>
    <row r="597" spans="1:93" s="84" customFormat="1">
      <c r="A597" s="82"/>
      <c r="B597" s="83"/>
      <c r="F597" s="85"/>
      <c r="G597" s="83"/>
      <c r="H597" s="83"/>
      <c r="I597" s="83"/>
      <c r="J597" s="83"/>
      <c r="K597" s="83"/>
      <c r="L597" s="83"/>
      <c r="M597" s="114"/>
      <c r="N597" s="114"/>
      <c r="O597" s="114"/>
      <c r="P597" s="83"/>
      <c r="Q597" s="114"/>
      <c r="R597" s="114"/>
      <c r="S597" s="114"/>
      <c r="T597" s="114"/>
      <c r="U597" s="114"/>
      <c r="W597" s="86"/>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c r="CD597" s="81"/>
      <c r="CE597" s="81"/>
      <c r="CF597" s="81"/>
      <c r="CG597" s="81"/>
      <c r="CH597" s="81"/>
      <c r="CI597" s="81"/>
      <c r="CJ597" s="81"/>
      <c r="CK597" s="81"/>
      <c r="CL597" s="81"/>
      <c r="CM597" s="81"/>
      <c r="CN597" s="81"/>
      <c r="CO597" s="81"/>
    </row>
    <row r="598" spans="1:93" s="84" customFormat="1">
      <c r="A598" s="82"/>
      <c r="B598" s="83"/>
      <c r="F598" s="85"/>
      <c r="G598" s="83"/>
      <c r="H598" s="83"/>
      <c r="I598" s="83"/>
      <c r="J598" s="83"/>
      <c r="K598" s="83"/>
      <c r="L598" s="83"/>
      <c r="M598" s="114"/>
      <c r="N598" s="114"/>
      <c r="O598" s="114"/>
      <c r="P598" s="83"/>
      <c r="Q598" s="114"/>
      <c r="R598" s="114"/>
      <c r="S598" s="114"/>
      <c r="T598" s="114"/>
      <c r="U598" s="114"/>
      <c r="W598" s="86"/>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c r="CD598" s="81"/>
      <c r="CE598" s="81"/>
      <c r="CF598" s="81"/>
      <c r="CG598" s="81"/>
      <c r="CH598" s="81"/>
      <c r="CI598" s="81"/>
      <c r="CJ598" s="81"/>
      <c r="CK598" s="81"/>
      <c r="CL598" s="81"/>
      <c r="CM598" s="81"/>
      <c r="CN598" s="81"/>
      <c r="CO598" s="81"/>
    </row>
    <row r="599" spans="1:93" s="84" customFormat="1">
      <c r="A599" s="82"/>
      <c r="B599" s="83"/>
      <c r="F599" s="85"/>
      <c r="G599" s="83"/>
      <c r="H599" s="83"/>
      <c r="I599" s="83"/>
      <c r="J599" s="83"/>
      <c r="K599" s="83"/>
      <c r="L599" s="83"/>
      <c r="M599" s="114"/>
      <c r="N599" s="114"/>
      <c r="O599" s="114"/>
      <c r="P599" s="83"/>
      <c r="Q599" s="114"/>
      <c r="R599" s="114"/>
      <c r="S599" s="114"/>
      <c r="T599" s="114"/>
      <c r="U599" s="114"/>
      <c r="W599" s="86"/>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c r="CD599" s="81"/>
      <c r="CE599" s="81"/>
      <c r="CF599" s="81"/>
      <c r="CG599" s="81"/>
      <c r="CH599" s="81"/>
      <c r="CI599" s="81"/>
      <c r="CJ599" s="81"/>
      <c r="CK599" s="81"/>
      <c r="CL599" s="81"/>
      <c r="CM599" s="81"/>
      <c r="CN599" s="81"/>
      <c r="CO599" s="81"/>
    </row>
    <row r="600" spans="1:93" s="84" customFormat="1">
      <c r="A600" s="82"/>
      <c r="B600" s="83"/>
      <c r="F600" s="85"/>
      <c r="G600" s="83"/>
      <c r="H600" s="83"/>
      <c r="I600" s="83"/>
      <c r="J600" s="83"/>
      <c r="K600" s="83"/>
      <c r="L600" s="83"/>
      <c r="M600" s="114"/>
      <c r="N600" s="114"/>
      <c r="O600" s="114"/>
      <c r="P600" s="83"/>
      <c r="Q600" s="114"/>
      <c r="R600" s="114"/>
      <c r="S600" s="114"/>
      <c r="T600" s="114"/>
      <c r="U600" s="114"/>
      <c r="W600" s="86"/>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c r="CD600" s="81"/>
      <c r="CE600" s="81"/>
      <c r="CF600" s="81"/>
      <c r="CG600" s="81"/>
      <c r="CH600" s="81"/>
      <c r="CI600" s="81"/>
      <c r="CJ600" s="81"/>
      <c r="CK600" s="81"/>
      <c r="CL600" s="81"/>
      <c r="CM600" s="81"/>
      <c r="CN600" s="81"/>
      <c r="CO600" s="81"/>
    </row>
    <row r="601" spans="1:93" s="84" customFormat="1">
      <c r="A601" s="82"/>
      <c r="B601" s="83"/>
      <c r="F601" s="85"/>
      <c r="G601" s="83"/>
      <c r="H601" s="83"/>
      <c r="I601" s="83"/>
      <c r="J601" s="83"/>
      <c r="K601" s="83"/>
      <c r="L601" s="83"/>
      <c r="M601" s="114"/>
      <c r="N601" s="114"/>
      <c r="O601" s="114"/>
      <c r="P601" s="83"/>
      <c r="Q601" s="114"/>
      <c r="R601" s="114"/>
      <c r="S601" s="114"/>
      <c r="T601" s="114"/>
      <c r="U601" s="114"/>
      <c r="W601" s="86"/>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c r="CD601" s="81"/>
      <c r="CE601" s="81"/>
      <c r="CF601" s="81"/>
      <c r="CG601" s="81"/>
      <c r="CH601" s="81"/>
      <c r="CI601" s="81"/>
      <c r="CJ601" s="81"/>
      <c r="CK601" s="81"/>
      <c r="CL601" s="81"/>
      <c r="CM601" s="81"/>
      <c r="CN601" s="81"/>
      <c r="CO601" s="81"/>
    </row>
    <row r="602" spans="1:93" s="84" customFormat="1">
      <c r="A602" s="82"/>
      <c r="B602" s="83"/>
      <c r="F602" s="85"/>
      <c r="G602" s="83"/>
      <c r="H602" s="83"/>
      <c r="I602" s="83"/>
      <c r="J602" s="83"/>
      <c r="K602" s="83"/>
      <c r="L602" s="83"/>
      <c r="M602" s="114"/>
      <c r="N602" s="114"/>
      <c r="O602" s="114"/>
      <c r="P602" s="83"/>
      <c r="Q602" s="114"/>
      <c r="R602" s="114"/>
      <c r="S602" s="114"/>
      <c r="T602" s="114"/>
      <c r="U602" s="114"/>
      <c r="W602" s="86"/>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c r="CD602" s="81"/>
      <c r="CE602" s="81"/>
      <c r="CF602" s="81"/>
      <c r="CG602" s="81"/>
      <c r="CH602" s="81"/>
      <c r="CI602" s="81"/>
      <c r="CJ602" s="81"/>
      <c r="CK602" s="81"/>
      <c r="CL602" s="81"/>
      <c r="CM602" s="81"/>
      <c r="CN602" s="81"/>
      <c r="CO602" s="81"/>
    </row>
    <row r="603" spans="1:93" s="84" customFormat="1">
      <c r="A603" s="82"/>
      <c r="B603" s="83"/>
      <c r="F603" s="85"/>
      <c r="G603" s="83"/>
      <c r="H603" s="83"/>
      <c r="I603" s="83"/>
      <c r="J603" s="83"/>
      <c r="K603" s="83"/>
      <c r="L603" s="83"/>
      <c r="M603" s="114"/>
      <c r="N603" s="114"/>
      <c r="O603" s="114"/>
      <c r="P603" s="83"/>
      <c r="Q603" s="114"/>
      <c r="R603" s="114"/>
      <c r="S603" s="114"/>
      <c r="T603" s="114"/>
      <c r="U603" s="114"/>
      <c r="W603" s="86"/>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c r="CD603" s="81"/>
      <c r="CE603" s="81"/>
      <c r="CF603" s="81"/>
      <c r="CG603" s="81"/>
      <c r="CH603" s="81"/>
      <c r="CI603" s="81"/>
      <c r="CJ603" s="81"/>
      <c r="CK603" s="81"/>
      <c r="CL603" s="81"/>
      <c r="CM603" s="81"/>
      <c r="CN603" s="81"/>
      <c r="CO603" s="81"/>
    </row>
    <row r="604" spans="1:93" s="84" customFormat="1">
      <c r="A604" s="82"/>
      <c r="B604" s="83"/>
      <c r="F604" s="85"/>
      <c r="G604" s="83"/>
      <c r="H604" s="83"/>
      <c r="I604" s="83"/>
      <c r="J604" s="83"/>
      <c r="K604" s="83"/>
      <c r="L604" s="83"/>
      <c r="M604" s="114"/>
      <c r="N604" s="114"/>
      <c r="O604" s="114"/>
      <c r="P604" s="83"/>
      <c r="Q604" s="114"/>
      <c r="R604" s="114"/>
      <c r="S604" s="114"/>
      <c r="T604" s="114"/>
      <c r="U604" s="114"/>
      <c r="W604" s="86"/>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c r="CD604" s="81"/>
      <c r="CE604" s="81"/>
      <c r="CF604" s="81"/>
      <c r="CG604" s="81"/>
      <c r="CH604" s="81"/>
      <c r="CI604" s="81"/>
      <c r="CJ604" s="81"/>
      <c r="CK604" s="81"/>
      <c r="CL604" s="81"/>
      <c r="CM604" s="81"/>
      <c r="CN604" s="81"/>
      <c r="CO604" s="81"/>
    </row>
    <row r="605" spans="1:93" s="84" customFormat="1">
      <c r="A605" s="82"/>
      <c r="B605" s="83"/>
      <c r="F605" s="85"/>
      <c r="G605" s="83"/>
      <c r="H605" s="83"/>
      <c r="I605" s="83"/>
      <c r="J605" s="83"/>
      <c r="K605" s="83"/>
      <c r="L605" s="83"/>
      <c r="M605" s="114"/>
      <c r="N605" s="114"/>
      <c r="O605" s="114"/>
      <c r="P605" s="83"/>
      <c r="Q605" s="114"/>
      <c r="R605" s="114"/>
      <c r="S605" s="114"/>
      <c r="T605" s="114"/>
      <c r="U605" s="114"/>
      <c r="W605" s="86"/>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c r="CD605" s="81"/>
      <c r="CE605" s="81"/>
      <c r="CF605" s="81"/>
      <c r="CG605" s="81"/>
      <c r="CH605" s="81"/>
      <c r="CI605" s="81"/>
      <c r="CJ605" s="81"/>
      <c r="CK605" s="81"/>
      <c r="CL605" s="81"/>
      <c r="CM605" s="81"/>
      <c r="CN605" s="81"/>
      <c r="CO605" s="81"/>
    </row>
    <row r="606" spans="1:93" s="84" customFormat="1">
      <c r="A606" s="82"/>
      <c r="B606" s="83"/>
      <c r="F606" s="85"/>
      <c r="G606" s="83"/>
      <c r="H606" s="83"/>
      <c r="I606" s="83"/>
      <c r="J606" s="83"/>
      <c r="K606" s="83"/>
      <c r="L606" s="83"/>
      <c r="M606" s="114"/>
      <c r="N606" s="114"/>
      <c r="O606" s="114"/>
      <c r="P606" s="83"/>
      <c r="Q606" s="114"/>
      <c r="R606" s="114"/>
      <c r="S606" s="114"/>
      <c r="T606" s="114"/>
      <c r="U606" s="114"/>
      <c r="W606" s="86"/>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c r="CD606" s="81"/>
      <c r="CE606" s="81"/>
      <c r="CF606" s="81"/>
      <c r="CG606" s="81"/>
      <c r="CH606" s="81"/>
      <c r="CI606" s="81"/>
      <c r="CJ606" s="81"/>
      <c r="CK606" s="81"/>
      <c r="CL606" s="81"/>
      <c r="CM606" s="81"/>
      <c r="CN606" s="81"/>
      <c r="CO606" s="81"/>
    </row>
    <row r="607" spans="1:93" s="84" customFormat="1">
      <c r="A607" s="82"/>
      <c r="B607" s="83"/>
      <c r="F607" s="85"/>
      <c r="G607" s="83"/>
      <c r="H607" s="83"/>
      <c r="I607" s="83"/>
      <c r="J607" s="83"/>
      <c r="K607" s="83"/>
      <c r="L607" s="83"/>
      <c r="M607" s="114"/>
      <c r="N607" s="114"/>
      <c r="O607" s="114"/>
      <c r="P607" s="83"/>
      <c r="Q607" s="114"/>
      <c r="R607" s="114"/>
      <c r="S607" s="114"/>
      <c r="T607" s="114"/>
      <c r="U607" s="114"/>
      <c r="W607" s="86"/>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c r="CD607" s="81"/>
      <c r="CE607" s="81"/>
      <c r="CF607" s="81"/>
      <c r="CG607" s="81"/>
      <c r="CH607" s="81"/>
      <c r="CI607" s="81"/>
      <c r="CJ607" s="81"/>
      <c r="CK607" s="81"/>
      <c r="CL607" s="81"/>
      <c r="CM607" s="81"/>
      <c r="CN607" s="81"/>
      <c r="CO607" s="81"/>
    </row>
    <row r="608" spans="1:93" s="84" customFormat="1">
      <c r="A608" s="82"/>
      <c r="B608" s="83"/>
      <c r="F608" s="85"/>
      <c r="G608" s="83"/>
      <c r="H608" s="83"/>
      <c r="I608" s="83"/>
      <c r="J608" s="83"/>
      <c r="K608" s="83"/>
      <c r="L608" s="83"/>
      <c r="M608" s="114"/>
      <c r="N608" s="114"/>
      <c r="O608" s="114"/>
      <c r="P608" s="83"/>
      <c r="Q608" s="114"/>
      <c r="R608" s="114"/>
      <c r="S608" s="114"/>
      <c r="T608" s="114"/>
      <c r="U608" s="114"/>
      <c r="W608" s="86"/>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c r="CD608" s="81"/>
      <c r="CE608" s="81"/>
      <c r="CF608" s="81"/>
      <c r="CG608" s="81"/>
      <c r="CH608" s="81"/>
      <c r="CI608" s="81"/>
      <c r="CJ608" s="81"/>
      <c r="CK608" s="81"/>
      <c r="CL608" s="81"/>
      <c r="CM608" s="81"/>
      <c r="CN608" s="81"/>
      <c r="CO608" s="81"/>
    </row>
    <row r="609" spans="1:93" s="84" customFormat="1">
      <c r="A609" s="82"/>
      <c r="B609" s="83"/>
      <c r="F609" s="85"/>
      <c r="G609" s="83"/>
      <c r="H609" s="83"/>
      <c r="I609" s="83"/>
      <c r="J609" s="83"/>
      <c r="K609" s="83"/>
      <c r="L609" s="83"/>
      <c r="M609" s="114"/>
      <c r="N609" s="114"/>
      <c r="O609" s="114"/>
      <c r="P609" s="83"/>
      <c r="Q609" s="114"/>
      <c r="R609" s="114"/>
      <c r="S609" s="114"/>
      <c r="T609" s="114"/>
      <c r="U609" s="114"/>
      <c r="W609" s="86"/>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c r="CD609" s="81"/>
      <c r="CE609" s="81"/>
      <c r="CF609" s="81"/>
      <c r="CG609" s="81"/>
      <c r="CH609" s="81"/>
      <c r="CI609" s="81"/>
      <c r="CJ609" s="81"/>
      <c r="CK609" s="81"/>
      <c r="CL609" s="81"/>
      <c r="CM609" s="81"/>
      <c r="CN609" s="81"/>
      <c r="CO609" s="81"/>
    </row>
    <row r="610" spans="1:93" s="84" customFormat="1">
      <c r="A610" s="82"/>
      <c r="B610" s="83"/>
      <c r="F610" s="85"/>
      <c r="G610" s="83"/>
      <c r="H610" s="83"/>
      <c r="I610" s="83"/>
      <c r="J610" s="83"/>
      <c r="K610" s="83"/>
      <c r="L610" s="83"/>
      <c r="M610" s="114"/>
      <c r="N610" s="114"/>
      <c r="O610" s="114"/>
      <c r="P610" s="83"/>
      <c r="Q610" s="114"/>
      <c r="R610" s="114"/>
      <c r="S610" s="114"/>
      <c r="T610" s="114"/>
      <c r="U610" s="114"/>
      <c r="W610" s="86"/>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c r="CD610" s="81"/>
      <c r="CE610" s="81"/>
      <c r="CF610" s="81"/>
      <c r="CG610" s="81"/>
      <c r="CH610" s="81"/>
      <c r="CI610" s="81"/>
      <c r="CJ610" s="81"/>
      <c r="CK610" s="81"/>
      <c r="CL610" s="81"/>
      <c r="CM610" s="81"/>
      <c r="CN610" s="81"/>
      <c r="CO610" s="81"/>
    </row>
    <row r="611" spans="1:93" s="84" customFormat="1">
      <c r="A611" s="82"/>
      <c r="B611" s="83"/>
      <c r="F611" s="85"/>
      <c r="G611" s="83"/>
      <c r="H611" s="83"/>
      <c r="I611" s="83"/>
      <c r="J611" s="83"/>
      <c r="K611" s="83"/>
      <c r="L611" s="83"/>
      <c r="M611" s="114"/>
      <c r="N611" s="114"/>
      <c r="O611" s="114"/>
      <c r="P611" s="83"/>
      <c r="Q611" s="114"/>
      <c r="R611" s="114"/>
      <c r="S611" s="114"/>
      <c r="T611" s="114"/>
      <c r="U611" s="114"/>
      <c r="W611" s="86"/>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c r="CD611" s="81"/>
      <c r="CE611" s="81"/>
      <c r="CF611" s="81"/>
      <c r="CG611" s="81"/>
      <c r="CH611" s="81"/>
      <c r="CI611" s="81"/>
      <c r="CJ611" s="81"/>
      <c r="CK611" s="81"/>
      <c r="CL611" s="81"/>
      <c r="CM611" s="81"/>
      <c r="CN611" s="81"/>
      <c r="CO611" s="81"/>
    </row>
    <row r="612" spans="1:93" s="84" customFormat="1">
      <c r="A612" s="82"/>
      <c r="B612" s="83"/>
      <c r="F612" s="85"/>
      <c r="G612" s="83"/>
      <c r="H612" s="83"/>
      <c r="I612" s="83"/>
      <c r="J612" s="83"/>
      <c r="K612" s="83"/>
      <c r="L612" s="83"/>
      <c r="M612" s="114"/>
      <c r="N612" s="114"/>
      <c r="O612" s="114"/>
      <c r="P612" s="83"/>
      <c r="Q612" s="114"/>
      <c r="R612" s="114"/>
      <c r="S612" s="114"/>
      <c r="T612" s="114"/>
      <c r="U612" s="114"/>
      <c r="W612" s="86"/>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c r="CD612" s="81"/>
      <c r="CE612" s="81"/>
      <c r="CF612" s="81"/>
      <c r="CG612" s="81"/>
      <c r="CH612" s="81"/>
      <c r="CI612" s="81"/>
      <c r="CJ612" s="81"/>
      <c r="CK612" s="81"/>
      <c r="CL612" s="81"/>
      <c r="CM612" s="81"/>
      <c r="CN612" s="81"/>
      <c r="CO612" s="81"/>
    </row>
    <row r="613" spans="1:93" s="84" customFormat="1">
      <c r="A613" s="82"/>
      <c r="B613" s="83"/>
      <c r="F613" s="85"/>
      <c r="G613" s="83"/>
      <c r="H613" s="83"/>
      <c r="I613" s="83"/>
      <c r="J613" s="83"/>
      <c r="K613" s="83"/>
      <c r="L613" s="83"/>
      <c r="M613" s="114"/>
      <c r="N613" s="114"/>
      <c r="O613" s="114"/>
      <c r="P613" s="83"/>
      <c r="Q613" s="114"/>
      <c r="R613" s="114"/>
      <c r="S613" s="114"/>
      <c r="T613" s="114"/>
      <c r="U613" s="114"/>
      <c r="W613" s="86"/>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c r="CD613" s="81"/>
      <c r="CE613" s="81"/>
      <c r="CF613" s="81"/>
      <c r="CG613" s="81"/>
      <c r="CH613" s="81"/>
      <c r="CI613" s="81"/>
      <c r="CJ613" s="81"/>
      <c r="CK613" s="81"/>
      <c r="CL613" s="81"/>
      <c r="CM613" s="81"/>
      <c r="CN613" s="81"/>
      <c r="CO613" s="81"/>
    </row>
    <row r="614" spans="1:93" s="84" customFormat="1">
      <c r="A614" s="82"/>
      <c r="B614" s="83"/>
      <c r="F614" s="85"/>
      <c r="G614" s="83"/>
      <c r="H614" s="83"/>
      <c r="I614" s="83"/>
      <c r="J614" s="83"/>
      <c r="K614" s="83"/>
      <c r="L614" s="83"/>
      <c r="M614" s="114"/>
      <c r="N614" s="114"/>
      <c r="O614" s="114"/>
      <c r="P614" s="83"/>
      <c r="Q614" s="114"/>
      <c r="R614" s="114"/>
      <c r="S614" s="114"/>
      <c r="T614" s="114"/>
      <c r="U614" s="114"/>
      <c r="W614" s="86"/>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c r="CD614" s="81"/>
      <c r="CE614" s="81"/>
      <c r="CF614" s="81"/>
      <c r="CG614" s="81"/>
      <c r="CH614" s="81"/>
      <c r="CI614" s="81"/>
      <c r="CJ614" s="81"/>
      <c r="CK614" s="81"/>
      <c r="CL614" s="81"/>
      <c r="CM614" s="81"/>
      <c r="CN614" s="81"/>
      <c r="CO614" s="81"/>
    </row>
    <row r="615" spans="1:93" s="84" customFormat="1">
      <c r="A615" s="82"/>
      <c r="B615" s="83"/>
      <c r="F615" s="85"/>
      <c r="G615" s="83"/>
      <c r="H615" s="83"/>
      <c r="I615" s="83"/>
      <c r="J615" s="83"/>
      <c r="K615" s="83"/>
      <c r="L615" s="83"/>
      <c r="M615" s="114"/>
      <c r="N615" s="114"/>
      <c r="O615" s="114"/>
      <c r="P615" s="83"/>
      <c r="Q615" s="114"/>
      <c r="R615" s="114"/>
      <c r="S615" s="114"/>
      <c r="T615" s="114"/>
      <c r="U615" s="114"/>
      <c r="W615" s="86"/>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c r="CD615" s="81"/>
      <c r="CE615" s="81"/>
      <c r="CF615" s="81"/>
      <c r="CG615" s="81"/>
      <c r="CH615" s="81"/>
      <c r="CI615" s="81"/>
      <c r="CJ615" s="81"/>
      <c r="CK615" s="81"/>
      <c r="CL615" s="81"/>
      <c r="CM615" s="81"/>
      <c r="CN615" s="81"/>
      <c r="CO615" s="81"/>
    </row>
    <row r="616" spans="1:93" s="84" customFormat="1">
      <c r="A616" s="82"/>
      <c r="B616" s="83"/>
      <c r="F616" s="85"/>
      <c r="G616" s="83"/>
      <c r="H616" s="83"/>
      <c r="I616" s="83"/>
      <c r="J616" s="83"/>
      <c r="K616" s="83"/>
      <c r="L616" s="83"/>
      <c r="M616" s="114"/>
      <c r="N616" s="114"/>
      <c r="O616" s="114"/>
      <c r="P616" s="83"/>
      <c r="Q616" s="114"/>
      <c r="R616" s="114"/>
      <c r="S616" s="114"/>
      <c r="T616" s="114"/>
      <c r="U616" s="114"/>
      <c r="W616" s="86"/>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c r="CD616" s="81"/>
      <c r="CE616" s="81"/>
      <c r="CF616" s="81"/>
      <c r="CG616" s="81"/>
      <c r="CH616" s="81"/>
      <c r="CI616" s="81"/>
      <c r="CJ616" s="81"/>
      <c r="CK616" s="81"/>
      <c r="CL616" s="81"/>
      <c r="CM616" s="81"/>
      <c r="CN616" s="81"/>
      <c r="CO616" s="81"/>
    </row>
    <row r="617" spans="1:93" s="84" customFormat="1">
      <c r="A617" s="82"/>
      <c r="B617" s="83"/>
      <c r="F617" s="85"/>
      <c r="G617" s="83"/>
      <c r="H617" s="83"/>
      <c r="I617" s="83"/>
      <c r="J617" s="83"/>
      <c r="K617" s="83"/>
      <c r="L617" s="83"/>
      <c r="M617" s="114"/>
      <c r="N617" s="114"/>
      <c r="O617" s="114"/>
      <c r="P617" s="83"/>
      <c r="Q617" s="114"/>
      <c r="R617" s="114"/>
      <c r="S617" s="114"/>
      <c r="T617" s="114"/>
      <c r="U617" s="114"/>
      <c r="W617" s="86"/>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c r="CD617" s="81"/>
      <c r="CE617" s="81"/>
      <c r="CF617" s="81"/>
      <c r="CG617" s="81"/>
      <c r="CH617" s="81"/>
      <c r="CI617" s="81"/>
      <c r="CJ617" s="81"/>
      <c r="CK617" s="81"/>
      <c r="CL617" s="81"/>
      <c r="CM617" s="81"/>
      <c r="CN617" s="81"/>
      <c r="CO617" s="81"/>
    </row>
    <row r="618" spans="1:93" s="84" customFormat="1">
      <c r="A618" s="82"/>
      <c r="B618" s="83"/>
      <c r="F618" s="85"/>
      <c r="G618" s="83"/>
      <c r="H618" s="83"/>
      <c r="I618" s="83"/>
      <c r="J618" s="83"/>
      <c r="K618" s="83"/>
      <c r="L618" s="83"/>
      <c r="M618" s="114"/>
      <c r="N618" s="114"/>
      <c r="O618" s="114"/>
      <c r="P618" s="83"/>
      <c r="Q618" s="114"/>
      <c r="R618" s="114"/>
      <c r="S618" s="114"/>
      <c r="T618" s="114"/>
      <c r="U618" s="114"/>
      <c r="W618" s="86"/>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c r="CD618" s="81"/>
      <c r="CE618" s="81"/>
      <c r="CF618" s="81"/>
      <c r="CG618" s="81"/>
      <c r="CH618" s="81"/>
      <c r="CI618" s="81"/>
      <c r="CJ618" s="81"/>
      <c r="CK618" s="81"/>
      <c r="CL618" s="81"/>
      <c r="CM618" s="81"/>
      <c r="CN618" s="81"/>
      <c r="CO618" s="81"/>
    </row>
    <row r="619" spans="1:93" s="84" customFormat="1">
      <c r="A619" s="82"/>
      <c r="B619" s="83"/>
      <c r="F619" s="85"/>
      <c r="G619" s="83"/>
      <c r="H619" s="83"/>
      <c r="I619" s="83"/>
      <c r="J619" s="83"/>
      <c r="K619" s="83"/>
      <c r="L619" s="83"/>
      <c r="M619" s="114"/>
      <c r="N619" s="114"/>
      <c r="O619" s="114"/>
      <c r="P619" s="83"/>
      <c r="Q619" s="114"/>
      <c r="R619" s="114"/>
      <c r="S619" s="114"/>
      <c r="T619" s="114"/>
      <c r="U619" s="114"/>
      <c r="W619" s="86"/>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c r="CD619" s="81"/>
      <c r="CE619" s="81"/>
      <c r="CF619" s="81"/>
      <c r="CG619" s="81"/>
      <c r="CH619" s="81"/>
      <c r="CI619" s="81"/>
      <c r="CJ619" s="81"/>
      <c r="CK619" s="81"/>
      <c r="CL619" s="81"/>
      <c r="CM619" s="81"/>
      <c r="CN619" s="81"/>
      <c r="CO619" s="81"/>
    </row>
    <row r="620" spans="1:93" s="84" customFormat="1">
      <c r="A620" s="82"/>
      <c r="B620" s="83"/>
      <c r="F620" s="85"/>
      <c r="G620" s="83"/>
      <c r="H620" s="83"/>
      <c r="I620" s="83"/>
      <c r="J620" s="83"/>
      <c r="K620" s="83"/>
      <c r="L620" s="83"/>
      <c r="M620" s="114"/>
      <c r="N620" s="114"/>
      <c r="O620" s="114"/>
      <c r="P620" s="83"/>
      <c r="Q620" s="114"/>
      <c r="R620" s="114"/>
      <c r="S620" s="114"/>
      <c r="T620" s="114"/>
      <c r="U620" s="114"/>
      <c r="W620" s="86"/>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c r="CD620" s="81"/>
      <c r="CE620" s="81"/>
      <c r="CF620" s="81"/>
      <c r="CG620" s="81"/>
      <c r="CH620" s="81"/>
      <c r="CI620" s="81"/>
      <c r="CJ620" s="81"/>
      <c r="CK620" s="81"/>
      <c r="CL620" s="81"/>
      <c r="CM620" s="81"/>
      <c r="CN620" s="81"/>
      <c r="CO620" s="81"/>
    </row>
    <row r="621" spans="1:93" s="84" customFormat="1">
      <c r="A621" s="82"/>
      <c r="B621" s="83"/>
      <c r="F621" s="85"/>
      <c r="G621" s="83"/>
      <c r="H621" s="83"/>
      <c r="I621" s="83"/>
      <c r="J621" s="83"/>
      <c r="K621" s="83"/>
      <c r="L621" s="83"/>
      <c r="M621" s="114"/>
      <c r="N621" s="114"/>
      <c r="O621" s="114"/>
      <c r="P621" s="83"/>
      <c r="Q621" s="114"/>
      <c r="R621" s="114"/>
      <c r="S621" s="114"/>
      <c r="T621" s="114"/>
      <c r="U621" s="114"/>
      <c r="W621" s="86"/>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c r="CD621" s="81"/>
      <c r="CE621" s="81"/>
      <c r="CF621" s="81"/>
      <c r="CG621" s="81"/>
      <c r="CH621" s="81"/>
      <c r="CI621" s="81"/>
      <c r="CJ621" s="81"/>
      <c r="CK621" s="81"/>
      <c r="CL621" s="81"/>
      <c r="CM621" s="81"/>
      <c r="CN621" s="81"/>
      <c r="CO621" s="81"/>
    </row>
    <row r="622" spans="1:93" s="84" customFormat="1">
      <c r="A622" s="82"/>
      <c r="B622" s="83"/>
      <c r="F622" s="85"/>
      <c r="G622" s="83"/>
      <c r="H622" s="83"/>
      <c r="I622" s="83"/>
      <c r="J622" s="83"/>
      <c r="K622" s="83"/>
      <c r="L622" s="83"/>
      <c r="M622" s="114"/>
      <c r="N622" s="114"/>
      <c r="O622" s="114"/>
      <c r="P622" s="83"/>
      <c r="Q622" s="114"/>
      <c r="R622" s="114"/>
      <c r="S622" s="114"/>
      <c r="T622" s="114"/>
      <c r="U622" s="114"/>
      <c r="W622" s="86"/>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c r="CD622" s="81"/>
      <c r="CE622" s="81"/>
      <c r="CF622" s="81"/>
      <c r="CG622" s="81"/>
      <c r="CH622" s="81"/>
      <c r="CI622" s="81"/>
      <c r="CJ622" s="81"/>
      <c r="CK622" s="81"/>
      <c r="CL622" s="81"/>
      <c r="CM622" s="81"/>
      <c r="CN622" s="81"/>
      <c r="CO622" s="81"/>
    </row>
    <row r="623" spans="1:93" s="84" customFormat="1">
      <c r="A623" s="82"/>
      <c r="B623" s="83"/>
      <c r="F623" s="85"/>
      <c r="G623" s="83"/>
      <c r="H623" s="83"/>
      <c r="I623" s="83"/>
      <c r="J623" s="83"/>
      <c r="K623" s="83"/>
      <c r="L623" s="83"/>
      <c r="M623" s="114"/>
      <c r="N623" s="114"/>
      <c r="O623" s="114"/>
      <c r="P623" s="83"/>
      <c r="Q623" s="114"/>
      <c r="R623" s="114"/>
      <c r="S623" s="114"/>
      <c r="T623" s="114"/>
      <c r="U623" s="114"/>
      <c r="W623" s="86"/>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c r="CD623" s="81"/>
      <c r="CE623" s="81"/>
      <c r="CF623" s="81"/>
      <c r="CG623" s="81"/>
      <c r="CH623" s="81"/>
      <c r="CI623" s="81"/>
      <c r="CJ623" s="81"/>
      <c r="CK623" s="81"/>
      <c r="CL623" s="81"/>
      <c r="CM623" s="81"/>
      <c r="CN623" s="81"/>
      <c r="CO623" s="81"/>
    </row>
    <row r="624" spans="1:93" s="84" customFormat="1">
      <c r="A624" s="82"/>
      <c r="B624" s="83"/>
      <c r="F624" s="85"/>
      <c r="G624" s="83"/>
      <c r="H624" s="83"/>
      <c r="I624" s="83"/>
      <c r="J624" s="83"/>
      <c r="K624" s="83"/>
      <c r="L624" s="83"/>
      <c r="M624" s="114"/>
      <c r="N624" s="114"/>
      <c r="O624" s="114"/>
      <c r="P624" s="83"/>
      <c r="Q624" s="114"/>
      <c r="R624" s="114"/>
      <c r="S624" s="114"/>
      <c r="T624" s="114"/>
      <c r="U624" s="114"/>
      <c r="W624" s="86"/>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c r="CD624" s="81"/>
      <c r="CE624" s="81"/>
      <c r="CF624" s="81"/>
      <c r="CG624" s="81"/>
      <c r="CH624" s="81"/>
      <c r="CI624" s="81"/>
      <c r="CJ624" s="81"/>
      <c r="CK624" s="81"/>
      <c r="CL624" s="81"/>
      <c r="CM624" s="81"/>
      <c r="CN624" s="81"/>
      <c r="CO624" s="81"/>
    </row>
    <row r="625" spans="1:93" s="84" customFormat="1">
      <c r="A625" s="82"/>
      <c r="B625" s="83"/>
      <c r="F625" s="85"/>
      <c r="G625" s="83"/>
      <c r="H625" s="83"/>
      <c r="I625" s="83"/>
      <c r="J625" s="83"/>
      <c r="K625" s="83"/>
      <c r="L625" s="83"/>
      <c r="M625" s="114"/>
      <c r="N625" s="114"/>
      <c r="O625" s="114"/>
      <c r="P625" s="83"/>
      <c r="Q625" s="114"/>
      <c r="R625" s="114"/>
      <c r="S625" s="114"/>
      <c r="T625" s="114"/>
      <c r="U625" s="114"/>
      <c r="W625" s="86"/>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c r="CD625" s="81"/>
      <c r="CE625" s="81"/>
      <c r="CF625" s="81"/>
      <c r="CG625" s="81"/>
      <c r="CH625" s="81"/>
      <c r="CI625" s="81"/>
      <c r="CJ625" s="81"/>
      <c r="CK625" s="81"/>
      <c r="CL625" s="81"/>
      <c r="CM625" s="81"/>
      <c r="CN625" s="81"/>
      <c r="CO625" s="81"/>
    </row>
    <row r="626" spans="1:93" s="84" customFormat="1">
      <c r="A626" s="82"/>
      <c r="B626" s="83"/>
      <c r="F626" s="85"/>
      <c r="G626" s="83"/>
      <c r="H626" s="83"/>
      <c r="I626" s="83"/>
      <c r="J626" s="83"/>
      <c r="K626" s="83"/>
      <c r="L626" s="83"/>
      <c r="M626" s="114"/>
      <c r="N626" s="114"/>
      <c r="O626" s="114"/>
      <c r="P626" s="83"/>
      <c r="Q626" s="114"/>
      <c r="R626" s="114"/>
      <c r="S626" s="114"/>
      <c r="T626" s="114"/>
      <c r="U626" s="114"/>
      <c r="W626" s="86"/>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c r="CD626" s="81"/>
      <c r="CE626" s="81"/>
      <c r="CF626" s="81"/>
      <c r="CG626" s="81"/>
      <c r="CH626" s="81"/>
      <c r="CI626" s="81"/>
      <c r="CJ626" s="81"/>
      <c r="CK626" s="81"/>
      <c r="CL626" s="81"/>
      <c r="CM626" s="81"/>
      <c r="CN626" s="81"/>
      <c r="CO626" s="81"/>
    </row>
    <row r="627" spans="1:93" s="84" customFormat="1">
      <c r="A627" s="82"/>
      <c r="B627" s="83"/>
      <c r="F627" s="85"/>
      <c r="G627" s="83"/>
      <c r="H627" s="83"/>
      <c r="I627" s="83"/>
      <c r="J627" s="83"/>
      <c r="K627" s="83"/>
      <c r="L627" s="83"/>
      <c r="M627" s="114"/>
      <c r="N627" s="114"/>
      <c r="O627" s="114"/>
      <c r="P627" s="83"/>
      <c r="Q627" s="114"/>
      <c r="R627" s="114"/>
      <c r="S627" s="114"/>
      <c r="T627" s="114"/>
      <c r="U627" s="114"/>
      <c r="W627" s="86"/>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c r="CD627" s="81"/>
      <c r="CE627" s="81"/>
      <c r="CF627" s="81"/>
      <c r="CG627" s="81"/>
      <c r="CH627" s="81"/>
      <c r="CI627" s="81"/>
      <c r="CJ627" s="81"/>
      <c r="CK627" s="81"/>
      <c r="CL627" s="81"/>
      <c r="CM627" s="81"/>
      <c r="CN627" s="81"/>
      <c r="CO627" s="81"/>
    </row>
    <row r="628" spans="1:93" s="84" customFormat="1">
      <c r="A628" s="82"/>
      <c r="B628" s="83"/>
      <c r="F628" s="85"/>
      <c r="G628" s="83"/>
      <c r="H628" s="83"/>
      <c r="I628" s="83"/>
      <c r="J628" s="83"/>
      <c r="K628" s="83"/>
      <c r="L628" s="83"/>
      <c r="M628" s="114"/>
      <c r="N628" s="114"/>
      <c r="O628" s="114"/>
      <c r="P628" s="83"/>
      <c r="Q628" s="114"/>
      <c r="R628" s="114"/>
      <c r="S628" s="114"/>
      <c r="T628" s="114"/>
      <c r="U628" s="114"/>
      <c r="W628" s="86"/>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c r="CD628" s="81"/>
      <c r="CE628" s="81"/>
      <c r="CF628" s="81"/>
      <c r="CG628" s="81"/>
      <c r="CH628" s="81"/>
      <c r="CI628" s="81"/>
      <c r="CJ628" s="81"/>
      <c r="CK628" s="81"/>
      <c r="CL628" s="81"/>
      <c r="CM628" s="81"/>
      <c r="CN628" s="81"/>
      <c r="CO628" s="81"/>
    </row>
    <row r="629" spans="1:93" s="84" customFormat="1">
      <c r="A629" s="82"/>
      <c r="B629" s="83"/>
      <c r="F629" s="85"/>
      <c r="G629" s="83"/>
      <c r="H629" s="83"/>
      <c r="I629" s="83"/>
      <c r="J629" s="83"/>
      <c r="K629" s="83"/>
      <c r="L629" s="83"/>
      <c r="M629" s="114"/>
      <c r="N629" s="114"/>
      <c r="O629" s="114"/>
      <c r="P629" s="83"/>
      <c r="Q629" s="114"/>
      <c r="R629" s="114"/>
      <c r="S629" s="114"/>
      <c r="T629" s="114"/>
      <c r="U629" s="114"/>
      <c r="W629" s="86"/>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c r="CE629" s="81"/>
      <c r="CF629" s="81"/>
      <c r="CG629" s="81"/>
      <c r="CH629" s="81"/>
      <c r="CI629" s="81"/>
      <c r="CJ629" s="81"/>
      <c r="CK629" s="81"/>
      <c r="CL629" s="81"/>
      <c r="CM629" s="81"/>
      <c r="CN629" s="81"/>
      <c r="CO629" s="81"/>
    </row>
    <row r="630" spans="1:93" s="84" customFormat="1">
      <c r="A630" s="82"/>
      <c r="B630" s="83"/>
      <c r="F630" s="85"/>
      <c r="G630" s="83"/>
      <c r="H630" s="83"/>
      <c r="I630" s="83"/>
      <c r="J630" s="83"/>
      <c r="K630" s="83"/>
      <c r="L630" s="83"/>
      <c r="M630" s="114"/>
      <c r="N630" s="114"/>
      <c r="O630" s="114"/>
      <c r="P630" s="83"/>
      <c r="Q630" s="114"/>
      <c r="R630" s="114"/>
      <c r="S630" s="114"/>
      <c r="T630" s="114"/>
      <c r="U630" s="114"/>
      <c r="W630" s="86"/>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c r="CE630" s="81"/>
      <c r="CF630" s="81"/>
      <c r="CG630" s="81"/>
      <c r="CH630" s="81"/>
      <c r="CI630" s="81"/>
      <c r="CJ630" s="81"/>
      <c r="CK630" s="81"/>
      <c r="CL630" s="81"/>
      <c r="CM630" s="81"/>
      <c r="CN630" s="81"/>
      <c r="CO630" s="81"/>
    </row>
    <row r="631" spans="1:93" s="84" customFormat="1">
      <c r="A631" s="82"/>
      <c r="B631" s="83"/>
      <c r="F631" s="85"/>
      <c r="G631" s="83"/>
      <c r="H631" s="83"/>
      <c r="I631" s="83"/>
      <c r="J631" s="83"/>
      <c r="K631" s="83"/>
      <c r="L631" s="83"/>
      <c r="M631" s="114"/>
      <c r="N631" s="114"/>
      <c r="O631" s="114"/>
      <c r="P631" s="83"/>
      <c r="Q631" s="114"/>
      <c r="R631" s="114"/>
      <c r="S631" s="114"/>
      <c r="T631" s="114"/>
      <c r="U631" s="114"/>
      <c r="W631" s="86"/>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c r="CE631" s="81"/>
      <c r="CF631" s="81"/>
      <c r="CG631" s="81"/>
      <c r="CH631" s="81"/>
      <c r="CI631" s="81"/>
      <c r="CJ631" s="81"/>
      <c r="CK631" s="81"/>
      <c r="CL631" s="81"/>
      <c r="CM631" s="81"/>
      <c r="CN631" s="81"/>
      <c r="CO631" s="81"/>
    </row>
    <row r="632" spans="1:93" s="84" customFormat="1">
      <c r="A632" s="82"/>
      <c r="B632" s="83"/>
      <c r="F632" s="85"/>
      <c r="G632" s="83"/>
      <c r="H632" s="83"/>
      <c r="I632" s="83"/>
      <c r="J632" s="83"/>
      <c r="K632" s="83"/>
      <c r="L632" s="83"/>
      <c r="M632" s="114"/>
      <c r="N632" s="114"/>
      <c r="O632" s="114"/>
      <c r="P632" s="83"/>
      <c r="Q632" s="114"/>
      <c r="R632" s="114"/>
      <c r="S632" s="114"/>
      <c r="T632" s="114"/>
      <c r="U632" s="114"/>
      <c r="W632" s="86"/>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c r="CE632" s="81"/>
      <c r="CF632" s="81"/>
      <c r="CG632" s="81"/>
      <c r="CH632" s="81"/>
      <c r="CI632" s="81"/>
      <c r="CJ632" s="81"/>
      <c r="CK632" s="81"/>
      <c r="CL632" s="81"/>
      <c r="CM632" s="81"/>
      <c r="CN632" s="81"/>
      <c r="CO632" s="81"/>
    </row>
    <row r="633" spans="1:93" s="84" customFormat="1">
      <c r="A633" s="82"/>
      <c r="B633" s="83"/>
      <c r="F633" s="85"/>
      <c r="G633" s="83"/>
      <c r="H633" s="83"/>
      <c r="I633" s="83"/>
      <c r="J633" s="83"/>
      <c r="K633" s="83"/>
      <c r="L633" s="83"/>
      <c r="M633" s="114"/>
      <c r="N633" s="114"/>
      <c r="O633" s="114"/>
      <c r="P633" s="83"/>
      <c r="Q633" s="114"/>
      <c r="R633" s="114"/>
      <c r="S633" s="114"/>
      <c r="T633" s="114"/>
      <c r="U633" s="114"/>
      <c r="W633" s="86"/>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c r="CE633" s="81"/>
      <c r="CF633" s="81"/>
      <c r="CG633" s="81"/>
      <c r="CH633" s="81"/>
      <c r="CI633" s="81"/>
      <c r="CJ633" s="81"/>
      <c r="CK633" s="81"/>
      <c r="CL633" s="81"/>
      <c r="CM633" s="81"/>
      <c r="CN633" s="81"/>
      <c r="CO633" s="81"/>
    </row>
    <row r="634" spans="1:93" s="84" customFormat="1">
      <c r="A634" s="82"/>
      <c r="B634" s="83"/>
      <c r="F634" s="85"/>
      <c r="G634" s="83"/>
      <c r="H634" s="83"/>
      <c r="I634" s="83"/>
      <c r="J634" s="83"/>
      <c r="K634" s="83"/>
      <c r="L634" s="83"/>
      <c r="M634" s="114"/>
      <c r="N634" s="114"/>
      <c r="O634" s="114"/>
      <c r="P634" s="83"/>
      <c r="Q634" s="114"/>
      <c r="R634" s="114"/>
      <c r="S634" s="114"/>
      <c r="T634" s="114"/>
      <c r="U634" s="114"/>
      <c r="W634" s="86"/>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c r="CE634" s="81"/>
      <c r="CF634" s="81"/>
      <c r="CG634" s="81"/>
      <c r="CH634" s="81"/>
      <c r="CI634" s="81"/>
      <c r="CJ634" s="81"/>
      <c r="CK634" s="81"/>
      <c r="CL634" s="81"/>
      <c r="CM634" s="81"/>
      <c r="CN634" s="81"/>
      <c r="CO634" s="81"/>
    </row>
    <row r="635" spans="1:93" s="84" customFormat="1">
      <c r="A635" s="82"/>
      <c r="B635" s="83"/>
      <c r="F635" s="85"/>
      <c r="G635" s="83"/>
      <c r="H635" s="83"/>
      <c r="I635" s="83"/>
      <c r="J635" s="83"/>
      <c r="K635" s="83"/>
      <c r="L635" s="83"/>
      <c r="M635" s="114"/>
      <c r="N635" s="114"/>
      <c r="O635" s="114"/>
      <c r="P635" s="83"/>
      <c r="Q635" s="114"/>
      <c r="R635" s="114"/>
      <c r="S635" s="114"/>
      <c r="T635" s="114"/>
      <c r="U635" s="114"/>
      <c r="W635" s="86"/>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c r="CD635" s="81"/>
      <c r="CE635" s="81"/>
      <c r="CF635" s="81"/>
      <c r="CG635" s="81"/>
      <c r="CH635" s="81"/>
      <c r="CI635" s="81"/>
      <c r="CJ635" s="81"/>
      <c r="CK635" s="81"/>
      <c r="CL635" s="81"/>
      <c r="CM635" s="81"/>
      <c r="CN635" s="81"/>
      <c r="CO635" s="81"/>
    </row>
    <row r="636" spans="1:93" s="84" customFormat="1">
      <c r="A636" s="82"/>
      <c r="B636" s="83"/>
      <c r="F636" s="85"/>
      <c r="G636" s="83"/>
      <c r="H636" s="83"/>
      <c r="I636" s="83"/>
      <c r="J636" s="83"/>
      <c r="K636" s="83"/>
      <c r="L636" s="83"/>
      <c r="M636" s="114"/>
      <c r="N636" s="114"/>
      <c r="O636" s="114"/>
      <c r="P636" s="83"/>
      <c r="Q636" s="114"/>
      <c r="R636" s="114"/>
      <c r="S636" s="114"/>
      <c r="T636" s="114"/>
      <c r="U636" s="114"/>
      <c r="W636" s="86"/>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c r="CD636" s="81"/>
      <c r="CE636" s="81"/>
      <c r="CF636" s="81"/>
      <c r="CG636" s="81"/>
      <c r="CH636" s="81"/>
      <c r="CI636" s="81"/>
      <c r="CJ636" s="81"/>
      <c r="CK636" s="81"/>
      <c r="CL636" s="81"/>
      <c r="CM636" s="81"/>
      <c r="CN636" s="81"/>
      <c r="CO636" s="81"/>
    </row>
    <row r="637" spans="1:93" s="84" customFormat="1">
      <c r="A637" s="82"/>
      <c r="B637" s="83"/>
      <c r="F637" s="85"/>
      <c r="G637" s="83"/>
      <c r="H637" s="83"/>
      <c r="I637" s="83"/>
      <c r="J637" s="83"/>
      <c r="K637" s="83"/>
      <c r="L637" s="83"/>
      <c r="M637" s="114"/>
      <c r="N637" s="114"/>
      <c r="O637" s="114"/>
      <c r="P637" s="83"/>
      <c r="Q637" s="114"/>
      <c r="R637" s="114"/>
      <c r="S637" s="114"/>
      <c r="T637" s="114"/>
      <c r="U637" s="114"/>
      <c r="W637" s="86"/>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c r="CD637" s="81"/>
      <c r="CE637" s="81"/>
      <c r="CF637" s="81"/>
      <c r="CG637" s="81"/>
      <c r="CH637" s="81"/>
      <c r="CI637" s="81"/>
      <c r="CJ637" s="81"/>
      <c r="CK637" s="81"/>
      <c r="CL637" s="81"/>
      <c r="CM637" s="81"/>
      <c r="CN637" s="81"/>
      <c r="CO637" s="81"/>
    </row>
    <row r="638" spans="1:93" s="84" customFormat="1">
      <c r="A638" s="82"/>
      <c r="B638" s="83"/>
      <c r="F638" s="85"/>
      <c r="G638" s="83"/>
      <c r="H638" s="83"/>
      <c r="I638" s="83"/>
      <c r="J638" s="83"/>
      <c r="K638" s="83"/>
      <c r="L638" s="83"/>
      <c r="M638" s="114"/>
      <c r="N638" s="114"/>
      <c r="O638" s="114"/>
      <c r="P638" s="83"/>
      <c r="Q638" s="114"/>
      <c r="R638" s="114"/>
      <c r="S638" s="114"/>
      <c r="T638" s="114"/>
      <c r="U638" s="114"/>
      <c r="W638" s="86"/>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c r="CD638" s="81"/>
      <c r="CE638" s="81"/>
      <c r="CF638" s="81"/>
      <c r="CG638" s="81"/>
      <c r="CH638" s="81"/>
      <c r="CI638" s="81"/>
      <c r="CJ638" s="81"/>
      <c r="CK638" s="81"/>
      <c r="CL638" s="81"/>
      <c r="CM638" s="81"/>
      <c r="CN638" s="81"/>
      <c r="CO638" s="81"/>
    </row>
    <row r="639" spans="1:93" s="84" customFormat="1">
      <c r="A639" s="82"/>
      <c r="B639" s="83"/>
      <c r="F639" s="85"/>
      <c r="G639" s="83"/>
      <c r="H639" s="83"/>
      <c r="I639" s="83"/>
      <c r="J639" s="83"/>
      <c r="K639" s="83"/>
      <c r="L639" s="83"/>
      <c r="M639" s="114"/>
      <c r="N639" s="114"/>
      <c r="O639" s="114"/>
      <c r="P639" s="83"/>
      <c r="Q639" s="114"/>
      <c r="R639" s="114"/>
      <c r="S639" s="114"/>
      <c r="T639" s="114"/>
      <c r="U639" s="114"/>
      <c r="W639" s="86"/>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c r="CD639" s="81"/>
      <c r="CE639" s="81"/>
      <c r="CF639" s="81"/>
      <c r="CG639" s="81"/>
      <c r="CH639" s="81"/>
      <c r="CI639" s="81"/>
      <c r="CJ639" s="81"/>
      <c r="CK639" s="81"/>
      <c r="CL639" s="81"/>
      <c r="CM639" s="81"/>
      <c r="CN639" s="81"/>
      <c r="CO639" s="81"/>
    </row>
    <row r="640" spans="1:93" s="84" customFormat="1">
      <c r="A640" s="82"/>
      <c r="B640" s="83"/>
      <c r="F640" s="85"/>
      <c r="G640" s="83"/>
      <c r="H640" s="83"/>
      <c r="I640" s="83"/>
      <c r="J640" s="83"/>
      <c r="K640" s="83"/>
      <c r="L640" s="83"/>
      <c r="M640" s="114"/>
      <c r="N640" s="114"/>
      <c r="O640" s="114"/>
      <c r="P640" s="83"/>
      <c r="Q640" s="114"/>
      <c r="R640" s="114"/>
      <c r="S640" s="114"/>
      <c r="T640" s="114"/>
      <c r="U640" s="114"/>
      <c r="W640" s="86"/>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c r="CD640" s="81"/>
      <c r="CE640" s="81"/>
      <c r="CF640" s="81"/>
      <c r="CG640" s="81"/>
      <c r="CH640" s="81"/>
      <c r="CI640" s="81"/>
      <c r="CJ640" s="81"/>
      <c r="CK640" s="81"/>
      <c r="CL640" s="81"/>
      <c r="CM640" s="81"/>
      <c r="CN640" s="81"/>
      <c r="CO640" s="81"/>
    </row>
    <row r="641" spans="1:93" s="84" customFormat="1">
      <c r="A641" s="82"/>
      <c r="B641" s="83"/>
      <c r="F641" s="85"/>
      <c r="G641" s="83"/>
      <c r="H641" s="83"/>
      <c r="I641" s="83"/>
      <c r="J641" s="83"/>
      <c r="K641" s="83"/>
      <c r="L641" s="83"/>
      <c r="M641" s="114"/>
      <c r="N641" s="114"/>
      <c r="O641" s="114"/>
      <c r="P641" s="83"/>
      <c r="Q641" s="114"/>
      <c r="R641" s="114"/>
      <c r="S641" s="114"/>
      <c r="T641" s="114"/>
      <c r="U641" s="114"/>
      <c r="W641" s="86"/>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c r="CD641" s="81"/>
      <c r="CE641" s="81"/>
      <c r="CF641" s="81"/>
      <c r="CG641" s="81"/>
      <c r="CH641" s="81"/>
      <c r="CI641" s="81"/>
      <c r="CJ641" s="81"/>
      <c r="CK641" s="81"/>
      <c r="CL641" s="81"/>
      <c r="CM641" s="81"/>
      <c r="CN641" s="81"/>
      <c r="CO641" s="81"/>
    </row>
    <row r="642" spans="1:93" s="84" customFormat="1">
      <c r="A642" s="82"/>
      <c r="B642" s="83"/>
      <c r="F642" s="85"/>
      <c r="G642" s="83"/>
      <c r="H642" s="83"/>
      <c r="I642" s="83"/>
      <c r="J642" s="83"/>
      <c r="K642" s="83"/>
      <c r="L642" s="83"/>
      <c r="M642" s="114"/>
      <c r="N642" s="114"/>
      <c r="O642" s="114"/>
      <c r="P642" s="83"/>
      <c r="Q642" s="114"/>
      <c r="R642" s="114"/>
      <c r="S642" s="114"/>
      <c r="T642" s="114"/>
      <c r="U642" s="114"/>
      <c r="W642" s="86"/>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c r="CD642" s="81"/>
      <c r="CE642" s="81"/>
      <c r="CF642" s="81"/>
      <c r="CG642" s="81"/>
      <c r="CH642" s="81"/>
      <c r="CI642" s="81"/>
      <c r="CJ642" s="81"/>
      <c r="CK642" s="81"/>
      <c r="CL642" s="81"/>
      <c r="CM642" s="81"/>
      <c r="CN642" s="81"/>
      <c r="CO642" s="81"/>
    </row>
    <row r="643" spans="1:93" s="84" customFormat="1">
      <c r="A643" s="82"/>
      <c r="B643" s="83"/>
      <c r="F643" s="85"/>
      <c r="G643" s="83"/>
      <c r="H643" s="83"/>
      <c r="I643" s="83"/>
      <c r="J643" s="83"/>
      <c r="K643" s="83"/>
      <c r="L643" s="83"/>
      <c r="M643" s="114"/>
      <c r="N643" s="114"/>
      <c r="O643" s="114"/>
      <c r="P643" s="83"/>
      <c r="Q643" s="114"/>
      <c r="R643" s="114"/>
      <c r="S643" s="114"/>
      <c r="T643" s="114"/>
      <c r="U643" s="114"/>
      <c r="W643" s="86"/>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c r="CD643" s="81"/>
      <c r="CE643" s="81"/>
      <c r="CF643" s="81"/>
      <c r="CG643" s="81"/>
      <c r="CH643" s="81"/>
      <c r="CI643" s="81"/>
      <c r="CJ643" s="81"/>
      <c r="CK643" s="81"/>
      <c r="CL643" s="81"/>
      <c r="CM643" s="81"/>
      <c r="CN643" s="81"/>
      <c r="CO643" s="81"/>
    </row>
    <row r="644" spans="1:93" s="84" customFormat="1">
      <c r="A644" s="82"/>
      <c r="B644" s="83"/>
      <c r="F644" s="85"/>
      <c r="G644" s="83"/>
      <c r="H644" s="83"/>
      <c r="I644" s="83"/>
      <c r="J644" s="83"/>
      <c r="K644" s="83"/>
      <c r="L644" s="83"/>
      <c r="M644" s="114"/>
      <c r="N644" s="114"/>
      <c r="O644" s="114"/>
      <c r="P644" s="83"/>
      <c r="Q644" s="114"/>
      <c r="R644" s="114"/>
      <c r="S644" s="114"/>
      <c r="T644" s="114"/>
      <c r="U644" s="114"/>
      <c r="W644" s="86"/>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c r="CD644" s="81"/>
      <c r="CE644" s="81"/>
      <c r="CF644" s="81"/>
      <c r="CG644" s="81"/>
      <c r="CH644" s="81"/>
      <c r="CI644" s="81"/>
      <c r="CJ644" s="81"/>
      <c r="CK644" s="81"/>
      <c r="CL644" s="81"/>
      <c r="CM644" s="81"/>
      <c r="CN644" s="81"/>
      <c r="CO644" s="81"/>
    </row>
    <row r="645" spans="1:93" s="84" customFormat="1">
      <c r="A645" s="82"/>
      <c r="B645" s="83"/>
      <c r="F645" s="85"/>
      <c r="G645" s="83"/>
      <c r="H645" s="83"/>
      <c r="I645" s="83"/>
      <c r="J645" s="83"/>
      <c r="K645" s="83"/>
      <c r="L645" s="83"/>
      <c r="M645" s="114"/>
      <c r="N645" s="114"/>
      <c r="O645" s="114"/>
      <c r="P645" s="83"/>
      <c r="Q645" s="114"/>
      <c r="R645" s="114"/>
      <c r="S645" s="114"/>
      <c r="T645" s="114"/>
      <c r="U645" s="114"/>
      <c r="W645" s="86"/>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c r="CD645" s="81"/>
      <c r="CE645" s="81"/>
      <c r="CF645" s="81"/>
      <c r="CG645" s="81"/>
      <c r="CH645" s="81"/>
      <c r="CI645" s="81"/>
      <c r="CJ645" s="81"/>
      <c r="CK645" s="81"/>
      <c r="CL645" s="81"/>
      <c r="CM645" s="81"/>
      <c r="CN645" s="81"/>
      <c r="CO645" s="81"/>
    </row>
    <row r="646" spans="1:93" s="84" customFormat="1">
      <c r="A646" s="82"/>
      <c r="B646" s="83"/>
      <c r="F646" s="85"/>
      <c r="G646" s="83"/>
      <c r="H646" s="83"/>
      <c r="I646" s="83"/>
      <c r="J646" s="83"/>
      <c r="K646" s="83"/>
      <c r="L646" s="83"/>
      <c r="M646" s="114"/>
      <c r="N646" s="114"/>
      <c r="O646" s="114"/>
      <c r="P646" s="83"/>
      <c r="Q646" s="114"/>
      <c r="R646" s="114"/>
      <c r="S646" s="114"/>
      <c r="T646" s="114"/>
      <c r="U646" s="114"/>
      <c r="W646" s="86"/>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c r="CD646" s="81"/>
      <c r="CE646" s="81"/>
      <c r="CF646" s="81"/>
      <c r="CG646" s="81"/>
      <c r="CH646" s="81"/>
      <c r="CI646" s="81"/>
      <c r="CJ646" s="81"/>
      <c r="CK646" s="81"/>
      <c r="CL646" s="81"/>
      <c r="CM646" s="81"/>
      <c r="CN646" s="81"/>
      <c r="CO646" s="81"/>
    </row>
    <row r="647" spans="1:93" s="84" customFormat="1">
      <c r="A647" s="82"/>
      <c r="B647" s="83"/>
      <c r="F647" s="85"/>
      <c r="G647" s="83"/>
      <c r="H647" s="83"/>
      <c r="I647" s="83"/>
      <c r="J647" s="83"/>
      <c r="K647" s="83"/>
      <c r="L647" s="83"/>
      <c r="M647" s="114"/>
      <c r="N647" s="114"/>
      <c r="O647" s="114"/>
      <c r="P647" s="83"/>
      <c r="Q647" s="114"/>
      <c r="R647" s="114"/>
      <c r="S647" s="114"/>
      <c r="T647" s="114"/>
      <c r="U647" s="114"/>
      <c r="W647" s="86"/>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c r="CD647" s="81"/>
      <c r="CE647" s="81"/>
      <c r="CF647" s="81"/>
      <c r="CG647" s="81"/>
      <c r="CH647" s="81"/>
      <c r="CI647" s="81"/>
      <c r="CJ647" s="81"/>
      <c r="CK647" s="81"/>
      <c r="CL647" s="81"/>
      <c r="CM647" s="81"/>
      <c r="CN647" s="81"/>
      <c r="CO647" s="81"/>
    </row>
    <row r="648" spans="1:93" s="84" customFormat="1">
      <c r="A648" s="82"/>
      <c r="B648" s="83"/>
      <c r="F648" s="85"/>
      <c r="G648" s="83"/>
      <c r="H648" s="83"/>
      <c r="I648" s="83"/>
      <c r="J648" s="83"/>
      <c r="K648" s="83"/>
      <c r="L648" s="83"/>
      <c r="M648" s="114"/>
      <c r="N648" s="114"/>
      <c r="O648" s="114"/>
      <c r="P648" s="83"/>
      <c r="Q648" s="114"/>
      <c r="R648" s="114"/>
      <c r="S648" s="114"/>
      <c r="T648" s="114"/>
      <c r="U648" s="114"/>
      <c r="W648" s="86"/>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c r="CD648" s="81"/>
      <c r="CE648" s="81"/>
      <c r="CF648" s="81"/>
      <c r="CG648" s="81"/>
      <c r="CH648" s="81"/>
      <c r="CI648" s="81"/>
      <c r="CJ648" s="81"/>
      <c r="CK648" s="81"/>
      <c r="CL648" s="81"/>
      <c r="CM648" s="81"/>
      <c r="CN648" s="81"/>
      <c r="CO648" s="81"/>
    </row>
    <row r="649" spans="1:93" s="84" customFormat="1">
      <c r="A649" s="82"/>
      <c r="B649" s="83"/>
      <c r="F649" s="85"/>
      <c r="G649" s="83"/>
      <c r="H649" s="83"/>
      <c r="I649" s="83"/>
      <c r="J649" s="83"/>
      <c r="K649" s="83"/>
      <c r="L649" s="83"/>
      <c r="M649" s="114"/>
      <c r="N649" s="114"/>
      <c r="O649" s="114"/>
      <c r="P649" s="83"/>
      <c r="Q649" s="114"/>
      <c r="R649" s="114"/>
      <c r="S649" s="114"/>
      <c r="T649" s="114"/>
      <c r="U649" s="114"/>
      <c r="W649" s="86"/>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c r="CD649" s="81"/>
      <c r="CE649" s="81"/>
      <c r="CF649" s="81"/>
      <c r="CG649" s="81"/>
      <c r="CH649" s="81"/>
      <c r="CI649" s="81"/>
      <c r="CJ649" s="81"/>
      <c r="CK649" s="81"/>
      <c r="CL649" s="81"/>
      <c r="CM649" s="81"/>
      <c r="CN649" s="81"/>
      <c r="CO649" s="81"/>
    </row>
    <row r="650" spans="1:93" s="84" customFormat="1">
      <c r="A650" s="82"/>
      <c r="B650" s="83"/>
      <c r="F650" s="85"/>
      <c r="G650" s="83"/>
      <c r="H650" s="83"/>
      <c r="I650" s="83"/>
      <c r="J650" s="83"/>
      <c r="K650" s="83"/>
      <c r="L650" s="83"/>
      <c r="M650" s="114"/>
      <c r="N650" s="114"/>
      <c r="O650" s="114"/>
      <c r="P650" s="83"/>
      <c r="Q650" s="114"/>
      <c r="R650" s="114"/>
      <c r="S650" s="114"/>
      <c r="T650" s="114"/>
      <c r="U650" s="114"/>
      <c r="W650" s="86"/>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c r="CD650" s="81"/>
      <c r="CE650" s="81"/>
      <c r="CF650" s="81"/>
      <c r="CG650" s="81"/>
      <c r="CH650" s="81"/>
      <c r="CI650" s="81"/>
      <c r="CJ650" s="81"/>
      <c r="CK650" s="81"/>
      <c r="CL650" s="81"/>
      <c r="CM650" s="81"/>
      <c r="CN650" s="81"/>
      <c r="CO650" s="81"/>
    </row>
    <row r="651" spans="1:93" s="84" customFormat="1">
      <c r="A651" s="82"/>
      <c r="B651" s="83"/>
      <c r="F651" s="85"/>
      <c r="G651" s="83"/>
      <c r="H651" s="83"/>
      <c r="I651" s="83"/>
      <c r="J651" s="83"/>
      <c r="K651" s="83"/>
      <c r="L651" s="83"/>
      <c r="M651" s="114"/>
      <c r="N651" s="114"/>
      <c r="O651" s="114"/>
      <c r="P651" s="83"/>
      <c r="Q651" s="114"/>
      <c r="R651" s="114"/>
      <c r="S651" s="114"/>
      <c r="T651" s="114"/>
      <c r="U651" s="114"/>
      <c r="W651" s="86"/>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c r="CD651" s="81"/>
      <c r="CE651" s="81"/>
      <c r="CF651" s="81"/>
      <c r="CG651" s="81"/>
      <c r="CH651" s="81"/>
      <c r="CI651" s="81"/>
      <c r="CJ651" s="81"/>
      <c r="CK651" s="81"/>
      <c r="CL651" s="81"/>
      <c r="CM651" s="81"/>
      <c r="CN651" s="81"/>
      <c r="CO651" s="81"/>
    </row>
    <row r="652" spans="1:93" s="84" customFormat="1">
      <c r="A652" s="82"/>
      <c r="B652" s="83"/>
      <c r="F652" s="85"/>
      <c r="G652" s="83"/>
      <c r="H652" s="83"/>
      <c r="I652" s="83"/>
      <c r="J652" s="83"/>
      <c r="K652" s="83"/>
      <c r="L652" s="83"/>
      <c r="M652" s="114"/>
      <c r="N652" s="114"/>
      <c r="O652" s="114"/>
      <c r="P652" s="83"/>
      <c r="Q652" s="114"/>
      <c r="R652" s="114"/>
      <c r="S652" s="114"/>
      <c r="T652" s="114"/>
      <c r="U652" s="114"/>
      <c r="W652" s="86"/>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c r="CD652" s="81"/>
      <c r="CE652" s="81"/>
      <c r="CF652" s="81"/>
      <c r="CG652" s="81"/>
      <c r="CH652" s="81"/>
      <c r="CI652" s="81"/>
      <c r="CJ652" s="81"/>
      <c r="CK652" s="81"/>
      <c r="CL652" s="81"/>
      <c r="CM652" s="81"/>
      <c r="CN652" s="81"/>
      <c r="CO652" s="81"/>
    </row>
    <row r="653" spans="1:93" s="84" customFormat="1">
      <c r="A653" s="82"/>
      <c r="B653" s="83"/>
      <c r="F653" s="85"/>
      <c r="G653" s="83"/>
      <c r="H653" s="83"/>
      <c r="I653" s="83"/>
      <c r="J653" s="83"/>
      <c r="K653" s="83"/>
      <c r="L653" s="83"/>
      <c r="M653" s="114"/>
      <c r="N653" s="114"/>
      <c r="O653" s="114"/>
      <c r="P653" s="83"/>
      <c r="Q653" s="114"/>
      <c r="R653" s="114"/>
      <c r="S653" s="114"/>
      <c r="T653" s="114"/>
      <c r="U653" s="114"/>
      <c r="W653" s="86"/>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c r="CD653" s="81"/>
      <c r="CE653" s="81"/>
      <c r="CF653" s="81"/>
      <c r="CG653" s="81"/>
      <c r="CH653" s="81"/>
      <c r="CI653" s="81"/>
      <c r="CJ653" s="81"/>
      <c r="CK653" s="81"/>
      <c r="CL653" s="81"/>
      <c r="CM653" s="81"/>
      <c r="CN653" s="81"/>
      <c r="CO653" s="81"/>
    </row>
    <row r="654" spans="1:93" s="84" customFormat="1">
      <c r="A654" s="82"/>
      <c r="B654" s="83"/>
      <c r="F654" s="85"/>
      <c r="G654" s="83"/>
      <c r="H654" s="83"/>
      <c r="I654" s="83"/>
      <c r="J654" s="83"/>
      <c r="K654" s="83"/>
      <c r="L654" s="83"/>
      <c r="M654" s="114"/>
      <c r="N654" s="114"/>
      <c r="O654" s="114"/>
      <c r="P654" s="83"/>
      <c r="Q654" s="114"/>
      <c r="R654" s="114"/>
      <c r="S654" s="114"/>
      <c r="T654" s="114"/>
      <c r="U654" s="114"/>
      <c r="W654" s="86"/>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c r="CD654" s="81"/>
      <c r="CE654" s="81"/>
      <c r="CF654" s="81"/>
      <c r="CG654" s="81"/>
      <c r="CH654" s="81"/>
      <c r="CI654" s="81"/>
      <c r="CJ654" s="81"/>
      <c r="CK654" s="81"/>
      <c r="CL654" s="81"/>
      <c r="CM654" s="81"/>
      <c r="CN654" s="81"/>
      <c r="CO654" s="81"/>
    </row>
    <row r="655" spans="1:93" s="84" customFormat="1">
      <c r="A655" s="82"/>
      <c r="B655" s="83"/>
      <c r="F655" s="85"/>
      <c r="G655" s="83"/>
      <c r="H655" s="83"/>
      <c r="I655" s="83"/>
      <c r="J655" s="83"/>
      <c r="K655" s="83"/>
      <c r="L655" s="83"/>
      <c r="M655" s="114"/>
      <c r="N655" s="114"/>
      <c r="O655" s="114"/>
      <c r="P655" s="83"/>
      <c r="Q655" s="114"/>
      <c r="R655" s="114"/>
      <c r="S655" s="114"/>
      <c r="T655" s="114"/>
      <c r="U655" s="114"/>
      <c r="W655" s="86"/>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c r="CD655" s="81"/>
      <c r="CE655" s="81"/>
      <c r="CF655" s="81"/>
      <c r="CG655" s="81"/>
      <c r="CH655" s="81"/>
      <c r="CI655" s="81"/>
      <c r="CJ655" s="81"/>
      <c r="CK655" s="81"/>
      <c r="CL655" s="81"/>
      <c r="CM655" s="81"/>
      <c r="CN655" s="81"/>
      <c r="CO655" s="81"/>
    </row>
    <row r="656" spans="1:93" s="84" customFormat="1">
      <c r="A656" s="82"/>
      <c r="B656" s="83"/>
      <c r="F656" s="85"/>
      <c r="G656" s="83"/>
      <c r="H656" s="83"/>
      <c r="I656" s="83"/>
      <c r="J656" s="83"/>
      <c r="K656" s="83"/>
      <c r="L656" s="83"/>
      <c r="M656" s="114"/>
      <c r="N656" s="114"/>
      <c r="O656" s="114"/>
      <c r="P656" s="83"/>
      <c r="Q656" s="114"/>
      <c r="R656" s="114"/>
      <c r="S656" s="114"/>
      <c r="T656" s="114"/>
      <c r="U656" s="114"/>
      <c r="W656" s="86"/>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c r="CD656" s="81"/>
      <c r="CE656" s="81"/>
      <c r="CF656" s="81"/>
      <c r="CG656" s="81"/>
      <c r="CH656" s="81"/>
      <c r="CI656" s="81"/>
      <c r="CJ656" s="81"/>
      <c r="CK656" s="81"/>
      <c r="CL656" s="81"/>
      <c r="CM656" s="81"/>
      <c r="CN656" s="81"/>
      <c r="CO656" s="81"/>
    </row>
    <row r="657" spans="1:93" s="84" customFormat="1">
      <c r="A657" s="82"/>
      <c r="B657" s="83"/>
      <c r="F657" s="85"/>
      <c r="G657" s="83"/>
      <c r="H657" s="83"/>
      <c r="I657" s="83"/>
      <c r="J657" s="83"/>
      <c r="K657" s="83"/>
      <c r="L657" s="83"/>
      <c r="M657" s="114"/>
      <c r="N657" s="114"/>
      <c r="O657" s="114"/>
      <c r="P657" s="83"/>
      <c r="Q657" s="114"/>
      <c r="R657" s="114"/>
      <c r="S657" s="114"/>
      <c r="T657" s="114"/>
      <c r="U657" s="114"/>
      <c r="W657" s="86"/>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c r="CD657" s="81"/>
      <c r="CE657" s="81"/>
      <c r="CF657" s="81"/>
      <c r="CG657" s="81"/>
      <c r="CH657" s="81"/>
      <c r="CI657" s="81"/>
      <c r="CJ657" s="81"/>
      <c r="CK657" s="81"/>
      <c r="CL657" s="81"/>
      <c r="CM657" s="81"/>
      <c r="CN657" s="81"/>
      <c r="CO657" s="81"/>
    </row>
    <row r="658" spans="1:93" s="84" customFormat="1">
      <c r="A658" s="82"/>
      <c r="B658" s="83"/>
      <c r="F658" s="85"/>
      <c r="G658" s="83"/>
      <c r="H658" s="83"/>
      <c r="I658" s="83"/>
      <c r="J658" s="83"/>
      <c r="K658" s="83"/>
      <c r="L658" s="83"/>
      <c r="M658" s="114"/>
      <c r="N658" s="114"/>
      <c r="O658" s="114"/>
      <c r="P658" s="83"/>
      <c r="Q658" s="114"/>
      <c r="R658" s="114"/>
      <c r="S658" s="114"/>
      <c r="T658" s="114"/>
      <c r="U658" s="114"/>
      <c r="W658" s="86"/>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c r="CD658" s="81"/>
      <c r="CE658" s="81"/>
      <c r="CF658" s="81"/>
      <c r="CG658" s="81"/>
      <c r="CH658" s="81"/>
      <c r="CI658" s="81"/>
      <c r="CJ658" s="81"/>
      <c r="CK658" s="81"/>
      <c r="CL658" s="81"/>
      <c r="CM658" s="81"/>
      <c r="CN658" s="81"/>
      <c r="CO658" s="81"/>
    </row>
    <row r="659" spans="1:93" s="84" customFormat="1">
      <c r="A659" s="82"/>
      <c r="B659" s="83"/>
      <c r="F659" s="85"/>
      <c r="G659" s="83"/>
      <c r="H659" s="83"/>
      <c r="I659" s="83"/>
      <c r="J659" s="83"/>
      <c r="K659" s="83"/>
      <c r="L659" s="83"/>
      <c r="M659" s="114"/>
      <c r="N659" s="114"/>
      <c r="O659" s="114"/>
      <c r="P659" s="83"/>
      <c r="Q659" s="114"/>
      <c r="R659" s="114"/>
      <c r="S659" s="114"/>
      <c r="T659" s="114"/>
      <c r="U659" s="114"/>
      <c r="W659" s="86"/>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c r="CD659" s="81"/>
      <c r="CE659" s="81"/>
      <c r="CF659" s="81"/>
      <c r="CG659" s="81"/>
      <c r="CH659" s="81"/>
      <c r="CI659" s="81"/>
      <c r="CJ659" s="81"/>
      <c r="CK659" s="81"/>
      <c r="CL659" s="81"/>
      <c r="CM659" s="81"/>
      <c r="CN659" s="81"/>
      <c r="CO659" s="81"/>
    </row>
    <row r="660" spans="1:93" s="84" customFormat="1">
      <c r="A660" s="82"/>
      <c r="B660" s="83"/>
      <c r="F660" s="85"/>
      <c r="G660" s="83"/>
      <c r="H660" s="83"/>
      <c r="I660" s="83"/>
      <c r="J660" s="83"/>
      <c r="K660" s="83"/>
      <c r="L660" s="83"/>
      <c r="M660" s="114"/>
      <c r="N660" s="114"/>
      <c r="O660" s="114"/>
      <c r="P660" s="83"/>
      <c r="Q660" s="114"/>
      <c r="R660" s="114"/>
      <c r="S660" s="114"/>
      <c r="T660" s="114"/>
      <c r="U660" s="114"/>
      <c r="W660" s="86"/>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c r="CD660" s="81"/>
      <c r="CE660" s="81"/>
      <c r="CF660" s="81"/>
      <c r="CG660" s="81"/>
      <c r="CH660" s="81"/>
      <c r="CI660" s="81"/>
      <c r="CJ660" s="81"/>
      <c r="CK660" s="81"/>
      <c r="CL660" s="81"/>
      <c r="CM660" s="81"/>
      <c r="CN660" s="81"/>
      <c r="CO660" s="81"/>
    </row>
    <row r="661" spans="1:93" s="84" customFormat="1">
      <c r="A661" s="82"/>
      <c r="B661" s="83"/>
      <c r="F661" s="85"/>
      <c r="G661" s="83"/>
      <c r="H661" s="83"/>
      <c r="I661" s="83"/>
      <c r="J661" s="83"/>
      <c r="K661" s="83"/>
      <c r="L661" s="83"/>
      <c r="M661" s="114"/>
      <c r="N661" s="114"/>
      <c r="O661" s="114"/>
      <c r="P661" s="83"/>
      <c r="Q661" s="114"/>
      <c r="R661" s="114"/>
      <c r="S661" s="114"/>
      <c r="T661" s="114"/>
      <c r="U661" s="114"/>
      <c r="W661" s="86"/>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c r="CD661" s="81"/>
      <c r="CE661" s="81"/>
      <c r="CF661" s="81"/>
      <c r="CG661" s="81"/>
      <c r="CH661" s="81"/>
      <c r="CI661" s="81"/>
      <c r="CJ661" s="81"/>
      <c r="CK661" s="81"/>
      <c r="CL661" s="81"/>
      <c r="CM661" s="81"/>
      <c r="CN661" s="81"/>
      <c r="CO661" s="81"/>
    </row>
    <row r="662" spans="1:93" s="84" customFormat="1">
      <c r="A662" s="82"/>
      <c r="B662" s="83"/>
      <c r="F662" s="85"/>
      <c r="G662" s="83"/>
      <c r="H662" s="83"/>
      <c r="I662" s="83"/>
      <c r="J662" s="83"/>
      <c r="K662" s="83"/>
      <c r="L662" s="83"/>
      <c r="M662" s="114"/>
      <c r="N662" s="114"/>
      <c r="O662" s="114"/>
      <c r="P662" s="83"/>
      <c r="Q662" s="114"/>
      <c r="R662" s="114"/>
      <c r="S662" s="114"/>
      <c r="T662" s="114"/>
      <c r="U662" s="114"/>
      <c r="W662" s="86"/>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c r="CD662" s="81"/>
      <c r="CE662" s="81"/>
      <c r="CF662" s="81"/>
      <c r="CG662" s="81"/>
      <c r="CH662" s="81"/>
      <c r="CI662" s="81"/>
      <c r="CJ662" s="81"/>
      <c r="CK662" s="81"/>
      <c r="CL662" s="81"/>
      <c r="CM662" s="81"/>
      <c r="CN662" s="81"/>
      <c r="CO662" s="81"/>
    </row>
    <row r="663" spans="1:93" s="84" customFormat="1">
      <c r="A663" s="82"/>
      <c r="B663" s="83"/>
      <c r="F663" s="85"/>
      <c r="G663" s="83"/>
      <c r="H663" s="83"/>
      <c r="I663" s="83"/>
      <c r="J663" s="83"/>
      <c r="K663" s="83"/>
      <c r="L663" s="83"/>
      <c r="M663" s="114"/>
      <c r="N663" s="114"/>
      <c r="O663" s="114"/>
      <c r="P663" s="83"/>
      <c r="Q663" s="114"/>
      <c r="R663" s="114"/>
      <c r="S663" s="114"/>
      <c r="T663" s="114"/>
      <c r="U663" s="114"/>
      <c r="W663" s="86"/>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c r="CD663" s="81"/>
      <c r="CE663" s="81"/>
      <c r="CF663" s="81"/>
      <c r="CG663" s="81"/>
      <c r="CH663" s="81"/>
      <c r="CI663" s="81"/>
      <c r="CJ663" s="81"/>
      <c r="CK663" s="81"/>
      <c r="CL663" s="81"/>
      <c r="CM663" s="81"/>
      <c r="CN663" s="81"/>
      <c r="CO663" s="81"/>
    </row>
    <row r="664" spans="1:93" s="84" customFormat="1">
      <c r="A664" s="82"/>
      <c r="B664" s="83"/>
      <c r="F664" s="85"/>
      <c r="G664" s="83"/>
      <c r="H664" s="83"/>
      <c r="I664" s="83"/>
      <c r="J664" s="83"/>
      <c r="K664" s="83"/>
      <c r="L664" s="83"/>
      <c r="M664" s="114"/>
      <c r="N664" s="114"/>
      <c r="O664" s="114"/>
      <c r="P664" s="83"/>
      <c r="Q664" s="114"/>
      <c r="R664" s="114"/>
      <c r="S664" s="114"/>
      <c r="T664" s="114"/>
      <c r="U664" s="114"/>
      <c r="W664" s="86"/>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c r="CD664" s="81"/>
      <c r="CE664" s="81"/>
      <c r="CF664" s="81"/>
      <c r="CG664" s="81"/>
      <c r="CH664" s="81"/>
      <c r="CI664" s="81"/>
      <c r="CJ664" s="81"/>
      <c r="CK664" s="81"/>
      <c r="CL664" s="81"/>
      <c r="CM664" s="81"/>
      <c r="CN664" s="81"/>
      <c r="CO664" s="81"/>
    </row>
    <row r="665" spans="1:93" s="84" customFormat="1">
      <c r="A665" s="82"/>
      <c r="B665" s="83"/>
      <c r="F665" s="85"/>
      <c r="G665" s="83"/>
      <c r="H665" s="83"/>
      <c r="I665" s="83"/>
      <c r="J665" s="83"/>
      <c r="K665" s="83"/>
      <c r="L665" s="83"/>
      <c r="M665" s="114"/>
      <c r="N665" s="114"/>
      <c r="O665" s="114"/>
      <c r="P665" s="83"/>
      <c r="Q665" s="114"/>
      <c r="R665" s="114"/>
      <c r="S665" s="114"/>
      <c r="T665" s="114"/>
      <c r="U665" s="114"/>
      <c r="W665" s="86"/>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c r="CD665" s="81"/>
      <c r="CE665" s="81"/>
      <c r="CF665" s="81"/>
      <c r="CG665" s="81"/>
      <c r="CH665" s="81"/>
      <c r="CI665" s="81"/>
      <c r="CJ665" s="81"/>
      <c r="CK665" s="81"/>
      <c r="CL665" s="81"/>
      <c r="CM665" s="81"/>
      <c r="CN665" s="81"/>
      <c r="CO665" s="81"/>
    </row>
    <row r="666" spans="1:93" s="84" customFormat="1">
      <c r="A666" s="82"/>
      <c r="B666" s="83"/>
      <c r="F666" s="85"/>
      <c r="G666" s="83"/>
      <c r="H666" s="83"/>
      <c r="I666" s="83"/>
      <c r="J666" s="83"/>
      <c r="K666" s="83"/>
      <c r="L666" s="83"/>
      <c r="M666" s="114"/>
      <c r="N666" s="114"/>
      <c r="O666" s="114"/>
      <c r="P666" s="83"/>
      <c r="Q666" s="114"/>
      <c r="R666" s="114"/>
      <c r="S666" s="114"/>
      <c r="T666" s="114"/>
      <c r="U666" s="114"/>
      <c r="W666" s="86"/>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c r="CD666" s="81"/>
      <c r="CE666" s="81"/>
      <c r="CF666" s="81"/>
      <c r="CG666" s="81"/>
      <c r="CH666" s="81"/>
      <c r="CI666" s="81"/>
      <c r="CJ666" s="81"/>
      <c r="CK666" s="81"/>
      <c r="CL666" s="81"/>
      <c r="CM666" s="81"/>
      <c r="CN666" s="81"/>
      <c r="CO666" s="81"/>
    </row>
    <row r="667" spans="1:93" s="84" customFormat="1">
      <c r="A667" s="82"/>
      <c r="B667" s="83"/>
      <c r="F667" s="85"/>
      <c r="G667" s="83"/>
      <c r="H667" s="83"/>
      <c r="I667" s="83"/>
      <c r="J667" s="83"/>
      <c r="K667" s="83"/>
      <c r="L667" s="83"/>
      <c r="M667" s="114"/>
      <c r="N667" s="114"/>
      <c r="O667" s="114"/>
      <c r="P667" s="83"/>
      <c r="Q667" s="114"/>
      <c r="R667" s="114"/>
      <c r="S667" s="114"/>
      <c r="T667" s="114"/>
      <c r="U667" s="114"/>
      <c r="W667" s="86"/>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c r="CD667" s="81"/>
      <c r="CE667" s="81"/>
      <c r="CF667" s="81"/>
      <c r="CG667" s="81"/>
      <c r="CH667" s="81"/>
      <c r="CI667" s="81"/>
      <c r="CJ667" s="81"/>
      <c r="CK667" s="81"/>
      <c r="CL667" s="81"/>
      <c r="CM667" s="81"/>
      <c r="CN667" s="81"/>
      <c r="CO667" s="81"/>
    </row>
    <row r="668" spans="1:93" s="84" customFormat="1">
      <c r="A668" s="82"/>
      <c r="B668" s="83"/>
      <c r="F668" s="85"/>
      <c r="G668" s="83"/>
      <c r="H668" s="83"/>
      <c r="I668" s="83"/>
      <c r="J668" s="83"/>
      <c r="K668" s="83"/>
      <c r="L668" s="83"/>
      <c r="M668" s="114"/>
      <c r="N668" s="114"/>
      <c r="O668" s="114"/>
      <c r="P668" s="83"/>
      <c r="Q668" s="114"/>
      <c r="R668" s="114"/>
      <c r="S668" s="114"/>
      <c r="T668" s="114"/>
      <c r="U668" s="114"/>
      <c r="W668" s="86"/>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c r="CD668" s="81"/>
      <c r="CE668" s="81"/>
      <c r="CF668" s="81"/>
      <c r="CG668" s="81"/>
      <c r="CH668" s="81"/>
      <c r="CI668" s="81"/>
      <c r="CJ668" s="81"/>
      <c r="CK668" s="81"/>
      <c r="CL668" s="81"/>
      <c r="CM668" s="81"/>
      <c r="CN668" s="81"/>
      <c r="CO668" s="81"/>
    </row>
    <row r="669" spans="1:93" s="84" customFormat="1">
      <c r="A669" s="82"/>
      <c r="B669" s="83"/>
      <c r="F669" s="85"/>
      <c r="G669" s="83"/>
      <c r="H669" s="83"/>
      <c r="I669" s="83"/>
      <c r="J669" s="83"/>
      <c r="K669" s="83"/>
      <c r="L669" s="83"/>
      <c r="M669" s="114"/>
      <c r="N669" s="114"/>
      <c r="O669" s="114"/>
      <c r="P669" s="83"/>
      <c r="Q669" s="114"/>
      <c r="R669" s="114"/>
      <c r="S669" s="114"/>
      <c r="T669" s="114"/>
      <c r="U669" s="114"/>
      <c r="W669" s="86"/>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c r="CD669" s="81"/>
      <c r="CE669" s="81"/>
      <c r="CF669" s="81"/>
      <c r="CG669" s="81"/>
      <c r="CH669" s="81"/>
      <c r="CI669" s="81"/>
      <c r="CJ669" s="81"/>
      <c r="CK669" s="81"/>
      <c r="CL669" s="81"/>
      <c r="CM669" s="81"/>
      <c r="CN669" s="81"/>
      <c r="CO669" s="81"/>
    </row>
    <row r="670" spans="1:93" s="84" customFormat="1">
      <c r="A670" s="82"/>
      <c r="B670" s="83"/>
      <c r="F670" s="85"/>
      <c r="G670" s="83"/>
      <c r="H670" s="83"/>
      <c r="I670" s="83"/>
      <c r="J670" s="83"/>
      <c r="K670" s="83"/>
      <c r="L670" s="83"/>
      <c r="M670" s="114"/>
      <c r="N670" s="114"/>
      <c r="O670" s="114"/>
      <c r="P670" s="83"/>
      <c r="Q670" s="114"/>
      <c r="R670" s="114"/>
      <c r="S670" s="114"/>
      <c r="T670" s="114"/>
      <c r="U670" s="114"/>
      <c r="W670" s="86"/>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c r="CD670" s="81"/>
      <c r="CE670" s="81"/>
      <c r="CF670" s="81"/>
      <c r="CG670" s="81"/>
      <c r="CH670" s="81"/>
      <c r="CI670" s="81"/>
      <c r="CJ670" s="81"/>
      <c r="CK670" s="81"/>
      <c r="CL670" s="81"/>
      <c r="CM670" s="81"/>
      <c r="CN670" s="81"/>
      <c r="CO670" s="81"/>
    </row>
    <row r="671" spans="1:93" s="84" customFormat="1">
      <c r="A671" s="82"/>
      <c r="B671" s="83"/>
      <c r="F671" s="85"/>
      <c r="G671" s="83"/>
      <c r="H671" s="83"/>
      <c r="I671" s="83"/>
      <c r="J671" s="83"/>
      <c r="K671" s="83"/>
      <c r="L671" s="83"/>
      <c r="M671" s="114"/>
      <c r="N671" s="114"/>
      <c r="O671" s="114"/>
      <c r="P671" s="83"/>
      <c r="Q671" s="114"/>
      <c r="R671" s="114"/>
      <c r="S671" s="114"/>
      <c r="T671" s="114"/>
      <c r="U671" s="114"/>
      <c r="W671" s="86"/>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c r="CD671" s="81"/>
      <c r="CE671" s="81"/>
      <c r="CF671" s="81"/>
      <c r="CG671" s="81"/>
      <c r="CH671" s="81"/>
      <c r="CI671" s="81"/>
      <c r="CJ671" s="81"/>
      <c r="CK671" s="81"/>
      <c r="CL671" s="81"/>
      <c r="CM671" s="81"/>
      <c r="CN671" s="81"/>
      <c r="CO671" s="81"/>
    </row>
    <row r="672" spans="1:93" s="84" customFormat="1">
      <c r="A672" s="82"/>
      <c r="B672" s="83"/>
      <c r="F672" s="85"/>
      <c r="G672" s="83"/>
      <c r="H672" s="83"/>
      <c r="I672" s="83"/>
      <c r="J672" s="83"/>
      <c r="K672" s="83"/>
      <c r="L672" s="83"/>
      <c r="M672" s="114"/>
      <c r="N672" s="114"/>
      <c r="O672" s="114"/>
      <c r="P672" s="83"/>
      <c r="Q672" s="114"/>
      <c r="R672" s="114"/>
      <c r="S672" s="114"/>
      <c r="T672" s="114"/>
      <c r="U672" s="114"/>
      <c r="W672" s="86"/>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c r="CD672" s="81"/>
      <c r="CE672" s="81"/>
      <c r="CF672" s="81"/>
      <c r="CG672" s="81"/>
      <c r="CH672" s="81"/>
      <c r="CI672" s="81"/>
      <c r="CJ672" s="81"/>
      <c r="CK672" s="81"/>
      <c r="CL672" s="81"/>
      <c r="CM672" s="81"/>
      <c r="CN672" s="81"/>
      <c r="CO672" s="81"/>
    </row>
    <row r="673" spans="1:93" s="84" customFormat="1">
      <c r="A673" s="82"/>
      <c r="B673" s="83"/>
      <c r="F673" s="85"/>
      <c r="G673" s="83"/>
      <c r="H673" s="83"/>
      <c r="I673" s="83"/>
      <c r="J673" s="83"/>
      <c r="K673" s="83"/>
      <c r="L673" s="83"/>
      <c r="M673" s="114"/>
      <c r="N673" s="114"/>
      <c r="O673" s="114"/>
      <c r="P673" s="83"/>
      <c r="Q673" s="114"/>
      <c r="R673" s="114"/>
      <c r="S673" s="114"/>
      <c r="T673" s="114"/>
      <c r="U673" s="114"/>
      <c r="W673" s="86"/>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c r="CD673" s="81"/>
      <c r="CE673" s="81"/>
      <c r="CF673" s="81"/>
      <c r="CG673" s="81"/>
      <c r="CH673" s="81"/>
      <c r="CI673" s="81"/>
      <c r="CJ673" s="81"/>
      <c r="CK673" s="81"/>
      <c r="CL673" s="81"/>
      <c r="CM673" s="81"/>
      <c r="CN673" s="81"/>
      <c r="CO673" s="81"/>
    </row>
    <row r="674" spans="1:93" s="84" customFormat="1">
      <c r="A674" s="82"/>
      <c r="B674" s="83"/>
      <c r="F674" s="85"/>
      <c r="G674" s="83"/>
      <c r="H674" s="83"/>
      <c r="I674" s="83"/>
      <c r="J674" s="83"/>
      <c r="K674" s="83"/>
      <c r="L674" s="83"/>
      <c r="M674" s="114"/>
      <c r="N674" s="114"/>
      <c r="O674" s="114"/>
      <c r="P674" s="83"/>
      <c r="Q674" s="114"/>
      <c r="R674" s="114"/>
      <c r="S674" s="114"/>
      <c r="T674" s="114"/>
      <c r="U674" s="114"/>
      <c r="W674" s="86"/>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c r="CD674" s="81"/>
      <c r="CE674" s="81"/>
      <c r="CF674" s="81"/>
      <c r="CG674" s="81"/>
      <c r="CH674" s="81"/>
      <c r="CI674" s="81"/>
      <c r="CJ674" s="81"/>
      <c r="CK674" s="81"/>
      <c r="CL674" s="81"/>
      <c r="CM674" s="81"/>
      <c r="CN674" s="81"/>
      <c r="CO674" s="81"/>
    </row>
    <row r="675" spans="1:93" s="84" customFormat="1">
      <c r="A675" s="82"/>
      <c r="B675" s="83"/>
      <c r="F675" s="85"/>
      <c r="G675" s="83"/>
      <c r="H675" s="83"/>
      <c r="I675" s="83"/>
      <c r="J675" s="83"/>
      <c r="K675" s="83"/>
      <c r="L675" s="83"/>
      <c r="M675" s="114"/>
      <c r="N675" s="114"/>
      <c r="O675" s="114"/>
      <c r="P675" s="83"/>
      <c r="Q675" s="114"/>
      <c r="R675" s="114"/>
      <c r="S675" s="114"/>
      <c r="T675" s="114"/>
      <c r="U675" s="114"/>
      <c r="W675" s="86"/>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c r="CD675" s="81"/>
      <c r="CE675" s="81"/>
      <c r="CF675" s="81"/>
      <c r="CG675" s="81"/>
      <c r="CH675" s="81"/>
      <c r="CI675" s="81"/>
      <c r="CJ675" s="81"/>
      <c r="CK675" s="81"/>
      <c r="CL675" s="81"/>
      <c r="CM675" s="81"/>
      <c r="CN675" s="81"/>
      <c r="CO675" s="81"/>
    </row>
    <row r="676" spans="1:93" s="84" customFormat="1">
      <c r="A676" s="82"/>
      <c r="B676" s="83"/>
      <c r="F676" s="85"/>
      <c r="G676" s="83"/>
      <c r="H676" s="83"/>
      <c r="I676" s="83"/>
      <c r="J676" s="83"/>
      <c r="K676" s="83"/>
      <c r="L676" s="83"/>
      <c r="M676" s="114"/>
      <c r="N676" s="114"/>
      <c r="O676" s="114"/>
      <c r="P676" s="83"/>
      <c r="Q676" s="114"/>
      <c r="R676" s="114"/>
      <c r="S676" s="114"/>
      <c r="T676" s="114"/>
      <c r="U676" s="114"/>
      <c r="W676" s="86"/>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c r="CD676" s="81"/>
      <c r="CE676" s="81"/>
      <c r="CF676" s="81"/>
      <c r="CG676" s="81"/>
      <c r="CH676" s="81"/>
      <c r="CI676" s="81"/>
      <c r="CJ676" s="81"/>
      <c r="CK676" s="81"/>
      <c r="CL676" s="81"/>
      <c r="CM676" s="81"/>
      <c r="CN676" s="81"/>
      <c r="CO676" s="81"/>
    </row>
    <row r="677" spans="1:93" s="84" customFormat="1">
      <c r="A677" s="82"/>
      <c r="B677" s="83"/>
      <c r="F677" s="85"/>
      <c r="G677" s="83"/>
      <c r="H677" s="83"/>
      <c r="I677" s="83"/>
      <c r="J677" s="83"/>
      <c r="K677" s="83"/>
      <c r="L677" s="83"/>
      <c r="M677" s="114"/>
      <c r="N677" s="114"/>
      <c r="O677" s="114"/>
      <c r="P677" s="83"/>
      <c r="Q677" s="114"/>
      <c r="R677" s="114"/>
      <c r="S677" s="114"/>
      <c r="T677" s="114"/>
      <c r="U677" s="114"/>
      <c r="W677" s="86"/>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c r="CD677" s="81"/>
      <c r="CE677" s="81"/>
      <c r="CF677" s="81"/>
      <c r="CG677" s="81"/>
      <c r="CH677" s="81"/>
      <c r="CI677" s="81"/>
      <c r="CJ677" s="81"/>
      <c r="CK677" s="81"/>
      <c r="CL677" s="81"/>
      <c r="CM677" s="81"/>
      <c r="CN677" s="81"/>
      <c r="CO677" s="81"/>
    </row>
    <row r="678" spans="1:93" s="84" customFormat="1">
      <c r="A678" s="82"/>
      <c r="B678" s="83"/>
      <c r="F678" s="85"/>
      <c r="G678" s="83"/>
      <c r="H678" s="83"/>
      <c r="I678" s="83"/>
      <c r="J678" s="83"/>
      <c r="K678" s="83"/>
      <c r="L678" s="83"/>
      <c r="M678" s="114"/>
      <c r="N678" s="114"/>
      <c r="O678" s="114"/>
      <c r="P678" s="83"/>
      <c r="Q678" s="114"/>
      <c r="R678" s="114"/>
      <c r="S678" s="114"/>
      <c r="T678" s="114"/>
      <c r="U678" s="114"/>
      <c r="W678" s="86"/>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c r="CD678" s="81"/>
      <c r="CE678" s="81"/>
      <c r="CF678" s="81"/>
      <c r="CG678" s="81"/>
      <c r="CH678" s="81"/>
      <c r="CI678" s="81"/>
      <c r="CJ678" s="81"/>
      <c r="CK678" s="81"/>
      <c r="CL678" s="81"/>
      <c r="CM678" s="81"/>
      <c r="CN678" s="81"/>
      <c r="CO678" s="81"/>
    </row>
    <row r="679" spans="1:93" s="84" customFormat="1">
      <c r="A679" s="82"/>
      <c r="B679" s="83"/>
      <c r="F679" s="85"/>
      <c r="G679" s="83"/>
      <c r="H679" s="83"/>
      <c r="I679" s="83"/>
      <c r="J679" s="83"/>
      <c r="K679" s="83"/>
      <c r="L679" s="83"/>
      <c r="M679" s="114"/>
      <c r="N679" s="114"/>
      <c r="O679" s="114"/>
      <c r="P679" s="83"/>
      <c r="Q679" s="114"/>
      <c r="R679" s="114"/>
      <c r="S679" s="114"/>
      <c r="T679" s="114"/>
      <c r="U679" s="114"/>
      <c r="W679" s="86"/>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c r="CD679" s="81"/>
      <c r="CE679" s="81"/>
      <c r="CF679" s="81"/>
      <c r="CG679" s="81"/>
      <c r="CH679" s="81"/>
      <c r="CI679" s="81"/>
      <c r="CJ679" s="81"/>
      <c r="CK679" s="81"/>
      <c r="CL679" s="81"/>
      <c r="CM679" s="81"/>
      <c r="CN679" s="81"/>
      <c r="CO679" s="81"/>
    </row>
    <row r="680" spans="1:93" s="84" customFormat="1">
      <c r="A680" s="82"/>
      <c r="B680" s="83"/>
      <c r="F680" s="85"/>
      <c r="G680" s="83"/>
      <c r="H680" s="83"/>
      <c r="I680" s="83"/>
      <c r="J680" s="83"/>
      <c r="K680" s="83"/>
      <c r="L680" s="83"/>
      <c r="M680" s="114"/>
      <c r="N680" s="114"/>
      <c r="O680" s="114"/>
      <c r="P680" s="83"/>
      <c r="Q680" s="114"/>
      <c r="R680" s="114"/>
      <c r="S680" s="114"/>
      <c r="T680" s="114"/>
      <c r="U680" s="114"/>
      <c r="W680" s="86"/>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c r="CD680" s="81"/>
      <c r="CE680" s="81"/>
      <c r="CF680" s="81"/>
      <c r="CG680" s="81"/>
      <c r="CH680" s="81"/>
      <c r="CI680" s="81"/>
      <c r="CJ680" s="81"/>
      <c r="CK680" s="81"/>
      <c r="CL680" s="81"/>
      <c r="CM680" s="81"/>
      <c r="CN680" s="81"/>
      <c r="CO680" s="81"/>
    </row>
    <row r="681" spans="1:93" s="84" customFormat="1">
      <c r="A681" s="82"/>
      <c r="B681" s="83"/>
      <c r="F681" s="85"/>
      <c r="G681" s="83"/>
      <c r="H681" s="83"/>
      <c r="I681" s="83"/>
      <c r="J681" s="83"/>
      <c r="K681" s="83"/>
      <c r="L681" s="83"/>
      <c r="M681" s="114"/>
      <c r="N681" s="114"/>
      <c r="O681" s="114"/>
      <c r="P681" s="83"/>
      <c r="Q681" s="114"/>
      <c r="R681" s="114"/>
      <c r="S681" s="114"/>
      <c r="T681" s="114"/>
      <c r="U681" s="114"/>
      <c r="W681" s="86"/>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c r="CD681" s="81"/>
      <c r="CE681" s="81"/>
      <c r="CF681" s="81"/>
      <c r="CG681" s="81"/>
      <c r="CH681" s="81"/>
      <c r="CI681" s="81"/>
      <c r="CJ681" s="81"/>
      <c r="CK681" s="81"/>
      <c r="CL681" s="81"/>
      <c r="CM681" s="81"/>
      <c r="CN681" s="81"/>
      <c r="CO681" s="81"/>
    </row>
    <row r="682" spans="1:93" s="84" customFormat="1">
      <c r="A682" s="82"/>
      <c r="B682" s="83"/>
      <c r="F682" s="85"/>
      <c r="G682" s="83"/>
      <c r="H682" s="83"/>
      <c r="I682" s="83"/>
      <c r="J682" s="83"/>
      <c r="K682" s="83"/>
      <c r="L682" s="83"/>
      <c r="M682" s="114"/>
      <c r="N682" s="114"/>
      <c r="O682" s="114"/>
      <c r="P682" s="83"/>
      <c r="Q682" s="114"/>
      <c r="R682" s="114"/>
      <c r="S682" s="114"/>
      <c r="T682" s="114"/>
      <c r="U682" s="114"/>
      <c r="W682" s="86"/>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c r="CD682" s="81"/>
      <c r="CE682" s="81"/>
      <c r="CF682" s="81"/>
      <c r="CG682" s="81"/>
      <c r="CH682" s="81"/>
      <c r="CI682" s="81"/>
      <c r="CJ682" s="81"/>
      <c r="CK682" s="81"/>
      <c r="CL682" s="81"/>
      <c r="CM682" s="81"/>
      <c r="CN682" s="81"/>
      <c r="CO682" s="81"/>
    </row>
    <row r="683" spans="1:93" s="84" customFormat="1">
      <c r="A683" s="82"/>
      <c r="B683" s="83"/>
      <c r="F683" s="85"/>
      <c r="G683" s="83"/>
      <c r="H683" s="83"/>
      <c r="I683" s="83"/>
      <c r="J683" s="83"/>
      <c r="K683" s="83"/>
      <c r="L683" s="83"/>
      <c r="M683" s="114"/>
      <c r="N683" s="114"/>
      <c r="O683" s="114"/>
      <c r="P683" s="83"/>
      <c r="Q683" s="114"/>
      <c r="R683" s="114"/>
      <c r="S683" s="114"/>
      <c r="T683" s="114"/>
      <c r="U683" s="114"/>
      <c r="W683" s="86"/>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c r="CD683" s="81"/>
      <c r="CE683" s="81"/>
      <c r="CF683" s="81"/>
      <c r="CG683" s="81"/>
      <c r="CH683" s="81"/>
      <c r="CI683" s="81"/>
      <c r="CJ683" s="81"/>
      <c r="CK683" s="81"/>
      <c r="CL683" s="81"/>
      <c r="CM683" s="81"/>
      <c r="CN683" s="81"/>
      <c r="CO683" s="81"/>
    </row>
    <row r="684" spans="1:93" s="84" customFormat="1">
      <c r="A684" s="82"/>
      <c r="B684" s="83"/>
      <c r="F684" s="85"/>
      <c r="G684" s="83"/>
      <c r="H684" s="83"/>
      <c r="I684" s="83"/>
      <c r="J684" s="83"/>
      <c r="K684" s="83"/>
      <c r="L684" s="83"/>
      <c r="M684" s="114"/>
      <c r="N684" s="114"/>
      <c r="O684" s="114"/>
      <c r="P684" s="83"/>
      <c r="Q684" s="114"/>
      <c r="R684" s="114"/>
      <c r="S684" s="114"/>
      <c r="T684" s="114"/>
      <c r="U684" s="114"/>
      <c r="W684" s="86"/>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c r="CD684" s="81"/>
      <c r="CE684" s="81"/>
      <c r="CF684" s="81"/>
      <c r="CG684" s="81"/>
      <c r="CH684" s="81"/>
      <c r="CI684" s="81"/>
      <c r="CJ684" s="81"/>
      <c r="CK684" s="81"/>
      <c r="CL684" s="81"/>
      <c r="CM684" s="81"/>
      <c r="CN684" s="81"/>
      <c r="CO684" s="81"/>
    </row>
    <row r="685" spans="1:93" s="84" customFormat="1">
      <c r="A685" s="82"/>
      <c r="B685" s="83"/>
      <c r="F685" s="85"/>
      <c r="G685" s="83"/>
      <c r="H685" s="83"/>
      <c r="I685" s="83"/>
      <c r="J685" s="83"/>
      <c r="K685" s="83"/>
      <c r="L685" s="83"/>
      <c r="M685" s="114"/>
      <c r="N685" s="114"/>
      <c r="O685" s="114"/>
      <c r="P685" s="83"/>
      <c r="Q685" s="114"/>
      <c r="R685" s="114"/>
      <c r="S685" s="114"/>
      <c r="T685" s="114"/>
      <c r="U685" s="114"/>
      <c r="W685" s="86"/>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c r="CD685" s="81"/>
      <c r="CE685" s="81"/>
      <c r="CF685" s="81"/>
      <c r="CG685" s="81"/>
      <c r="CH685" s="81"/>
      <c r="CI685" s="81"/>
      <c r="CJ685" s="81"/>
      <c r="CK685" s="81"/>
      <c r="CL685" s="81"/>
      <c r="CM685" s="81"/>
      <c r="CN685" s="81"/>
      <c r="CO685" s="81"/>
    </row>
    <row r="686" spans="1:93" s="84" customFormat="1">
      <c r="A686" s="82"/>
      <c r="B686" s="83"/>
      <c r="F686" s="85"/>
      <c r="G686" s="83"/>
      <c r="H686" s="83"/>
      <c r="I686" s="83"/>
      <c r="J686" s="83"/>
      <c r="K686" s="83"/>
      <c r="L686" s="83"/>
      <c r="M686" s="114"/>
      <c r="N686" s="114"/>
      <c r="O686" s="114"/>
      <c r="P686" s="83"/>
      <c r="Q686" s="114"/>
      <c r="R686" s="114"/>
      <c r="S686" s="114"/>
      <c r="T686" s="114"/>
      <c r="U686" s="114"/>
      <c r="W686" s="86"/>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c r="CD686" s="81"/>
      <c r="CE686" s="81"/>
      <c r="CF686" s="81"/>
      <c r="CG686" s="81"/>
      <c r="CH686" s="81"/>
      <c r="CI686" s="81"/>
      <c r="CJ686" s="81"/>
      <c r="CK686" s="81"/>
      <c r="CL686" s="81"/>
      <c r="CM686" s="81"/>
      <c r="CN686" s="81"/>
      <c r="CO686" s="81"/>
    </row>
    <row r="687" spans="1:93" s="84" customFormat="1">
      <c r="A687" s="82"/>
      <c r="B687" s="83"/>
      <c r="F687" s="85"/>
      <c r="G687" s="83"/>
      <c r="H687" s="83"/>
      <c r="I687" s="83"/>
      <c r="J687" s="83"/>
      <c r="K687" s="83"/>
      <c r="L687" s="83"/>
      <c r="M687" s="114"/>
      <c r="N687" s="114"/>
      <c r="O687" s="114"/>
      <c r="P687" s="83"/>
      <c r="Q687" s="114"/>
      <c r="R687" s="114"/>
      <c r="S687" s="114"/>
      <c r="T687" s="114"/>
      <c r="U687" s="114"/>
      <c r="W687" s="86"/>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c r="CD687" s="81"/>
      <c r="CE687" s="81"/>
      <c r="CF687" s="81"/>
      <c r="CG687" s="81"/>
      <c r="CH687" s="81"/>
      <c r="CI687" s="81"/>
      <c r="CJ687" s="81"/>
      <c r="CK687" s="81"/>
      <c r="CL687" s="81"/>
      <c r="CM687" s="81"/>
      <c r="CN687" s="81"/>
      <c r="CO687" s="81"/>
    </row>
    <row r="688" spans="1:93" s="84" customFormat="1">
      <c r="A688" s="82"/>
      <c r="B688" s="83"/>
      <c r="F688" s="85"/>
      <c r="G688" s="83"/>
      <c r="H688" s="83"/>
      <c r="I688" s="83"/>
      <c r="J688" s="83"/>
      <c r="K688" s="83"/>
      <c r="L688" s="83"/>
      <c r="M688" s="114"/>
      <c r="N688" s="114"/>
      <c r="O688" s="114"/>
      <c r="P688" s="83"/>
      <c r="Q688" s="114"/>
      <c r="R688" s="114"/>
      <c r="S688" s="114"/>
      <c r="T688" s="114"/>
      <c r="U688" s="114"/>
      <c r="W688" s="86"/>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c r="CD688" s="81"/>
      <c r="CE688" s="81"/>
      <c r="CF688" s="81"/>
      <c r="CG688" s="81"/>
      <c r="CH688" s="81"/>
      <c r="CI688" s="81"/>
      <c r="CJ688" s="81"/>
      <c r="CK688" s="81"/>
      <c r="CL688" s="81"/>
      <c r="CM688" s="81"/>
      <c r="CN688" s="81"/>
      <c r="CO688" s="81"/>
    </row>
    <row r="689" spans="1:93" s="84" customFormat="1">
      <c r="A689" s="82"/>
      <c r="B689" s="83"/>
      <c r="F689" s="85"/>
      <c r="G689" s="83"/>
      <c r="H689" s="83"/>
      <c r="I689" s="83"/>
      <c r="J689" s="83"/>
      <c r="K689" s="83"/>
      <c r="L689" s="83"/>
      <c r="M689" s="114"/>
      <c r="N689" s="114"/>
      <c r="O689" s="114"/>
      <c r="P689" s="83"/>
      <c r="Q689" s="114"/>
      <c r="R689" s="114"/>
      <c r="S689" s="114"/>
      <c r="T689" s="114"/>
      <c r="U689" s="114"/>
      <c r="W689" s="86"/>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c r="CD689" s="81"/>
      <c r="CE689" s="81"/>
      <c r="CF689" s="81"/>
      <c r="CG689" s="81"/>
      <c r="CH689" s="81"/>
      <c r="CI689" s="81"/>
      <c r="CJ689" s="81"/>
      <c r="CK689" s="81"/>
      <c r="CL689" s="81"/>
      <c r="CM689" s="81"/>
      <c r="CN689" s="81"/>
      <c r="CO689" s="81"/>
    </row>
    <row r="690" spans="1:93" s="84" customFormat="1">
      <c r="A690" s="82"/>
      <c r="B690" s="83"/>
      <c r="F690" s="85"/>
      <c r="G690" s="83"/>
      <c r="H690" s="83"/>
      <c r="I690" s="83"/>
      <c r="J690" s="83"/>
      <c r="K690" s="83"/>
      <c r="L690" s="83"/>
      <c r="M690" s="114"/>
      <c r="N690" s="114"/>
      <c r="O690" s="114"/>
      <c r="P690" s="83"/>
      <c r="Q690" s="114"/>
      <c r="R690" s="114"/>
      <c r="S690" s="114"/>
      <c r="T690" s="114"/>
      <c r="U690" s="114"/>
      <c r="W690" s="86"/>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c r="CD690" s="81"/>
      <c r="CE690" s="81"/>
      <c r="CF690" s="81"/>
      <c r="CG690" s="81"/>
      <c r="CH690" s="81"/>
      <c r="CI690" s="81"/>
      <c r="CJ690" s="81"/>
      <c r="CK690" s="81"/>
      <c r="CL690" s="81"/>
      <c r="CM690" s="81"/>
      <c r="CN690" s="81"/>
      <c r="CO690" s="81"/>
    </row>
    <row r="691" spans="1:93" s="84" customFormat="1">
      <c r="A691" s="82"/>
      <c r="B691" s="83"/>
      <c r="F691" s="85"/>
      <c r="G691" s="83"/>
      <c r="H691" s="83"/>
      <c r="I691" s="83"/>
      <c r="J691" s="83"/>
      <c r="K691" s="83"/>
      <c r="L691" s="83"/>
      <c r="M691" s="114"/>
      <c r="N691" s="114"/>
      <c r="O691" s="114"/>
      <c r="P691" s="83"/>
      <c r="Q691" s="114"/>
      <c r="R691" s="114"/>
      <c r="S691" s="114"/>
      <c r="T691" s="114"/>
      <c r="U691" s="114"/>
      <c r="W691" s="86"/>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c r="CD691" s="81"/>
      <c r="CE691" s="81"/>
      <c r="CF691" s="81"/>
      <c r="CG691" s="81"/>
      <c r="CH691" s="81"/>
      <c r="CI691" s="81"/>
      <c r="CJ691" s="81"/>
      <c r="CK691" s="81"/>
      <c r="CL691" s="81"/>
      <c r="CM691" s="81"/>
      <c r="CN691" s="81"/>
      <c r="CO691" s="81"/>
    </row>
    <row r="692" spans="1:93" s="84" customFormat="1">
      <c r="A692" s="82"/>
      <c r="B692" s="83"/>
      <c r="F692" s="85"/>
      <c r="G692" s="83"/>
      <c r="H692" s="83"/>
      <c r="I692" s="83"/>
      <c r="J692" s="83"/>
      <c r="K692" s="83"/>
      <c r="L692" s="83"/>
      <c r="M692" s="114"/>
      <c r="N692" s="114"/>
      <c r="O692" s="114"/>
      <c r="P692" s="83"/>
      <c r="Q692" s="114"/>
      <c r="R692" s="114"/>
      <c r="S692" s="114"/>
      <c r="T692" s="114"/>
      <c r="U692" s="114"/>
      <c r="W692" s="86"/>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c r="CD692" s="81"/>
      <c r="CE692" s="81"/>
      <c r="CF692" s="81"/>
      <c r="CG692" s="81"/>
      <c r="CH692" s="81"/>
      <c r="CI692" s="81"/>
      <c r="CJ692" s="81"/>
      <c r="CK692" s="81"/>
      <c r="CL692" s="81"/>
      <c r="CM692" s="81"/>
      <c r="CN692" s="81"/>
      <c r="CO692" s="81"/>
    </row>
    <row r="693" spans="1:93" s="84" customFormat="1">
      <c r="A693" s="82"/>
      <c r="B693" s="83"/>
      <c r="F693" s="85"/>
      <c r="G693" s="83"/>
      <c r="H693" s="83"/>
      <c r="I693" s="83"/>
      <c r="J693" s="83"/>
      <c r="K693" s="83"/>
      <c r="L693" s="83"/>
      <c r="M693" s="114"/>
      <c r="N693" s="114"/>
      <c r="O693" s="114"/>
      <c r="P693" s="83"/>
      <c r="Q693" s="114"/>
      <c r="R693" s="114"/>
      <c r="S693" s="114"/>
      <c r="T693" s="114"/>
      <c r="U693" s="114"/>
      <c r="W693" s="86"/>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c r="CD693" s="81"/>
      <c r="CE693" s="81"/>
      <c r="CF693" s="81"/>
      <c r="CG693" s="81"/>
      <c r="CH693" s="81"/>
      <c r="CI693" s="81"/>
      <c r="CJ693" s="81"/>
      <c r="CK693" s="81"/>
      <c r="CL693" s="81"/>
      <c r="CM693" s="81"/>
      <c r="CN693" s="81"/>
      <c r="CO693" s="81"/>
    </row>
    <row r="694" spans="1:93" s="84" customFormat="1">
      <c r="A694" s="82"/>
      <c r="B694" s="83"/>
      <c r="F694" s="85"/>
      <c r="G694" s="83"/>
      <c r="H694" s="83"/>
      <c r="I694" s="83"/>
      <c r="J694" s="83"/>
      <c r="K694" s="83"/>
      <c r="L694" s="83"/>
      <c r="M694" s="114"/>
      <c r="N694" s="114"/>
      <c r="O694" s="114"/>
      <c r="P694" s="83"/>
      <c r="Q694" s="114"/>
      <c r="R694" s="114"/>
      <c r="S694" s="114"/>
      <c r="T694" s="114"/>
      <c r="U694" s="114"/>
      <c r="W694" s="86"/>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c r="CD694" s="81"/>
      <c r="CE694" s="81"/>
      <c r="CF694" s="81"/>
      <c r="CG694" s="81"/>
      <c r="CH694" s="81"/>
      <c r="CI694" s="81"/>
      <c r="CJ694" s="81"/>
      <c r="CK694" s="81"/>
      <c r="CL694" s="81"/>
      <c r="CM694" s="81"/>
      <c r="CN694" s="81"/>
      <c r="CO694" s="81"/>
    </row>
    <row r="695" spans="1:93" s="84" customFormat="1">
      <c r="A695" s="82"/>
      <c r="B695" s="83"/>
      <c r="F695" s="85"/>
      <c r="G695" s="83"/>
      <c r="H695" s="83"/>
      <c r="I695" s="83"/>
      <c r="J695" s="83"/>
      <c r="K695" s="83"/>
      <c r="L695" s="83"/>
      <c r="M695" s="114"/>
      <c r="N695" s="114"/>
      <c r="O695" s="114"/>
      <c r="P695" s="83"/>
      <c r="Q695" s="114"/>
      <c r="R695" s="114"/>
      <c r="S695" s="114"/>
      <c r="T695" s="114"/>
      <c r="U695" s="114"/>
      <c r="W695" s="86"/>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c r="CD695" s="81"/>
      <c r="CE695" s="81"/>
      <c r="CF695" s="81"/>
      <c r="CG695" s="81"/>
      <c r="CH695" s="81"/>
      <c r="CI695" s="81"/>
      <c r="CJ695" s="81"/>
      <c r="CK695" s="81"/>
      <c r="CL695" s="81"/>
      <c r="CM695" s="81"/>
      <c r="CN695" s="81"/>
      <c r="CO695" s="81"/>
    </row>
    <row r="696" spans="1:93" s="84" customFormat="1">
      <c r="A696" s="82"/>
      <c r="B696" s="83"/>
      <c r="F696" s="85"/>
      <c r="G696" s="83"/>
      <c r="H696" s="83"/>
      <c r="I696" s="83"/>
      <c r="J696" s="83"/>
      <c r="K696" s="83"/>
      <c r="L696" s="83"/>
      <c r="M696" s="114"/>
      <c r="N696" s="114"/>
      <c r="O696" s="114"/>
      <c r="P696" s="83"/>
      <c r="Q696" s="114"/>
      <c r="R696" s="114"/>
      <c r="S696" s="114"/>
      <c r="T696" s="114"/>
      <c r="U696" s="114"/>
      <c r="W696" s="86"/>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c r="CD696" s="81"/>
      <c r="CE696" s="81"/>
      <c r="CF696" s="81"/>
      <c r="CG696" s="81"/>
      <c r="CH696" s="81"/>
      <c r="CI696" s="81"/>
      <c r="CJ696" s="81"/>
      <c r="CK696" s="81"/>
      <c r="CL696" s="81"/>
      <c r="CM696" s="81"/>
      <c r="CN696" s="81"/>
      <c r="CO696" s="81"/>
    </row>
    <row r="697" spans="1:93" s="84" customFormat="1">
      <c r="A697" s="82"/>
      <c r="B697" s="83"/>
      <c r="F697" s="85"/>
      <c r="G697" s="83"/>
      <c r="H697" s="83"/>
      <c r="I697" s="83"/>
      <c r="J697" s="83"/>
      <c r="K697" s="83"/>
      <c r="L697" s="83"/>
      <c r="M697" s="114"/>
      <c r="N697" s="114"/>
      <c r="O697" s="114"/>
      <c r="P697" s="83"/>
      <c r="Q697" s="114"/>
      <c r="R697" s="114"/>
      <c r="S697" s="114"/>
      <c r="T697" s="114"/>
      <c r="U697" s="114"/>
      <c r="W697" s="86"/>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c r="CD697" s="81"/>
      <c r="CE697" s="81"/>
      <c r="CF697" s="81"/>
      <c r="CG697" s="81"/>
      <c r="CH697" s="81"/>
      <c r="CI697" s="81"/>
      <c r="CJ697" s="81"/>
      <c r="CK697" s="81"/>
      <c r="CL697" s="81"/>
      <c r="CM697" s="81"/>
      <c r="CN697" s="81"/>
      <c r="CO697" s="81"/>
    </row>
    <row r="698" spans="1:93" s="84" customFormat="1">
      <c r="A698" s="82"/>
      <c r="B698" s="83"/>
      <c r="F698" s="85"/>
      <c r="G698" s="83"/>
      <c r="H698" s="83"/>
      <c r="I698" s="83"/>
      <c r="J698" s="83"/>
      <c r="K698" s="83"/>
      <c r="L698" s="83"/>
      <c r="M698" s="114"/>
      <c r="N698" s="114"/>
      <c r="O698" s="114"/>
      <c r="P698" s="83"/>
      <c r="Q698" s="114"/>
      <c r="R698" s="114"/>
      <c r="S698" s="114"/>
      <c r="T698" s="114"/>
      <c r="U698" s="114"/>
      <c r="W698" s="86"/>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c r="CD698" s="81"/>
      <c r="CE698" s="81"/>
      <c r="CF698" s="81"/>
      <c r="CG698" s="81"/>
      <c r="CH698" s="81"/>
      <c r="CI698" s="81"/>
      <c r="CJ698" s="81"/>
      <c r="CK698" s="81"/>
      <c r="CL698" s="81"/>
      <c r="CM698" s="81"/>
      <c r="CN698" s="81"/>
      <c r="CO698" s="81"/>
    </row>
    <row r="699" spans="1:93" s="84" customFormat="1">
      <c r="A699" s="82"/>
      <c r="B699" s="83"/>
      <c r="F699" s="85"/>
      <c r="G699" s="83"/>
      <c r="H699" s="83"/>
      <c r="I699" s="83"/>
      <c r="J699" s="83"/>
      <c r="K699" s="83"/>
      <c r="L699" s="83"/>
      <c r="M699" s="114"/>
      <c r="N699" s="114"/>
      <c r="O699" s="114"/>
      <c r="P699" s="83"/>
      <c r="Q699" s="114"/>
      <c r="R699" s="114"/>
      <c r="S699" s="114"/>
      <c r="T699" s="114"/>
      <c r="U699" s="114"/>
      <c r="W699" s="86"/>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c r="CD699" s="81"/>
      <c r="CE699" s="81"/>
      <c r="CF699" s="81"/>
      <c r="CG699" s="81"/>
      <c r="CH699" s="81"/>
      <c r="CI699" s="81"/>
      <c r="CJ699" s="81"/>
      <c r="CK699" s="81"/>
      <c r="CL699" s="81"/>
      <c r="CM699" s="81"/>
      <c r="CN699" s="81"/>
      <c r="CO699" s="81"/>
    </row>
    <row r="700" spans="1:93" s="84" customFormat="1">
      <c r="A700" s="82"/>
      <c r="B700" s="83"/>
      <c r="F700" s="85"/>
      <c r="G700" s="83"/>
      <c r="H700" s="83"/>
      <c r="I700" s="83"/>
      <c r="J700" s="83"/>
      <c r="K700" s="83"/>
      <c r="L700" s="83"/>
      <c r="M700" s="114"/>
      <c r="N700" s="114"/>
      <c r="O700" s="114"/>
      <c r="P700" s="83"/>
      <c r="Q700" s="114"/>
      <c r="R700" s="114"/>
      <c r="S700" s="114"/>
      <c r="T700" s="114"/>
      <c r="U700" s="114"/>
      <c r="W700" s="86"/>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c r="CD700" s="81"/>
      <c r="CE700" s="81"/>
      <c r="CF700" s="81"/>
      <c r="CG700" s="81"/>
      <c r="CH700" s="81"/>
      <c r="CI700" s="81"/>
      <c r="CJ700" s="81"/>
      <c r="CK700" s="81"/>
      <c r="CL700" s="81"/>
      <c r="CM700" s="81"/>
      <c r="CN700" s="81"/>
      <c r="CO700" s="81"/>
    </row>
    <row r="701" spans="1:93" s="84" customFormat="1">
      <c r="A701" s="82"/>
      <c r="B701" s="83"/>
      <c r="F701" s="85"/>
      <c r="G701" s="83"/>
      <c r="H701" s="83"/>
      <c r="I701" s="83"/>
      <c r="J701" s="83"/>
      <c r="K701" s="83"/>
      <c r="L701" s="83"/>
      <c r="M701" s="114"/>
      <c r="N701" s="114"/>
      <c r="O701" s="114"/>
      <c r="P701" s="83"/>
      <c r="Q701" s="114"/>
      <c r="R701" s="114"/>
      <c r="S701" s="114"/>
      <c r="T701" s="114"/>
      <c r="U701" s="114"/>
      <c r="W701" s="86"/>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c r="CD701" s="81"/>
      <c r="CE701" s="81"/>
      <c r="CF701" s="81"/>
      <c r="CG701" s="81"/>
      <c r="CH701" s="81"/>
      <c r="CI701" s="81"/>
      <c r="CJ701" s="81"/>
      <c r="CK701" s="81"/>
      <c r="CL701" s="81"/>
      <c r="CM701" s="81"/>
      <c r="CN701" s="81"/>
      <c r="CO701" s="81"/>
    </row>
    <row r="702" spans="1:93" s="84" customFormat="1">
      <c r="A702" s="82"/>
      <c r="B702" s="83"/>
      <c r="F702" s="85"/>
      <c r="G702" s="83"/>
      <c r="H702" s="83"/>
      <c r="I702" s="83"/>
      <c r="J702" s="83"/>
      <c r="K702" s="83"/>
      <c r="L702" s="83"/>
      <c r="M702" s="114"/>
      <c r="N702" s="114"/>
      <c r="O702" s="114"/>
      <c r="P702" s="83"/>
      <c r="Q702" s="114"/>
      <c r="R702" s="114"/>
      <c r="S702" s="114"/>
      <c r="T702" s="114"/>
      <c r="U702" s="114"/>
      <c r="W702" s="86"/>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c r="CD702" s="81"/>
      <c r="CE702" s="81"/>
      <c r="CF702" s="81"/>
      <c r="CG702" s="81"/>
      <c r="CH702" s="81"/>
      <c r="CI702" s="81"/>
      <c r="CJ702" s="81"/>
      <c r="CK702" s="81"/>
      <c r="CL702" s="81"/>
      <c r="CM702" s="81"/>
      <c r="CN702" s="81"/>
      <c r="CO702" s="81"/>
    </row>
    <row r="703" spans="1:93" s="84" customFormat="1">
      <c r="A703" s="82"/>
      <c r="B703" s="83"/>
      <c r="F703" s="85"/>
      <c r="G703" s="83"/>
      <c r="H703" s="83"/>
      <c r="I703" s="83"/>
      <c r="J703" s="83"/>
      <c r="K703" s="83"/>
      <c r="L703" s="83"/>
      <c r="M703" s="114"/>
      <c r="N703" s="114"/>
      <c r="O703" s="114"/>
      <c r="P703" s="83"/>
      <c r="Q703" s="114"/>
      <c r="R703" s="114"/>
      <c r="S703" s="114"/>
      <c r="T703" s="114"/>
      <c r="U703" s="114"/>
      <c r="W703" s="86"/>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c r="CD703" s="81"/>
      <c r="CE703" s="81"/>
      <c r="CF703" s="81"/>
      <c r="CG703" s="81"/>
      <c r="CH703" s="81"/>
      <c r="CI703" s="81"/>
      <c r="CJ703" s="81"/>
      <c r="CK703" s="81"/>
      <c r="CL703" s="81"/>
      <c r="CM703" s="81"/>
      <c r="CN703" s="81"/>
      <c r="CO703" s="81"/>
    </row>
    <row r="704" spans="1:93" s="84" customFormat="1">
      <c r="A704" s="82"/>
      <c r="B704" s="83"/>
      <c r="F704" s="85"/>
      <c r="G704" s="83"/>
      <c r="H704" s="83"/>
      <c r="I704" s="83"/>
      <c r="J704" s="83"/>
      <c r="K704" s="83"/>
      <c r="L704" s="83"/>
      <c r="M704" s="114"/>
      <c r="N704" s="114"/>
      <c r="O704" s="114"/>
      <c r="P704" s="83"/>
      <c r="Q704" s="114"/>
      <c r="R704" s="114"/>
      <c r="S704" s="114"/>
      <c r="T704" s="114"/>
      <c r="U704" s="114"/>
      <c r="W704" s="86"/>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c r="CD704" s="81"/>
      <c r="CE704" s="81"/>
      <c r="CF704" s="81"/>
      <c r="CG704" s="81"/>
      <c r="CH704" s="81"/>
      <c r="CI704" s="81"/>
      <c r="CJ704" s="81"/>
      <c r="CK704" s="81"/>
      <c r="CL704" s="81"/>
      <c r="CM704" s="81"/>
      <c r="CN704" s="81"/>
      <c r="CO704" s="81"/>
    </row>
    <row r="705" spans="1:93" s="84" customFormat="1">
      <c r="A705" s="82"/>
      <c r="B705" s="83"/>
      <c r="F705" s="85"/>
      <c r="G705" s="83"/>
      <c r="H705" s="83"/>
      <c r="I705" s="83"/>
      <c r="J705" s="83"/>
      <c r="K705" s="83"/>
      <c r="L705" s="83"/>
      <c r="M705" s="114"/>
      <c r="N705" s="114"/>
      <c r="O705" s="114"/>
      <c r="P705" s="83"/>
      <c r="Q705" s="114"/>
      <c r="R705" s="114"/>
      <c r="S705" s="114"/>
      <c r="T705" s="114"/>
      <c r="U705" s="114"/>
      <c r="W705" s="86"/>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c r="CD705" s="81"/>
      <c r="CE705" s="81"/>
      <c r="CF705" s="81"/>
      <c r="CG705" s="81"/>
      <c r="CH705" s="81"/>
      <c r="CI705" s="81"/>
      <c r="CJ705" s="81"/>
      <c r="CK705" s="81"/>
      <c r="CL705" s="81"/>
      <c r="CM705" s="81"/>
      <c r="CN705" s="81"/>
      <c r="CO705" s="81"/>
    </row>
    <row r="706" spans="1:93" s="84" customFormat="1">
      <c r="A706" s="82"/>
      <c r="B706" s="83"/>
      <c r="F706" s="85"/>
      <c r="G706" s="83"/>
      <c r="H706" s="83"/>
      <c r="I706" s="83"/>
      <c r="J706" s="83"/>
      <c r="K706" s="83"/>
      <c r="L706" s="83"/>
      <c r="M706" s="114"/>
      <c r="N706" s="114"/>
      <c r="O706" s="114"/>
      <c r="P706" s="83"/>
      <c r="Q706" s="114"/>
      <c r="R706" s="114"/>
      <c r="S706" s="114"/>
      <c r="T706" s="114"/>
      <c r="U706" s="114"/>
      <c r="W706" s="86"/>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c r="CD706" s="81"/>
      <c r="CE706" s="81"/>
      <c r="CF706" s="81"/>
      <c r="CG706" s="81"/>
      <c r="CH706" s="81"/>
      <c r="CI706" s="81"/>
      <c r="CJ706" s="81"/>
      <c r="CK706" s="81"/>
      <c r="CL706" s="81"/>
      <c r="CM706" s="81"/>
      <c r="CN706" s="81"/>
      <c r="CO706" s="81"/>
    </row>
    <row r="707" spans="1:93" s="84" customFormat="1">
      <c r="A707" s="82"/>
      <c r="B707" s="83"/>
      <c r="F707" s="85"/>
      <c r="G707" s="83"/>
      <c r="H707" s="83"/>
      <c r="I707" s="83"/>
      <c r="J707" s="83"/>
      <c r="K707" s="83"/>
      <c r="L707" s="83"/>
      <c r="M707" s="114"/>
      <c r="N707" s="114"/>
      <c r="O707" s="114"/>
      <c r="P707" s="83"/>
      <c r="Q707" s="114"/>
      <c r="R707" s="114"/>
      <c r="S707" s="114"/>
      <c r="T707" s="114"/>
      <c r="U707" s="114"/>
      <c r="W707" s="86"/>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c r="CD707" s="81"/>
      <c r="CE707" s="81"/>
      <c r="CF707" s="81"/>
      <c r="CG707" s="81"/>
      <c r="CH707" s="81"/>
      <c r="CI707" s="81"/>
      <c r="CJ707" s="81"/>
      <c r="CK707" s="81"/>
      <c r="CL707" s="81"/>
      <c r="CM707" s="81"/>
      <c r="CN707" s="81"/>
      <c r="CO707" s="81"/>
    </row>
    <row r="708" spans="1:93" s="84" customFormat="1">
      <c r="A708" s="82"/>
      <c r="B708" s="83"/>
      <c r="F708" s="85"/>
      <c r="G708" s="83"/>
      <c r="H708" s="83"/>
      <c r="I708" s="83"/>
      <c r="J708" s="83"/>
      <c r="K708" s="83"/>
      <c r="L708" s="83"/>
      <c r="M708" s="114"/>
      <c r="N708" s="114"/>
      <c r="O708" s="114"/>
      <c r="P708" s="83"/>
      <c r="Q708" s="114"/>
      <c r="R708" s="114"/>
      <c r="S708" s="114"/>
      <c r="T708" s="114"/>
      <c r="U708" s="114"/>
      <c r="W708" s="86"/>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c r="CD708" s="81"/>
      <c r="CE708" s="81"/>
      <c r="CF708" s="81"/>
      <c r="CG708" s="81"/>
      <c r="CH708" s="81"/>
      <c r="CI708" s="81"/>
      <c r="CJ708" s="81"/>
      <c r="CK708" s="81"/>
      <c r="CL708" s="81"/>
      <c r="CM708" s="81"/>
      <c r="CN708" s="81"/>
      <c r="CO708" s="81"/>
    </row>
    <row r="709" spans="1:93" s="84" customFormat="1">
      <c r="A709" s="82"/>
      <c r="B709" s="83"/>
      <c r="F709" s="85"/>
      <c r="G709" s="83"/>
      <c r="H709" s="83"/>
      <c r="I709" s="83"/>
      <c r="J709" s="83"/>
      <c r="K709" s="83"/>
      <c r="L709" s="83"/>
      <c r="M709" s="114"/>
      <c r="N709" s="114"/>
      <c r="O709" s="114"/>
      <c r="P709" s="83"/>
      <c r="Q709" s="114"/>
      <c r="R709" s="114"/>
      <c r="S709" s="114"/>
      <c r="T709" s="114"/>
      <c r="U709" s="114"/>
      <c r="W709" s="86"/>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c r="CD709" s="81"/>
      <c r="CE709" s="81"/>
      <c r="CF709" s="81"/>
      <c r="CG709" s="81"/>
      <c r="CH709" s="81"/>
      <c r="CI709" s="81"/>
      <c r="CJ709" s="81"/>
      <c r="CK709" s="81"/>
      <c r="CL709" s="81"/>
      <c r="CM709" s="81"/>
      <c r="CN709" s="81"/>
      <c r="CO709" s="81"/>
    </row>
    <row r="710" spans="1:93" s="84" customFormat="1">
      <c r="A710" s="82"/>
      <c r="B710" s="83"/>
      <c r="F710" s="85"/>
      <c r="G710" s="83"/>
      <c r="H710" s="83"/>
      <c r="I710" s="83"/>
      <c r="J710" s="83"/>
      <c r="K710" s="83"/>
      <c r="L710" s="83"/>
      <c r="M710" s="114"/>
      <c r="N710" s="114"/>
      <c r="O710" s="114"/>
      <c r="P710" s="83"/>
      <c r="Q710" s="114"/>
      <c r="R710" s="114"/>
      <c r="S710" s="114"/>
      <c r="T710" s="114"/>
      <c r="U710" s="114"/>
      <c r="W710" s="86"/>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c r="CD710" s="81"/>
      <c r="CE710" s="81"/>
      <c r="CF710" s="81"/>
      <c r="CG710" s="81"/>
      <c r="CH710" s="81"/>
      <c r="CI710" s="81"/>
      <c r="CJ710" s="81"/>
      <c r="CK710" s="81"/>
      <c r="CL710" s="81"/>
      <c r="CM710" s="81"/>
      <c r="CN710" s="81"/>
      <c r="CO710" s="81"/>
    </row>
    <row r="711" spans="1:93" s="84" customFormat="1">
      <c r="A711" s="82"/>
      <c r="B711" s="83"/>
      <c r="F711" s="85"/>
      <c r="G711" s="83"/>
      <c r="H711" s="83"/>
      <c r="I711" s="83"/>
      <c r="J711" s="83"/>
      <c r="K711" s="83"/>
      <c r="L711" s="83"/>
      <c r="M711" s="114"/>
      <c r="N711" s="114"/>
      <c r="O711" s="114"/>
      <c r="P711" s="83"/>
      <c r="Q711" s="114"/>
      <c r="R711" s="114"/>
      <c r="S711" s="114"/>
      <c r="T711" s="114"/>
      <c r="U711" s="114"/>
      <c r="W711" s="86"/>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c r="CD711" s="81"/>
      <c r="CE711" s="81"/>
      <c r="CF711" s="81"/>
      <c r="CG711" s="81"/>
      <c r="CH711" s="81"/>
      <c r="CI711" s="81"/>
      <c r="CJ711" s="81"/>
      <c r="CK711" s="81"/>
      <c r="CL711" s="81"/>
      <c r="CM711" s="81"/>
      <c r="CN711" s="81"/>
      <c r="CO711" s="81"/>
    </row>
    <row r="712" spans="1:93" s="84" customFormat="1">
      <c r="A712" s="82"/>
      <c r="B712" s="83"/>
      <c r="F712" s="85"/>
      <c r="G712" s="83"/>
      <c r="H712" s="83"/>
      <c r="I712" s="83"/>
      <c r="J712" s="83"/>
      <c r="K712" s="83"/>
      <c r="L712" s="83"/>
      <c r="M712" s="114"/>
      <c r="N712" s="114"/>
      <c r="O712" s="114"/>
      <c r="P712" s="83"/>
      <c r="Q712" s="114"/>
      <c r="R712" s="114"/>
      <c r="S712" s="114"/>
      <c r="T712" s="114"/>
      <c r="U712" s="114"/>
      <c r="W712" s="86"/>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c r="CD712" s="81"/>
      <c r="CE712" s="81"/>
      <c r="CF712" s="81"/>
      <c r="CG712" s="81"/>
      <c r="CH712" s="81"/>
      <c r="CI712" s="81"/>
      <c r="CJ712" s="81"/>
      <c r="CK712" s="81"/>
      <c r="CL712" s="81"/>
      <c r="CM712" s="81"/>
      <c r="CN712" s="81"/>
      <c r="CO712" s="81"/>
    </row>
    <row r="713" spans="1:93" s="84" customFormat="1">
      <c r="A713" s="82"/>
      <c r="B713" s="83"/>
      <c r="F713" s="85"/>
      <c r="G713" s="83"/>
      <c r="H713" s="83"/>
      <c r="I713" s="83"/>
      <c r="J713" s="83"/>
      <c r="K713" s="83"/>
      <c r="L713" s="83"/>
      <c r="M713" s="114"/>
      <c r="N713" s="114"/>
      <c r="O713" s="114"/>
      <c r="P713" s="83"/>
      <c r="Q713" s="114"/>
      <c r="R713" s="114"/>
      <c r="S713" s="114"/>
      <c r="T713" s="114"/>
      <c r="U713" s="114"/>
      <c r="W713" s="86"/>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c r="CD713" s="81"/>
      <c r="CE713" s="81"/>
      <c r="CF713" s="81"/>
      <c r="CG713" s="81"/>
      <c r="CH713" s="81"/>
      <c r="CI713" s="81"/>
      <c r="CJ713" s="81"/>
      <c r="CK713" s="81"/>
      <c r="CL713" s="81"/>
      <c r="CM713" s="81"/>
      <c r="CN713" s="81"/>
      <c r="CO713" s="81"/>
    </row>
    <row r="714" spans="1:93" s="84" customFormat="1">
      <c r="A714" s="82"/>
      <c r="B714" s="83"/>
      <c r="F714" s="85"/>
      <c r="G714" s="83"/>
      <c r="H714" s="83"/>
      <c r="I714" s="83"/>
      <c r="J714" s="83"/>
      <c r="K714" s="83"/>
      <c r="L714" s="83"/>
      <c r="M714" s="114"/>
      <c r="N714" s="114"/>
      <c r="O714" s="114"/>
      <c r="P714" s="83"/>
      <c r="Q714" s="114"/>
      <c r="R714" s="114"/>
      <c r="S714" s="114"/>
      <c r="T714" s="114"/>
      <c r="U714" s="114"/>
      <c r="W714" s="86"/>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c r="CD714" s="81"/>
      <c r="CE714" s="81"/>
      <c r="CF714" s="81"/>
      <c r="CG714" s="81"/>
      <c r="CH714" s="81"/>
      <c r="CI714" s="81"/>
      <c r="CJ714" s="81"/>
      <c r="CK714" s="81"/>
      <c r="CL714" s="81"/>
      <c r="CM714" s="81"/>
      <c r="CN714" s="81"/>
      <c r="CO714" s="81"/>
    </row>
    <row r="715" spans="1:93" s="84" customFormat="1">
      <c r="A715" s="82"/>
      <c r="B715" s="83"/>
      <c r="F715" s="85"/>
      <c r="G715" s="83"/>
      <c r="H715" s="83"/>
      <c r="I715" s="83"/>
      <c r="J715" s="83"/>
      <c r="K715" s="83"/>
      <c r="L715" s="83"/>
      <c r="M715" s="114"/>
      <c r="N715" s="114"/>
      <c r="O715" s="114"/>
      <c r="P715" s="83"/>
      <c r="Q715" s="114"/>
      <c r="R715" s="114"/>
      <c r="S715" s="114"/>
      <c r="T715" s="114"/>
      <c r="U715" s="114"/>
      <c r="W715" s="86"/>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c r="CD715" s="81"/>
      <c r="CE715" s="81"/>
      <c r="CF715" s="81"/>
      <c r="CG715" s="81"/>
      <c r="CH715" s="81"/>
      <c r="CI715" s="81"/>
      <c r="CJ715" s="81"/>
      <c r="CK715" s="81"/>
      <c r="CL715" s="81"/>
      <c r="CM715" s="81"/>
      <c r="CN715" s="81"/>
      <c r="CO715" s="81"/>
    </row>
    <row r="716" spans="1:93" s="84" customFormat="1">
      <c r="A716" s="82"/>
      <c r="B716" s="83"/>
      <c r="F716" s="85"/>
      <c r="G716" s="83"/>
      <c r="H716" s="83"/>
      <c r="I716" s="83"/>
      <c r="J716" s="83"/>
      <c r="K716" s="83"/>
      <c r="L716" s="83"/>
      <c r="M716" s="114"/>
      <c r="N716" s="114"/>
      <c r="O716" s="114"/>
      <c r="P716" s="83"/>
      <c r="Q716" s="114"/>
      <c r="R716" s="114"/>
      <c r="S716" s="114"/>
      <c r="T716" s="114"/>
      <c r="U716" s="114"/>
      <c r="W716" s="86"/>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c r="CD716" s="81"/>
      <c r="CE716" s="81"/>
      <c r="CF716" s="81"/>
      <c r="CG716" s="81"/>
      <c r="CH716" s="81"/>
      <c r="CI716" s="81"/>
      <c r="CJ716" s="81"/>
      <c r="CK716" s="81"/>
      <c r="CL716" s="81"/>
      <c r="CM716" s="81"/>
      <c r="CN716" s="81"/>
      <c r="CO716" s="81"/>
    </row>
    <row r="717" spans="1:93" s="84" customFormat="1">
      <c r="A717" s="82"/>
      <c r="B717" s="83"/>
      <c r="F717" s="85"/>
      <c r="G717" s="83"/>
      <c r="H717" s="83"/>
      <c r="I717" s="83"/>
      <c r="J717" s="83"/>
      <c r="K717" s="83"/>
      <c r="L717" s="83"/>
      <c r="M717" s="114"/>
      <c r="N717" s="114"/>
      <c r="O717" s="114"/>
      <c r="P717" s="83"/>
      <c r="Q717" s="114"/>
      <c r="R717" s="114"/>
      <c r="S717" s="114"/>
      <c r="T717" s="114"/>
      <c r="U717" s="114"/>
      <c r="W717" s="86"/>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c r="CD717" s="81"/>
      <c r="CE717" s="81"/>
      <c r="CF717" s="81"/>
      <c r="CG717" s="81"/>
      <c r="CH717" s="81"/>
      <c r="CI717" s="81"/>
      <c r="CJ717" s="81"/>
      <c r="CK717" s="81"/>
      <c r="CL717" s="81"/>
      <c r="CM717" s="81"/>
      <c r="CN717" s="81"/>
      <c r="CO717" s="81"/>
    </row>
    <row r="718" spans="1:93" s="84" customFormat="1">
      <c r="A718" s="82"/>
      <c r="B718" s="83"/>
      <c r="F718" s="85"/>
      <c r="G718" s="83"/>
      <c r="H718" s="83"/>
      <c r="I718" s="83"/>
      <c r="J718" s="83"/>
      <c r="K718" s="83"/>
      <c r="L718" s="83"/>
      <c r="M718" s="114"/>
      <c r="N718" s="114"/>
      <c r="O718" s="114"/>
      <c r="P718" s="83"/>
      <c r="Q718" s="114"/>
      <c r="R718" s="114"/>
      <c r="S718" s="114"/>
      <c r="T718" s="114"/>
      <c r="U718" s="114"/>
      <c r="W718" s="86"/>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c r="CD718" s="81"/>
      <c r="CE718" s="81"/>
      <c r="CF718" s="81"/>
      <c r="CG718" s="81"/>
      <c r="CH718" s="81"/>
      <c r="CI718" s="81"/>
      <c r="CJ718" s="81"/>
      <c r="CK718" s="81"/>
      <c r="CL718" s="81"/>
      <c r="CM718" s="81"/>
      <c r="CN718" s="81"/>
      <c r="CO718" s="81"/>
    </row>
    <row r="719" spans="1:93" s="84" customFormat="1">
      <c r="A719" s="82"/>
      <c r="B719" s="83"/>
      <c r="F719" s="85"/>
      <c r="G719" s="83"/>
      <c r="H719" s="83"/>
      <c r="I719" s="83"/>
      <c r="J719" s="83"/>
      <c r="K719" s="83"/>
      <c r="L719" s="83"/>
      <c r="M719" s="114"/>
      <c r="N719" s="114"/>
      <c r="O719" s="114"/>
      <c r="P719" s="83"/>
      <c r="Q719" s="114"/>
      <c r="R719" s="114"/>
      <c r="S719" s="114"/>
      <c r="T719" s="114"/>
      <c r="U719" s="114"/>
      <c r="W719" s="86"/>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c r="CD719" s="81"/>
      <c r="CE719" s="81"/>
      <c r="CF719" s="81"/>
      <c r="CG719" s="81"/>
      <c r="CH719" s="81"/>
      <c r="CI719" s="81"/>
      <c r="CJ719" s="81"/>
      <c r="CK719" s="81"/>
      <c r="CL719" s="81"/>
      <c r="CM719" s="81"/>
      <c r="CN719" s="81"/>
      <c r="CO719" s="81"/>
    </row>
    <row r="720" spans="1:93" s="84" customFormat="1">
      <c r="A720" s="82"/>
      <c r="B720" s="83"/>
      <c r="F720" s="85"/>
      <c r="G720" s="83"/>
      <c r="H720" s="83"/>
      <c r="I720" s="83"/>
      <c r="J720" s="83"/>
      <c r="K720" s="83"/>
      <c r="L720" s="83"/>
      <c r="M720" s="114"/>
      <c r="N720" s="114"/>
      <c r="O720" s="114"/>
      <c r="P720" s="83"/>
      <c r="Q720" s="114"/>
      <c r="R720" s="114"/>
      <c r="S720" s="114"/>
      <c r="T720" s="114"/>
      <c r="U720" s="114"/>
      <c r="W720" s="86"/>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c r="CD720" s="81"/>
      <c r="CE720" s="81"/>
      <c r="CF720" s="81"/>
      <c r="CG720" s="81"/>
      <c r="CH720" s="81"/>
      <c r="CI720" s="81"/>
      <c r="CJ720" s="81"/>
      <c r="CK720" s="81"/>
      <c r="CL720" s="81"/>
      <c r="CM720" s="81"/>
      <c r="CN720" s="81"/>
      <c r="CO720" s="81"/>
    </row>
    <row r="721" spans="1:93" s="84" customFormat="1">
      <c r="A721" s="82"/>
      <c r="B721" s="83"/>
      <c r="F721" s="85"/>
      <c r="G721" s="83"/>
      <c r="H721" s="83"/>
      <c r="I721" s="83"/>
      <c r="J721" s="83"/>
      <c r="K721" s="83"/>
      <c r="L721" s="83"/>
      <c r="M721" s="114"/>
      <c r="N721" s="114"/>
      <c r="O721" s="114"/>
      <c r="P721" s="83"/>
      <c r="Q721" s="114"/>
      <c r="R721" s="114"/>
      <c r="S721" s="114"/>
      <c r="T721" s="114"/>
      <c r="U721" s="114"/>
      <c r="W721" s="86"/>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c r="CD721" s="81"/>
      <c r="CE721" s="81"/>
      <c r="CF721" s="81"/>
      <c r="CG721" s="81"/>
      <c r="CH721" s="81"/>
      <c r="CI721" s="81"/>
      <c r="CJ721" s="81"/>
      <c r="CK721" s="81"/>
      <c r="CL721" s="81"/>
      <c r="CM721" s="81"/>
      <c r="CN721" s="81"/>
      <c r="CO721" s="81"/>
    </row>
    <row r="722" spans="1:93" s="84" customFormat="1">
      <c r="A722" s="82"/>
      <c r="B722" s="83"/>
      <c r="F722" s="85"/>
      <c r="G722" s="83"/>
      <c r="H722" s="83"/>
      <c r="I722" s="83"/>
      <c r="J722" s="83"/>
      <c r="K722" s="83"/>
      <c r="L722" s="83"/>
      <c r="M722" s="114"/>
      <c r="N722" s="114"/>
      <c r="O722" s="114"/>
      <c r="P722" s="83"/>
      <c r="Q722" s="114"/>
      <c r="R722" s="114"/>
      <c r="S722" s="114"/>
      <c r="T722" s="114"/>
      <c r="U722" s="114"/>
      <c r="W722" s="86"/>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c r="CD722" s="81"/>
      <c r="CE722" s="81"/>
      <c r="CF722" s="81"/>
      <c r="CG722" s="81"/>
      <c r="CH722" s="81"/>
      <c r="CI722" s="81"/>
      <c r="CJ722" s="81"/>
      <c r="CK722" s="81"/>
      <c r="CL722" s="81"/>
      <c r="CM722" s="81"/>
      <c r="CN722" s="81"/>
      <c r="CO722" s="81"/>
    </row>
    <row r="723" spans="1:93" s="84" customFormat="1">
      <c r="A723" s="82"/>
      <c r="B723" s="83"/>
      <c r="F723" s="85"/>
      <c r="G723" s="83"/>
      <c r="H723" s="83"/>
      <c r="I723" s="83"/>
      <c r="J723" s="83"/>
      <c r="K723" s="83"/>
      <c r="L723" s="83"/>
      <c r="M723" s="114"/>
      <c r="N723" s="114"/>
      <c r="O723" s="114"/>
      <c r="P723" s="83"/>
      <c r="Q723" s="114"/>
      <c r="R723" s="114"/>
      <c r="S723" s="114"/>
      <c r="T723" s="114"/>
      <c r="U723" s="114"/>
      <c r="W723" s="86"/>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c r="CD723" s="81"/>
      <c r="CE723" s="81"/>
      <c r="CF723" s="81"/>
      <c r="CG723" s="81"/>
      <c r="CH723" s="81"/>
      <c r="CI723" s="81"/>
      <c r="CJ723" s="81"/>
      <c r="CK723" s="81"/>
      <c r="CL723" s="81"/>
      <c r="CM723" s="81"/>
      <c r="CN723" s="81"/>
      <c r="CO723" s="81"/>
    </row>
    <row r="724" spans="1:93" s="84" customFormat="1">
      <c r="A724" s="82"/>
      <c r="B724" s="83"/>
      <c r="F724" s="85"/>
      <c r="G724" s="83"/>
      <c r="H724" s="83"/>
      <c r="I724" s="83"/>
      <c r="J724" s="83"/>
      <c r="K724" s="83"/>
      <c r="L724" s="83"/>
      <c r="M724" s="114"/>
      <c r="N724" s="114"/>
      <c r="O724" s="114"/>
      <c r="P724" s="83"/>
      <c r="Q724" s="114"/>
      <c r="R724" s="114"/>
      <c r="S724" s="114"/>
      <c r="T724" s="114"/>
      <c r="U724" s="114"/>
      <c r="W724" s="86"/>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c r="CD724" s="81"/>
      <c r="CE724" s="81"/>
      <c r="CF724" s="81"/>
      <c r="CG724" s="81"/>
      <c r="CH724" s="81"/>
      <c r="CI724" s="81"/>
      <c r="CJ724" s="81"/>
      <c r="CK724" s="81"/>
      <c r="CL724" s="81"/>
      <c r="CM724" s="81"/>
      <c r="CN724" s="81"/>
      <c r="CO724" s="81"/>
    </row>
    <row r="725" spans="1:93" s="84" customFormat="1">
      <c r="A725" s="82"/>
      <c r="B725" s="83"/>
      <c r="F725" s="85"/>
      <c r="G725" s="83"/>
      <c r="H725" s="83"/>
      <c r="I725" s="83"/>
      <c r="J725" s="83"/>
      <c r="K725" s="83"/>
      <c r="L725" s="83"/>
      <c r="M725" s="114"/>
      <c r="N725" s="114"/>
      <c r="O725" s="114"/>
      <c r="P725" s="83"/>
      <c r="Q725" s="114"/>
      <c r="R725" s="114"/>
      <c r="S725" s="114"/>
      <c r="T725" s="114"/>
      <c r="U725" s="114"/>
      <c r="W725" s="86"/>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c r="CD725" s="81"/>
      <c r="CE725" s="81"/>
      <c r="CF725" s="81"/>
      <c r="CG725" s="81"/>
      <c r="CH725" s="81"/>
      <c r="CI725" s="81"/>
      <c r="CJ725" s="81"/>
      <c r="CK725" s="81"/>
      <c r="CL725" s="81"/>
      <c r="CM725" s="81"/>
      <c r="CN725" s="81"/>
      <c r="CO725" s="81"/>
    </row>
    <row r="726" spans="1:93" s="84" customFormat="1">
      <c r="A726" s="82"/>
      <c r="B726" s="83"/>
      <c r="F726" s="85"/>
      <c r="G726" s="83"/>
      <c r="H726" s="83"/>
      <c r="I726" s="83"/>
      <c r="J726" s="83"/>
      <c r="K726" s="83"/>
      <c r="L726" s="83"/>
      <c r="M726" s="114"/>
      <c r="N726" s="114"/>
      <c r="O726" s="114"/>
      <c r="P726" s="83"/>
      <c r="Q726" s="114"/>
      <c r="R726" s="114"/>
      <c r="S726" s="114"/>
      <c r="T726" s="114"/>
      <c r="U726" s="114"/>
      <c r="W726" s="86"/>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c r="CD726" s="81"/>
      <c r="CE726" s="81"/>
      <c r="CF726" s="81"/>
      <c r="CG726" s="81"/>
      <c r="CH726" s="81"/>
      <c r="CI726" s="81"/>
      <c r="CJ726" s="81"/>
      <c r="CK726" s="81"/>
      <c r="CL726" s="81"/>
      <c r="CM726" s="81"/>
      <c r="CN726" s="81"/>
      <c r="CO726" s="81"/>
    </row>
    <row r="727" spans="1:93" s="84" customFormat="1">
      <c r="A727" s="82"/>
      <c r="B727" s="83"/>
      <c r="F727" s="85"/>
      <c r="G727" s="83"/>
      <c r="H727" s="83"/>
      <c r="I727" s="83"/>
      <c r="J727" s="83"/>
      <c r="K727" s="83"/>
      <c r="L727" s="83"/>
      <c r="M727" s="114"/>
      <c r="N727" s="114"/>
      <c r="O727" s="114"/>
      <c r="P727" s="83"/>
      <c r="Q727" s="114"/>
      <c r="R727" s="114"/>
      <c r="S727" s="114"/>
      <c r="T727" s="114"/>
      <c r="U727" s="114"/>
      <c r="W727" s="86"/>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c r="CD727" s="81"/>
      <c r="CE727" s="81"/>
      <c r="CF727" s="81"/>
      <c r="CG727" s="81"/>
      <c r="CH727" s="81"/>
      <c r="CI727" s="81"/>
      <c r="CJ727" s="81"/>
      <c r="CK727" s="81"/>
      <c r="CL727" s="81"/>
      <c r="CM727" s="81"/>
      <c r="CN727" s="81"/>
      <c r="CO727" s="81"/>
    </row>
    <row r="728" spans="1:93" s="84" customFormat="1">
      <c r="A728" s="82"/>
      <c r="B728" s="83"/>
      <c r="F728" s="85"/>
      <c r="G728" s="83"/>
      <c r="H728" s="83"/>
      <c r="I728" s="83"/>
      <c r="J728" s="83"/>
      <c r="K728" s="83"/>
      <c r="L728" s="83"/>
      <c r="M728" s="114"/>
      <c r="N728" s="114"/>
      <c r="O728" s="114"/>
      <c r="P728" s="83"/>
      <c r="Q728" s="114"/>
      <c r="R728" s="114"/>
      <c r="S728" s="114"/>
      <c r="T728" s="114"/>
      <c r="U728" s="114"/>
      <c r="W728" s="86"/>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c r="CD728" s="81"/>
      <c r="CE728" s="81"/>
      <c r="CF728" s="81"/>
      <c r="CG728" s="81"/>
      <c r="CH728" s="81"/>
      <c r="CI728" s="81"/>
      <c r="CJ728" s="81"/>
      <c r="CK728" s="81"/>
      <c r="CL728" s="81"/>
      <c r="CM728" s="81"/>
      <c r="CN728" s="81"/>
      <c r="CO728" s="81"/>
    </row>
    <row r="729" spans="1:93" s="84" customFormat="1">
      <c r="A729" s="82"/>
      <c r="B729" s="83"/>
      <c r="F729" s="85"/>
      <c r="G729" s="83"/>
      <c r="H729" s="83"/>
      <c r="I729" s="83"/>
      <c r="J729" s="83"/>
      <c r="K729" s="83"/>
      <c r="L729" s="83"/>
      <c r="M729" s="114"/>
      <c r="N729" s="114"/>
      <c r="O729" s="114"/>
      <c r="P729" s="83"/>
      <c r="Q729" s="114"/>
      <c r="R729" s="114"/>
      <c r="S729" s="114"/>
      <c r="T729" s="114"/>
      <c r="U729" s="114"/>
      <c r="W729" s="86"/>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c r="CD729" s="81"/>
      <c r="CE729" s="81"/>
      <c r="CF729" s="81"/>
      <c r="CG729" s="81"/>
      <c r="CH729" s="81"/>
      <c r="CI729" s="81"/>
      <c r="CJ729" s="81"/>
      <c r="CK729" s="81"/>
      <c r="CL729" s="81"/>
      <c r="CM729" s="81"/>
      <c r="CN729" s="81"/>
      <c r="CO729" s="81"/>
    </row>
    <row r="730" spans="1:93" s="84" customFormat="1">
      <c r="A730" s="82"/>
      <c r="B730" s="83"/>
      <c r="F730" s="85"/>
      <c r="G730" s="83"/>
      <c r="H730" s="83"/>
      <c r="I730" s="83"/>
      <c r="J730" s="83"/>
      <c r="K730" s="83"/>
      <c r="L730" s="83"/>
      <c r="M730" s="114"/>
      <c r="N730" s="114"/>
      <c r="O730" s="114"/>
      <c r="P730" s="83"/>
      <c r="Q730" s="114"/>
      <c r="R730" s="114"/>
      <c r="S730" s="114"/>
      <c r="T730" s="114"/>
      <c r="U730" s="114"/>
      <c r="W730" s="86"/>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c r="CD730" s="81"/>
      <c r="CE730" s="81"/>
      <c r="CF730" s="81"/>
      <c r="CG730" s="81"/>
      <c r="CH730" s="81"/>
      <c r="CI730" s="81"/>
      <c r="CJ730" s="81"/>
      <c r="CK730" s="81"/>
      <c r="CL730" s="81"/>
      <c r="CM730" s="81"/>
      <c r="CN730" s="81"/>
      <c r="CO730" s="81"/>
    </row>
    <row r="731" spans="1:93" s="84" customFormat="1">
      <c r="A731" s="82"/>
      <c r="B731" s="83"/>
      <c r="F731" s="85"/>
      <c r="G731" s="83"/>
      <c r="H731" s="83"/>
      <c r="I731" s="83"/>
      <c r="J731" s="83"/>
      <c r="K731" s="83"/>
      <c r="L731" s="83"/>
      <c r="M731" s="114"/>
      <c r="N731" s="114"/>
      <c r="O731" s="114"/>
      <c r="P731" s="83"/>
      <c r="Q731" s="114"/>
      <c r="R731" s="114"/>
      <c r="S731" s="114"/>
      <c r="T731" s="114"/>
      <c r="U731" s="114"/>
      <c r="W731" s="86"/>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c r="CD731" s="81"/>
      <c r="CE731" s="81"/>
      <c r="CF731" s="81"/>
      <c r="CG731" s="81"/>
      <c r="CH731" s="81"/>
      <c r="CI731" s="81"/>
      <c r="CJ731" s="81"/>
      <c r="CK731" s="81"/>
      <c r="CL731" s="81"/>
      <c r="CM731" s="81"/>
      <c r="CN731" s="81"/>
      <c r="CO731" s="81"/>
    </row>
    <row r="732" spans="1:93" s="84" customFormat="1">
      <c r="A732" s="82"/>
      <c r="B732" s="83"/>
      <c r="F732" s="85"/>
      <c r="G732" s="83"/>
      <c r="H732" s="83"/>
      <c r="I732" s="83"/>
      <c r="J732" s="83"/>
      <c r="K732" s="83"/>
      <c r="L732" s="83"/>
      <c r="M732" s="114"/>
      <c r="N732" s="114"/>
      <c r="O732" s="114"/>
      <c r="P732" s="83"/>
      <c r="Q732" s="114"/>
      <c r="R732" s="114"/>
      <c r="S732" s="114"/>
      <c r="T732" s="114"/>
      <c r="U732" s="114"/>
      <c r="W732" s="86"/>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c r="CD732" s="81"/>
      <c r="CE732" s="81"/>
      <c r="CF732" s="81"/>
      <c r="CG732" s="81"/>
      <c r="CH732" s="81"/>
      <c r="CI732" s="81"/>
      <c r="CJ732" s="81"/>
      <c r="CK732" s="81"/>
      <c r="CL732" s="81"/>
      <c r="CM732" s="81"/>
      <c r="CN732" s="81"/>
      <c r="CO732" s="81"/>
    </row>
    <row r="733" spans="1:93" s="84" customFormat="1">
      <c r="A733" s="82"/>
      <c r="B733" s="83"/>
      <c r="F733" s="85"/>
      <c r="G733" s="83"/>
      <c r="H733" s="83"/>
      <c r="I733" s="83"/>
      <c r="J733" s="83"/>
      <c r="K733" s="83"/>
      <c r="L733" s="83"/>
      <c r="M733" s="114"/>
      <c r="N733" s="114"/>
      <c r="O733" s="114"/>
      <c r="P733" s="83"/>
      <c r="Q733" s="114"/>
      <c r="R733" s="114"/>
      <c r="S733" s="114"/>
      <c r="T733" s="114"/>
      <c r="U733" s="114"/>
      <c r="W733" s="86"/>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c r="CD733" s="81"/>
      <c r="CE733" s="81"/>
      <c r="CF733" s="81"/>
      <c r="CG733" s="81"/>
      <c r="CH733" s="81"/>
      <c r="CI733" s="81"/>
      <c r="CJ733" s="81"/>
      <c r="CK733" s="81"/>
      <c r="CL733" s="81"/>
      <c r="CM733" s="81"/>
      <c r="CN733" s="81"/>
      <c r="CO733" s="81"/>
    </row>
    <row r="734" spans="1:93" s="84" customFormat="1">
      <c r="A734" s="82"/>
      <c r="B734" s="83"/>
      <c r="F734" s="85"/>
      <c r="G734" s="83"/>
      <c r="H734" s="83"/>
      <c r="I734" s="83"/>
      <c r="J734" s="83"/>
      <c r="K734" s="83"/>
      <c r="L734" s="83"/>
      <c r="M734" s="114"/>
      <c r="N734" s="114"/>
      <c r="O734" s="114"/>
      <c r="P734" s="83"/>
      <c r="Q734" s="114"/>
      <c r="R734" s="114"/>
      <c r="S734" s="114"/>
      <c r="T734" s="114"/>
      <c r="U734" s="114"/>
      <c r="W734" s="86"/>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c r="CD734" s="81"/>
      <c r="CE734" s="81"/>
      <c r="CF734" s="81"/>
      <c r="CG734" s="81"/>
      <c r="CH734" s="81"/>
      <c r="CI734" s="81"/>
      <c r="CJ734" s="81"/>
      <c r="CK734" s="81"/>
      <c r="CL734" s="81"/>
      <c r="CM734" s="81"/>
      <c r="CN734" s="81"/>
      <c r="CO734" s="81"/>
    </row>
    <row r="735" spans="1:93" s="84" customFormat="1">
      <c r="A735" s="82"/>
      <c r="B735" s="83"/>
      <c r="F735" s="85"/>
      <c r="G735" s="83"/>
      <c r="H735" s="83"/>
      <c r="I735" s="83"/>
      <c r="J735" s="83"/>
      <c r="K735" s="83"/>
      <c r="L735" s="83"/>
      <c r="M735" s="114"/>
      <c r="N735" s="114"/>
      <c r="O735" s="114"/>
      <c r="P735" s="83"/>
      <c r="Q735" s="114"/>
      <c r="R735" s="114"/>
      <c r="S735" s="114"/>
      <c r="T735" s="114"/>
      <c r="U735" s="114"/>
      <c r="W735" s="86"/>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c r="CD735" s="81"/>
      <c r="CE735" s="81"/>
      <c r="CF735" s="81"/>
      <c r="CG735" s="81"/>
      <c r="CH735" s="81"/>
      <c r="CI735" s="81"/>
      <c r="CJ735" s="81"/>
      <c r="CK735" s="81"/>
      <c r="CL735" s="81"/>
      <c r="CM735" s="81"/>
      <c r="CN735" s="81"/>
      <c r="CO735" s="81"/>
    </row>
    <row r="736" spans="1:93" s="84" customFormat="1">
      <c r="A736" s="82"/>
      <c r="B736" s="83"/>
      <c r="F736" s="85"/>
      <c r="G736" s="83"/>
      <c r="H736" s="83"/>
      <c r="I736" s="83"/>
      <c r="J736" s="83"/>
      <c r="K736" s="83"/>
      <c r="L736" s="83"/>
      <c r="M736" s="114"/>
      <c r="N736" s="114"/>
      <c r="O736" s="114"/>
      <c r="P736" s="83"/>
      <c r="Q736" s="114"/>
      <c r="R736" s="114"/>
      <c r="S736" s="114"/>
      <c r="T736" s="114"/>
      <c r="U736" s="114"/>
      <c r="W736" s="86"/>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c r="CD736" s="81"/>
      <c r="CE736" s="81"/>
      <c r="CF736" s="81"/>
      <c r="CG736" s="81"/>
      <c r="CH736" s="81"/>
      <c r="CI736" s="81"/>
      <c r="CJ736" s="81"/>
      <c r="CK736" s="81"/>
      <c r="CL736" s="81"/>
      <c r="CM736" s="81"/>
      <c r="CN736" s="81"/>
      <c r="CO736" s="81"/>
    </row>
    <row r="737" spans="1:93" s="84" customFormat="1">
      <c r="A737" s="82"/>
      <c r="B737" s="83"/>
      <c r="F737" s="85"/>
      <c r="G737" s="83"/>
      <c r="H737" s="83"/>
      <c r="I737" s="83"/>
      <c r="J737" s="83"/>
      <c r="K737" s="83"/>
      <c r="L737" s="83"/>
      <c r="M737" s="114"/>
      <c r="N737" s="114"/>
      <c r="O737" s="114"/>
      <c r="P737" s="83"/>
      <c r="Q737" s="114"/>
      <c r="R737" s="114"/>
      <c r="S737" s="114"/>
      <c r="T737" s="114"/>
      <c r="U737" s="114"/>
      <c r="W737" s="86"/>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c r="CD737" s="81"/>
      <c r="CE737" s="81"/>
      <c r="CF737" s="81"/>
      <c r="CG737" s="81"/>
      <c r="CH737" s="81"/>
      <c r="CI737" s="81"/>
      <c r="CJ737" s="81"/>
      <c r="CK737" s="81"/>
      <c r="CL737" s="81"/>
      <c r="CM737" s="81"/>
      <c r="CN737" s="81"/>
      <c r="CO737" s="81"/>
    </row>
    <row r="738" spans="1:93" s="84" customFormat="1">
      <c r="A738" s="82"/>
      <c r="B738" s="83"/>
      <c r="F738" s="85"/>
      <c r="G738" s="83"/>
      <c r="H738" s="83"/>
      <c r="I738" s="83"/>
      <c r="J738" s="83"/>
      <c r="K738" s="83"/>
      <c r="L738" s="83"/>
      <c r="M738" s="114"/>
      <c r="N738" s="114"/>
      <c r="O738" s="114"/>
      <c r="P738" s="83"/>
      <c r="Q738" s="114"/>
      <c r="R738" s="114"/>
      <c r="S738" s="114"/>
      <c r="T738" s="114"/>
      <c r="U738" s="114"/>
      <c r="W738" s="86"/>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c r="CD738" s="81"/>
      <c r="CE738" s="81"/>
      <c r="CF738" s="81"/>
      <c r="CG738" s="81"/>
      <c r="CH738" s="81"/>
      <c r="CI738" s="81"/>
      <c r="CJ738" s="81"/>
      <c r="CK738" s="81"/>
      <c r="CL738" s="81"/>
      <c r="CM738" s="81"/>
      <c r="CN738" s="81"/>
      <c r="CO738" s="81"/>
    </row>
    <row r="739" spans="1:93" s="84" customFormat="1">
      <c r="A739" s="82"/>
      <c r="B739" s="83"/>
      <c r="F739" s="85"/>
      <c r="G739" s="83"/>
      <c r="H739" s="83"/>
      <c r="I739" s="83"/>
      <c r="J739" s="83"/>
      <c r="K739" s="83"/>
      <c r="L739" s="83"/>
      <c r="M739" s="114"/>
      <c r="N739" s="114"/>
      <c r="O739" s="114"/>
      <c r="P739" s="83"/>
      <c r="Q739" s="114"/>
      <c r="R739" s="114"/>
      <c r="S739" s="114"/>
      <c r="T739" s="114"/>
      <c r="U739" s="114"/>
      <c r="W739" s="86"/>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c r="CD739" s="81"/>
      <c r="CE739" s="81"/>
      <c r="CF739" s="81"/>
      <c r="CG739" s="81"/>
      <c r="CH739" s="81"/>
      <c r="CI739" s="81"/>
      <c r="CJ739" s="81"/>
      <c r="CK739" s="81"/>
      <c r="CL739" s="81"/>
      <c r="CM739" s="81"/>
      <c r="CN739" s="81"/>
      <c r="CO739" s="81"/>
    </row>
    <row r="740" spans="1:93" s="84" customFormat="1">
      <c r="A740" s="82"/>
      <c r="B740" s="83"/>
      <c r="F740" s="85"/>
      <c r="G740" s="83"/>
      <c r="H740" s="83"/>
      <c r="I740" s="83"/>
      <c r="J740" s="83"/>
      <c r="K740" s="83"/>
      <c r="L740" s="83"/>
      <c r="M740" s="114"/>
      <c r="N740" s="114"/>
      <c r="O740" s="114"/>
      <c r="P740" s="83"/>
      <c r="Q740" s="114"/>
      <c r="R740" s="114"/>
      <c r="S740" s="114"/>
      <c r="T740" s="114"/>
      <c r="U740" s="114"/>
      <c r="W740" s="86"/>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c r="CD740" s="81"/>
      <c r="CE740" s="81"/>
      <c r="CF740" s="81"/>
      <c r="CG740" s="81"/>
      <c r="CH740" s="81"/>
      <c r="CI740" s="81"/>
      <c r="CJ740" s="81"/>
      <c r="CK740" s="81"/>
      <c r="CL740" s="81"/>
      <c r="CM740" s="81"/>
      <c r="CN740" s="81"/>
      <c r="CO740" s="81"/>
    </row>
    <row r="741" spans="1:93" s="84" customFormat="1">
      <c r="A741" s="82"/>
      <c r="B741" s="83"/>
      <c r="F741" s="85"/>
      <c r="G741" s="83"/>
      <c r="H741" s="83"/>
      <c r="I741" s="83"/>
      <c r="J741" s="83"/>
      <c r="K741" s="83"/>
      <c r="L741" s="83"/>
      <c r="M741" s="114"/>
      <c r="N741" s="114"/>
      <c r="O741" s="114"/>
      <c r="P741" s="83"/>
      <c r="Q741" s="114"/>
      <c r="R741" s="114"/>
      <c r="S741" s="114"/>
      <c r="T741" s="114"/>
      <c r="U741" s="114"/>
      <c r="W741" s="86"/>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c r="CD741" s="81"/>
      <c r="CE741" s="81"/>
      <c r="CF741" s="81"/>
      <c r="CG741" s="81"/>
      <c r="CH741" s="81"/>
      <c r="CI741" s="81"/>
      <c r="CJ741" s="81"/>
      <c r="CK741" s="81"/>
      <c r="CL741" s="81"/>
      <c r="CM741" s="81"/>
      <c r="CN741" s="81"/>
      <c r="CO741" s="81"/>
    </row>
    <row r="742" spans="1:93" s="84" customFormat="1">
      <c r="A742" s="82"/>
      <c r="B742" s="83"/>
      <c r="F742" s="85"/>
      <c r="G742" s="83"/>
      <c r="H742" s="83"/>
      <c r="I742" s="83"/>
      <c r="J742" s="83"/>
      <c r="K742" s="83"/>
      <c r="L742" s="83"/>
      <c r="M742" s="114"/>
      <c r="N742" s="114"/>
      <c r="O742" s="114"/>
      <c r="P742" s="83"/>
      <c r="Q742" s="114"/>
      <c r="R742" s="114"/>
      <c r="S742" s="114"/>
      <c r="T742" s="114"/>
      <c r="U742" s="114"/>
      <c r="W742" s="86"/>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c r="CD742" s="81"/>
      <c r="CE742" s="81"/>
      <c r="CF742" s="81"/>
      <c r="CG742" s="81"/>
      <c r="CH742" s="81"/>
      <c r="CI742" s="81"/>
      <c r="CJ742" s="81"/>
      <c r="CK742" s="81"/>
      <c r="CL742" s="81"/>
      <c r="CM742" s="81"/>
      <c r="CN742" s="81"/>
      <c r="CO742" s="81"/>
    </row>
    <row r="743" spans="1:93" s="84" customFormat="1">
      <c r="A743" s="82"/>
      <c r="B743" s="83"/>
      <c r="F743" s="85"/>
      <c r="G743" s="83"/>
      <c r="H743" s="83"/>
      <c r="I743" s="83"/>
      <c r="J743" s="83"/>
      <c r="K743" s="83"/>
      <c r="L743" s="83"/>
      <c r="M743" s="114"/>
      <c r="N743" s="114"/>
      <c r="O743" s="114"/>
      <c r="P743" s="83"/>
      <c r="Q743" s="114"/>
      <c r="R743" s="114"/>
      <c r="S743" s="114"/>
      <c r="T743" s="114"/>
      <c r="U743" s="114"/>
      <c r="W743" s="86"/>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c r="CD743" s="81"/>
      <c r="CE743" s="81"/>
      <c r="CF743" s="81"/>
      <c r="CG743" s="81"/>
      <c r="CH743" s="81"/>
      <c r="CI743" s="81"/>
      <c r="CJ743" s="81"/>
      <c r="CK743" s="81"/>
      <c r="CL743" s="81"/>
      <c r="CM743" s="81"/>
      <c r="CN743" s="81"/>
      <c r="CO743" s="81"/>
    </row>
    <row r="744" spans="1:93" s="84" customFormat="1">
      <c r="A744" s="82"/>
      <c r="B744" s="83"/>
      <c r="F744" s="85"/>
      <c r="G744" s="83"/>
      <c r="H744" s="83"/>
      <c r="I744" s="83"/>
      <c r="J744" s="83"/>
      <c r="K744" s="83"/>
      <c r="L744" s="83"/>
      <c r="M744" s="114"/>
      <c r="N744" s="114"/>
      <c r="O744" s="114"/>
      <c r="P744" s="83"/>
      <c r="Q744" s="114"/>
      <c r="R744" s="114"/>
      <c r="S744" s="114"/>
      <c r="T744" s="114"/>
      <c r="U744" s="114"/>
      <c r="W744" s="86"/>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c r="CD744" s="81"/>
      <c r="CE744" s="81"/>
      <c r="CF744" s="81"/>
      <c r="CG744" s="81"/>
      <c r="CH744" s="81"/>
      <c r="CI744" s="81"/>
      <c r="CJ744" s="81"/>
      <c r="CK744" s="81"/>
      <c r="CL744" s="81"/>
      <c r="CM744" s="81"/>
      <c r="CN744" s="81"/>
      <c r="CO744" s="81"/>
    </row>
    <row r="745" spans="1:93" s="84" customFormat="1">
      <c r="A745" s="82"/>
      <c r="B745" s="83"/>
      <c r="F745" s="85"/>
      <c r="G745" s="83"/>
      <c r="H745" s="83"/>
      <c r="I745" s="83"/>
      <c r="J745" s="83"/>
      <c r="K745" s="83"/>
      <c r="L745" s="83"/>
      <c r="M745" s="114"/>
      <c r="N745" s="114"/>
      <c r="O745" s="114"/>
      <c r="P745" s="83"/>
      <c r="Q745" s="114"/>
      <c r="R745" s="114"/>
      <c r="S745" s="114"/>
      <c r="T745" s="114"/>
      <c r="U745" s="114"/>
      <c r="W745" s="86"/>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c r="CD745" s="81"/>
      <c r="CE745" s="81"/>
      <c r="CF745" s="81"/>
      <c r="CG745" s="81"/>
      <c r="CH745" s="81"/>
      <c r="CI745" s="81"/>
      <c r="CJ745" s="81"/>
      <c r="CK745" s="81"/>
      <c r="CL745" s="81"/>
      <c r="CM745" s="81"/>
      <c r="CN745" s="81"/>
      <c r="CO745" s="81"/>
    </row>
    <row r="746" spans="1:93" s="84" customFormat="1">
      <c r="A746" s="82"/>
      <c r="B746" s="83"/>
      <c r="F746" s="85"/>
      <c r="G746" s="83"/>
      <c r="H746" s="83"/>
      <c r="I746" s="83"/>
      <c r="J746" s="83"/>
      <c r="K746" s="83"/>
      <c r="L746" s="83"/>
      <c r="M746" s="114"/>
      <c r="N746" s="114"/>
      <c r="O746" s="114"/>
      <c r="P746" s="83"/>
      <c r="Q746" s="114"/>
      <c r="R746" s="114"/>
      <c r="S746" s="114"/>
      <c r="T746" s="114"/>
      <c r="U746" s="114"/>
      <c r="W746" s="86"/>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c r="CD746" s="81"/>
      <c r="CE746" s="81"/>
      <c r="CF746" s="81"/>
      <c r="CG746" s="81"/>
      <c r="CH746" s="81"/>
      <c r="CI746" s="81"/>
      <c r="CJ746" s="81"/>
      <c r="CK746" s="81"/>
      <c r="CL746" s="81"/>
      <c r="CM746" s="81"/>
      <c r="CN746" s="81"/>
      <c r="CO746" s="81"/>
    </row>
    <row r="747" spans="1:93" s="84" customFormat="1">
      <c r="A747" s="82"/>
      <c r="B747" s="83"/>
      <c r="F747" s="85"/>
      <c r="G747" s="83"/>
      <c r="H747" s="83"/>
      <c r="I747" s="83"/>
      <c r="J747" s="83"/>
      <c r="K747" s="83"/>
      <c r="L747" s="83"/>
      <c r="M747" s="114"/>
      <c r="N747" s="114"/>
      <c r="O747" s="114"/>
      <c r="P747" s="83"/>
      <c r="Q747" s="114"/>
      <c r="R747" s="114"/>
      <c r="S747" s="114"/>
      <c r="T747" s="114"/>
      <c r="U747" s="114"/>
      <c r="W747" s="86"/>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c r="CD747" s="81"/>
      <c r="CE747" s="81"/>
      <c r="CF747" s="81"/>
      <c r="CG747" s="81"/>
      <c r="CH747" s="81"/>
      <c r="CI747" s="81"/>
      <c r="CJ747" s="81"/>
      <c r="CK747" s="81"/>
      <c r="CL747" s="81"/>
      <c r="CM747" s="81"/>
      <c r="CN747" s="81"/>
      <c r="CO747" s="81"/>
    </row>
    <row r="748" spans="1:93" s="84" customFormat="1">
      <c r="A748" s="82"/>
      <c r="B748" s="83"/>
      <c r="F748" s="85"/>
      <c r="G748" s="83"/>
      <c r="H748" s="83"/>
      <c r="I748" s="83"/>
      <c r="J748" s="83"/>
      <c r="K748" s="83"/>
      <c r="L748" s="83"/>
      <c r="M748" s="114"/>
      <c r="N748" s="114"/>
      <c r="O748" s="114"/>
      <c r="P748" s="83"/>
      <c r="Q748" s="114"/>
      <c r="R748" s="114"/>
      <c r="S748" s="114"/>
      <c r="T748" s="114"/>
      <c r="U748" s="114"/>
      <c r="W748" s="86"/>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c r="CD748" s="81"/>
      <c r="CE748" s="81"/>
      <c r="CF748" s="81"/>
      <c r="CG748" s="81"/>
      <c r="CH748" s="81"/>
      <c r="CI748" s="81"/>
      <c r="CJ748" s="81"/>
      <c r="CK748" s="81"/>
      <c r="CL748" s="81"/>
      <c r="CM748" s="81"/>
      <c r="CN748" s="81"/>
      <c r="CO748" s="81"/>
    </row>
    <row r="749" spans="1:93" s="84" customFormat="1">
      <c r="A749" s="82"/>
      <c r="B749" s="83"/>
      <c r="F749" s="85"/>
      <c r="G749" s="83"/>
      <c r="H749" s="83"/>
      <c r="I749" s="83"/>
      <c r="J749" s="83"/>
      <c r="K749" s="83"/>
      <c r="L749" s="83"/>
      <c r="M749" s="114"/>
      <c r="N749" s="114"/>
      <c r="O749" s="114"/>
      <c r="P749" s="83"/>
      <c r="Q749" s="114"/>
      <c r="R749" s="114"/>
      <c r="S749" s="114"/>
      <c r="T749" s="114"/>
      <c r="U749" s="114"/>
      <c r="W749" s="86"/>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c r="CD749" s="81"/>
      <c r="CE749" s="81"/>
      <c r="CF749" s="81"/>
      <c r="CG749" s="81"/>
      <c r="CH749" s="81"/>
      <c r="CI749" s="81"/>
      <c r="CJ749" s="81"/>
      <c r="CK749" s="81"/>
      <c r="CL749" s="81"/>
      <c r="CM749" s="81"/>
      <c r="CN749" s="81"/>
      <c r="CO749" s="81"/>
    </row>
    <row r="750" spans="1:93" s="84" customFormat="1">
      <c r="A750" s="82"/>
      <c r="B750" s="83"/>
      <c r="F750" s="85"/>
      <c r="G750" s="83"/>
      <c r="H750" s="83"/>
      <c r="I750" s="83"/>
      <c r="J750" s="83"/>
      <c r="K750" s="83"/>
      <c r="L750" s="83"/>
      <c r="M750" s="114"/>
      <c r="N750" s="114"/>
      <c r="O750" s="114"/>
      <c r="P750" s="83"/>
      <c r="Q750" s="114"/>
      <c r="R750" s="114"/>
      <c r="S750" s="114"/>
      <c r="T750" s="114"/>
      <c r="U750" s="114"/>
      <c r="W750" s="86"/>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c r="CD750" s="81"/>
      <c r="CE750" s="81"/>
      <c r="CF750" s="81"/>
      <c r="CG750" s="81"/>
      <c r="CH750" s="81"/>
      <c r="CI750" s="81"/>
      <c r="CJ750" s="81"/>
      <c r="CK750" s="81"/>
      <c r="CL750" s="81"/>
      <c r="CM750" s="81"/>
      <c r="CN750" s="81"/>
      <c r="CO750" s="81"/>
    </row>
    <row r="751" spans="1:93" s="84" customFormat="1">
      <c r="A751" s="82"/>
      <c r="B751" s="83"/>
      <c r="F751" s="85"/>
      <c r="G751" s="83"/>
      <c r="H751" s="83"/>
      <c r="I751" s="83"/>
      <c r="J751" s="83"/>
      <c r="K751" s="83"/>
      <c r="L751" s="83"/>
      <c r="M751" s="114"/>
      <c r="N751" s="114"/>
      <c r="O751" s="114"/>
      <c r="P751" s="83"/>
      <c r="Q751" s="114"/>
      <c r="R751" s="114"/>
      <c r="S751" s="114"/>
      <c r="T751" s="114"/>
      <c r="U751" s="114"/>
      <c r="W751" s="86"/>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c r="CD751" s="81"/>
      <c r="CE751" s="81"/>
      <c r="CF751" s="81"/>
      <c r="CG751" s="81"/>
      <c r="CH751" s="81"/>
      <c r="CI751" s="81"/>
      <c r="CJ751" s="81"/>
      <c r="CK751" s="81"/>
      <c r="CL751" s="81"/>
      <c r="CM751" s="81"/>
      <c r="CN751" s="81"/>
      <c r="CO751" s="81"/>
    </row>
    <row r="752" spans="1:93" s="84" customFormat="1">
      <c r="A752" s="82"/>
      <c r="B752" s="83"/>
      <c r="F752" s="85"/>
      <c r="G752" s="83"/>
      <c r="H752" s="83"/>
      <c r="I752" s="83"/>
      <c r="J752" s="83"/>
      <c r="K752" s="83"/>
      <c r="L752" s="83"/>
      <c r="M752" s="114"/>
      <c r="N752" s="114"/>
      <c r="O752" s="114"/>
      <c r="P752" s="83"/>
      <c r="Q752" s="114"/>
      <c r="R752" s="114"/>
      <c r="S752" s="114"/>
      <c r="T752" s="114"/>
      <c r="U752" s="114"/>
      <c r="W752" s="86"/>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c r="CD752" s="81"/>
      <c r="CE752" s="81"/>
      <c r="CF752" s="81"/>
      <c r="CG752" s="81"/>
      <c r="CH752" s="81"/>
      <c r="CI752" s="81"/>
      <c r="CJ752" s="81"/>
      <c r="CK752" s="81"/>
      <c r="CL752" s="81"/>
      <c r="CM752" s="81"/>
      <c r="CN752" s="81"/>
      <c r="CO752" s="81"/>
    </row>
    <row r="753" spans="1:93" s="84" customFormat="1">
      <c r="A753" s="82"/>
      <c r="B753" s="83"/>
      <c r="F753" s="85"/>
      <c r="G753" s="83"/>
      <c r="H753" s="83"/>
      <c r="I753" s="83"/>
      <c r="J753" s="83"/>
      <c r="K753" s="83"/>
      <c r="L753" s="83"/>
      <c r="M753" s="114"/>
      <c r="N753" s="114"/>
      <c r="O753" s="114"/>
      <c r="P753" s="83"/>
      <c r="Q753" s="114"/>
      <c r="R753" s="114"/>
      <c r="S753" s="114"/>
      <c r="T753" s="114"/>
      <c r="U753" s="114"/>
      <c r="W753" s="86"/>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c r="CD753" s="81"/>
      <c r="CE753" s="81"/>
      <c r="CF753" s="81"/>
      <c r="CG753" s="81"/>
      <c r="CH753" s="81"/>
      <c r="CI753" s="81"/>
      <c r="CJ753" s="81"/>
      <c r="CK753" s="81"/>
      <c r="CL753" s="81"/>
      <c r="CM753" s="81"/>
      <c r="CN753" s="81"/>
      <c r="CO753" s="81"/>
    </row>
    <row r="754" spans="1:93" s="84" customFormat="1">
      <c r="A754" s="82"/>
      <c r="B754" s="83"/>
      <c r="F754" s="85"/>
      <c r="G754" s="83"/>
      <c r="H754" s="83"/>
      <c r="I754" s="83"/>
      <c r="J754" s="83"/>
      <c r="K754" s="83"/>
      <c r="L754" s="83"/>
      <c r="M754" s="114"/>
      <c r="N754" s="114"/>
      <c r="O754" s="114"/>
      <c r="P754" s="83"/>
      <c r="Q754" s="114"/>
      <c r="R754" s="114"/>
      <c r="S754" s="114"/>
      <c r="T754" s="114"/>
      <c r="U754" s="114"/>
      <c r="W754" s="86"/>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c r="CD754" s="81"/>
      <c r="CE754" s="81"/>
      <c r="CF754" s="81"/>
      <c r="CG754" s="81"/>
      <c r="CH754" s="81"/>
      <c r="CI754" s="81"/>
      <c r="CJ754" s="81"/>
      <c r="CK754" s="81"/>
      <c r="CL754" s="81"/>
      <c r="CM754" s="81"/>
      <c r="CN754" s="81"/>
      <c r="CO754" s="81"/>
    </row>
    <row r="755" spans="1:93" s="84" customFormat="1">
      <c r="A755" s="82"/>
      <c r="B755" s="83"/>
      <c r="F755" s="85"/>
      <c r="G755" s="83"/>
      <c r="H755" s="83"/>
      <c r="I755" s="83"/>
      <c r="J755" s="83"/>
      <c r="K755" s="83"/>
      <c r="L755" s="83"/>
      <c r="M755" s="114"/>
      <c r="N755" s="114"/>
      <c r="O755" s="114"/>
      <c r="P755" s="83"/>
      <c r="Q755" s="114"/>
      <c r="R755" s="114"/>
      <c r="S755" s="114"/>
      <c r="T755" s="114"/>
      <c r="U755" s="114"/>
      <c r="W755" s="86"/>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c r="CD755" s="81"/>
      <c r="CE755" s="81"/>
      <c r="CF755" s="81"/>
      <c r="CG755" s="81"/>
      <c r="CH755" s="81"/>
      <c r="CI755" s="81"/>
      <c r="CJ755" s="81"/>
      <c r="CK755" s="81"/>
      <c r="CL755" s="81"/>
      <c r="CM755" s="81"/>
      <c r="CN755" s="81"/>
      <c r="CO755" s="81"/>
    </row>
    <row r="756" spans="1:93" s="84" customFormat="1">
      <c r="A756" s="82"/>
      <c r="B756" s="83"/>
      <c r="F756" s="85"/>
      <c r="G756" s="83"/>
      <c r="H756" s="83"/>
      <c r="I756" s="83"/>
      <c r="J756" s="83"/>
      <c r="K756" s="83"/>
      <c r="L756" s="83"/>
      <c r="M756" s="114"/>
      <c r="N756" s="114"/>
      <c r="O756" s="114"/>
      <c r="P756" s="83"/>
      <c r="Q756" s="114"/>
      <c r="R756" s="114"/>
      <c r="S756" s="114"/>
      <c r="T756" s="114"/>
      <c r="U756" s="114"/>
      <c r="W756" s="86"/>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c r="CD756" s="81"/>
      <c r="CE756" s="81"/>
      <c r="CF756" s="81"/>
      <c r="CG756" s="81"/>
      <c r="CH756" s="81"/>
      <c r="CI756" s="81"/>
      <c r="CJ756" s="81"/>
      <c r="CK756" s="81"/>
      <c r="CL756" s="81"/>
      <c r="CM756" s="81"/>
      <c r="CN756" s="81"/>
      <c r="CO756" s="81"/>
    </row>
    <row r="757" spans="1:93" s="84" customFormat="1">
      <c r="A757" s="82"/>
      <c r="B757" s="83"/>
      <c r="F757" s="85"/>
      <c r="G757" s="83"/>
      <c r="H757" s="83"/>
      <c r="I757" s="83"/>
      <c r="J757" s="83"/>
      <c r="K757" s="83"/>
      <c r="L757" s="83"/>
      <c r="M757" s="114"/>
      <c r="N757" s="114"/>
      <c r="O757" s="114"/>
      <c r="P757" s="83"/>
      <c r="Q757" s="114"/>
      <c r="R757" s="114"/>
      <c r="S757" s="114"/>
      <c r="T757" s="114"/>
      <c r="U757" s="114"/>
      <c r="W757" s="86"/>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c r="CD757" s="81"/>
      <c r="CE757" s="81"/>
      <c r="CF757" s="81"/>
      <c r="CG757" s="81"/>
      <c r="CH757" s="81"/>
      <c r="CI757" s="81"/>
      <c r="CJ757" s="81"/>
      <c r="CK757" s="81"/>
      <c r="CL757" s="81"/>
      <c r="CM757" s="81"/>
      <c r="CN757" s="81"/>
      <c r="CO757" s="81"/>
    </row>
    <row r="758" spans="1:93" s="84" customFormat="1">
      <c r="A758" s="82"/>
      <c r="B758" s="83"/>
      <c r="F758" s="85"/>
      <c r="G758" s="83"/>
      <c r="H758" s="83"/>
      <c r="I758" s="83"/>
      <c r="J758" s="83"/>
      <c r="K758" s="83"/>
      <c r="L758" s="83"/>
      <c r="M758" s="114"/>
      <c r="N758" s="114"/>
      <c r="O758" s="114"/>
      <c r="P758" s="83"/>
      <c r="Q758" s="114"/>
      <c r="R758" s="114"/>
      <c r="S758" s="114"/>
      <c r="T758" s="114"/>
      <c r="U758" s="114"/>
      <c r="W758" s="86"/>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c r="CD758" s="81"/>
      <c r="CE758" s="81"/>
      <c r="CF758" s="81"/>
      <c r="CG758" s="81"/>
      <c r="CH758" s="81"/>
      <c r="CI758" s="81"/>
      <c r="CJ758" s="81"/>
      <c r="CK758" s="81"/>
      <c r="CL758" s="81"/>
      <c r="CM758" s="81"/>
      <c r="CN758" s="81"/>
      <c r="CO758" s="81"/>
    </row>
    <row r="759" spans="1:93" s="84" customFormat="1">
      <c r="A759" s="82"/>
      <c r="B759" s="83"/>
      <c r="F759" s="85"/>
      <c r="G759" s="83"/>
      <c r="H759" s="83"/>
      <c r="I759" s="83"/>
      <c r="J759" s="83"/>
      <c r="K759" s="83"/>
      <c r="L759" s="83"/>
      <c r="M759" s="114"/>
      <c r="N759" s="114"/>
      <c r="O759" s="114"/>
      <c r="P759" s="83"/>
      <c r="Q759" s="114"/>
      <c r="R759" s="114"/>
      <c r="S759" s="114"/>
      <c r="T759" s="114"/>
      <c r="U759" s="114"/>
      <c r="W759" s="86"/>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c r="CD759" s="81"/>
      <c r="CE759" s="81"/>
      <c r="CF759" s="81"/>
      <c r="CG759" s="81"/>
      <c r="CH759" s="81"/>
      <c r="CI759" s="81"/>
      <c r="CJ759" s="81"/>
      <c r="CK759" s="81"/>
      <c r="CL759" s="81"/>
      <c r="CM759" s="81"/>
      <c r="CN759" s="81"/>
      <c r="CO759" s="81"/>
    </row>
    <row r="760" spans="1:93" s="84" customFormat="1">
      <c r="A760" s="82"/>
      <c r="B760" s="83"/>
      <c r="F760" s="85"/>
      <c r="G760" s="83"/>
      <c r="H760" s="83"/>
      <c r="I760" s="83"/>
      <c r="J760" s="83"/>
      <c r="K760" s="83"/>
      <c r="L760" s="83"/>
      <c r="M760" s="114"/>
      <c r="N760" s="114"/>
      <c r="O760" s="114"/>
      <c r="P760" s="83"/>
      <c r="Q760" s="114"/>
      <c r="R760" s="114"/>
      <c r="S760" s="114"/>
      <c r="T760" s="114"/>
      <c r="U760" s="114"/>
      <c r="W760" s="86"/>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c r="CD760" s="81"/>
      <c r="CE760" s="81"/>
      <c r="CF760" s="81"/>
      <c r="CG760" s="81"/>
      <c r="CH760" s="81"/>
      <c r="CI760" s="81"/>
      <c r="CJ760" s="81"/>
      <c r="CK760" s="81"/>
      <c r="CL760" s="81"/>
      <c r="CM760" s="81"/>
      <c r="CN760" s="81"/>
      <c r="CO760" s="81"/>
    </row>
    <row r="761" spans="1:93" s="84" customFormat="1">
      <c r="A761" s="82"/>
      <c r="B761" s="83"/>
      <c r="F761" s="85"/>
      <c r="G761" s="83"/>
      <c r="H761" s="83"/>
      <c r="I761" s="83"/>
      <c r="J761" s="83"/>
      <c r="K761" s="83"/>
      <c r="L761" s="83"/>
      <c r="M761" s="114"/>
      <c r="N761" s="114"/>
      <c r="O761" s="114"/>
      <c r="P761" s="83"/>
      <c r="Q761" s="114"/>
      <c r="R761" s="114"/>
      <c r="S761" s="114"/>
      <c r="T761" s="114"/>
      <c r="U761" s="114"/>
      <c r="W761" s="86"/>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c r="CD761" s="81"/>
      <c r="CE761" s="81"/>
      <c r="CF761" s="81"/>
      <c r="CG761" s="81"/>
      <c r="CH761" s="81"/>
      <c r="CI761" s="81"/>
      <c r="CJ761" s="81"/>
      <c r="CK761" s="81"/>
      <c r="CL761" s="81"/>
      <c r="CM761" s="81"/>
      <c r="CN761" s="81"/>
      <c r="CO761" s="81"/>
    </row>
    <row r="762" spans="1:93" s="84" customFormat="1">
      <c r="A762" s="82"/>
      <c r="B762" s="83"/>
      <c r="F762" s="85"/>
      <c r="G762" s="83"/>
      <c r="H762" s="83"/>
      <c r="I762" s="83"/>
      <c r="J762" s="83"/>
      <c r="K762" s="83"/>
      <c r="L762" s="83"/>
      <c r="M762" s="114"/>
      <c r="N762" s="114"/>
      <c r="O762" s="114"/>
      <c r="P762" s="83"/>
      <c r="Q762" s="114"/>
      <c r="R762" s="114"/>
      <c r="S762" s="114"/>
      <c r="T762" s="114"/>
      <c r="U762" s="114"/>
      <c r="W762" s="86"/>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c r="CD762" s="81"/>
      <c r="CE762" s="81"/>
      <c r="CF762" s="81"/>
      <c r="CG762" s="81"/>
      <c r="CH762" s="81"/>
      <c r="CI762" s="81"/>
      <c r="CJ762" s="81"/>
      <c r="CK762" s="81"/>
      <c r="CL762" s="81"/>
      <c r="CM762" s="81"/>
      <c r="CN762" s="81"/>
      <c r="CO762" s="81"/>
    </row>
    <row r="763" spans="1:93" s="84" customFormat="1">
      <c r="A763" s="82"/>
      <c r="B763" s="83"/>
      <c r="F763" s="85"/>
      <c r="G763" s="83"/>
      <c r="H763" s="83"/>
      <c r="I763" s="83"/>
      <c r="J763" s="83"/>
      <c r="K763" s="83"/>
      <c r="L763" s="83"/>
      <c r="M763" s="114"/>
      <c r="N763" s="114"/>
      <c r="O763" s="114"/>
      <c r="P763" s="83"/>
      <c r="Q763" s="114"/>
      <c r="R763" s="114"/>
      <c r="S763" s="114"/>
      <c r="T763" s="114"/>
      <c r="U763" s="114"/>
      <c r="W763" s="86"/>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c r="CD763" s="81"/>
      <c r="CE763" s="81"/>
      <c r="CF763" s="81"/>
      <c r="CG763" s="81"/>
      <c r="CH763" s="81"/>
      <c r="CI763" s="81"/>
      <c r="CJ763" s="81"/>
      <c r="CK763" s="81"/>
      <c r="CL763" s="81"/>
      <c r="CM763" s="81"/>
      <c r="CN763" s="81"/>
      <c r="CO763" s="81"/>
    </row>
    <row r="764" spans="1:93" s="84" customFormat="1">
      <c r="A764" s="82"/>
      <c r="B764" s="83"/>
      <c r="F764" s="85"/>
      <c r="G764" s="83"/>
      <c r="H764" s="83"/>
      <c r="I764" s="83"/>
      <c r="J764" s="83"/>
      <c r="K764" s="83"/>
      <c r="L764" s="83"/>
      <c r="M764" s="114"/>
      <c r="N764" s="114"/>
      <c r="O764" s="114"/>
      <c r="P764" s="83"/>
      <c r="Q764" s="114"/>
      <c r="R764" s="114"/>
      <c r="S764" s="114"/>
      <c r="T764" s="114"/>
      <c r="U764" s="114"/>
      <c r="W764" s="86"/>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c r="CD764" s="81"/>
      <c r="CE764" s="81"/>
      <c r="CF764" s="81"/>
      <c r="CG764" s="81"/>
      <c r="CH764" s="81"/>
      <c r="CI764" s="81"/>
      <c r="CJ764" s="81"/>
      <c r="CK764" s="81"/>
      <c r="CL764" s="81"/>
      <c r="CM764" s="81"/>
      <c r="CN764" s="81"/>
      <c r="CO764" s="81"/>
    </row>
    <row r="765" spans="1:93" s="84" customFormat="1">
      <c r="A765" s="82"/>
      <c r="B765" s="83"/>
      <c r="F765" s="85"/>
      <c r="G765" s="83"/>
      <c r="H765" s="83"/>
      <c r="I765" s="83"/>
      <c r="J765" s="83"/>
      <c r="K765" s="83"/>
      <c r="L765" s="83"/>
      <c r="M765" s="114"/>
      <c r="N765" s="114"/>
      <c r="O765" s="114"/>
      <c r="P765" s="83"/>
      <c r="Q765" s="114"/>
      <c r="R765" s="114"/>
      <c r="S765" s="114"/>
      <c r="T765" s="114"/>
      <c r="U765" s="114"/>
      <c r="W765" s="86"/>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c r="CD765" s="81"/>
      <c r="CE765" s="81"/>
      <c r="CF765" s="81"/>
      <c r="CG765" s="81"/>
      <c r="CH765" s="81"/>
      <c r="CI765" s="81"/>
      <c r="CJ765" s="81"/>
      <c r="CK765" s="81"/>
      <c r="CL765" s="81"/>
      <c r="CM765" s="81"/>
      <c r="CN765" s="81"/>
      <c r="CO765" s="81"/>
    </row>
    <row r="766" spans="1:93" s="84" customFormat="1">
      <c r="A766" s="82"/>
      <c r="B766" s="83"/>
      <c r="F766" s="85"/>
      <c r="G766" s="83"/>
      <c r="H766" s="83"/>
      <c r="I766" s="83"/>
      <c r="J766" s="83"/>
      <c r="K766" s="83"/>
      <c r="L766" s="83"/>
      <c r="M766" s="114"/>
      <c r="N766" s="114"/>
      <c r="O766" s="114"/>
      <c r="P766" s="83"/>
      <c r="Q766" s="114"/>
      <c r="R766" s="114"/>
      <c r="S766" s="114"/>
      <c r="T766" s="114"/>
      <c r="U766" s="114"/>
      <c r="W766" s="86"/>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c r="CD766" s="81"/>
      <c r="CE766" s="81"/>
      <c r="CF766" s="81"/>
      <c r="CG766" s="81"/>
      <c r="CH766" s="81"/>
      <c r="CI766" s="81"/>
      <c r="CJ766" s="81"/>
      <c r="CK766" s="81"/>
      <c r="CL766" s="81"/>
      <c r="CM766" s="81"/>
      <c r="CN766" s="81"/>
      <c r="CO766" s="81"/>
    </row>
    <row r="767" spans="1:93" s="84" customFormat="1">
      <c r="A767" s="82"/>
      <c r="B767" s="83"/>
      <c r="F767" s="85"/>
      <c r="G767" s="83"/>
      <c r="H767" s="83"/>
      <c r="I767" s="83"/>
      <c r="J767" s="83"/>
      <c r="K767" s="83"/>
      <c r="L767" s="83"/>
      <c r="M767" s="114"/>
      <c r="N767" s="114"/>
      <c r="O767" s="114"/>
      <c r="P767" s="83"/>
      <c r="Q767" s="114"/>
      <c r="R767" s="114"/>
      <c r="S767" s="114"/>
      <c r="T767" s="114"/>
      <c r="U767" s="114"/>
      <c r="W767" s="86"/>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c r="CD767" s="81"/>
      <c r="CE767" s="81"/>
      <c r="CF767" s="81"/>
      <c r="CG767" s="81"/>
      <c r="CH767" s="81"/>
      <c r="CI767" s="81"/>
      <c r="CJ767" s="81"/>
      <c r="CK767" s="81"/>
      <c r="CL767" s="81"/>
      <c r="CM767" s="81"/>
      <c r="CN767" s="81"/>
      <c r="CO767" s="81"/>
    </row>
    <row r="768" spans="1:93" s="84" customFormat="1">
      <c r="A768" s="82"/>
      <c r="B768" s="83"/>
      <c r="F768" s="85"/>
      <c r="G768" s="83"/>
      <c r="H768" s="83"/>
      <c r="I768" s="83"/>
      <c r="J768" s="83"/>
      <c r="K768" s="83"/>
      <c r="L768" s="83"/>
      <c r="M768" s="114"/>
      <c r="N768" s="114"/>
      <c r="O768" s="114"/>
      <c r="P768" s="83"/>
      <c r="Q768" s="114"/>
      <c r="R768" s="114"/>
      <c r="S768" s="114"/>
      <c r="T768" s="114"/>
      <c r="U768" s="114"/>
      <c r="W768" s="86"/>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c r="CD768" s="81"/>
      <c r="CE768" s="81"/>
      <c r="CF768" s="81"/>
      <c r="CG768" s="81"/>
      <c r="CH768" s="81"/>
      <c r="CI768" s="81"/>
      <c r="CJ768" s="81"/>
      <c r="CK768" s="81"/>
      <c r="CL768" s="81"/>
      <c r="CM768" s="81"/>
      <c r="CN768" s="81"/>
      <c r="CO768" s="81"/>
    </row>
    <row r="769" spans="1:93" s="84" customFormat="1">
      <c r="A769" s="82"/>
      <c r="B769" s="83"/>
      <c r="F769" s="85"/>
      <c r="G769" s="83"/>
      <c r="H769" s="83"/>
      <c r="I769" s="83"/>
      <c r="J769" s="83"/>
      <c r="K769" s="83"/>
      <c r="L769" s="83"/>
      <c r="M769" s="114"/>
      <c r="N769" s="114"/>
      <c r="O769" s="114"/>
      <c r="P769" s="83"/>
      <c r="Q769" s="114"/>
      <c r="R769" s="114"/>
      <c r="S769" s="114"/>
      <c r="T769" s="114"/>
      <c r="U769" s="114"/>
      <c r="W769" s="86"/>
      <c r="X769" s="81"/>
      <c r="Y769" s="81"/>
      <c r="Z769" s="81"/>
      <c r="AA769" s="81"/>
      <c r="AB769" s="81"/>
      <c r="AC769" s="81"/>
      <c r="AD769" s="81"/>
      <c r="AE769" s="81"/>
      <c r="AF769" s="81"/>
      <c r="AG769" s="81"/>
      <c r="AH769" s="81"/>
      <c r="AI769" s="81"/>
      <c r="AJ769" s="81"/>
      <c r="AK769" s="81"/>
      <c r="AL769" s="81"/>
      <c r="AM769" s="81"/>
      <c r="AN769" s="81"/>
      <c r="AO769" s="81"/>
      <c r="AP769" s="81"/>
      <c r="AQ769" s="81"/>
      <c r="AR769" s="81"/>
      <c r="AS769" s="81"/>
      <c r="AT769" s="81"/>
      <c r="AU769" s="81"/>
      <c r="AV769" s="81"/>
      <c r="AW769" s="81"/>
      <c r="AX769" s="81"/>
      <c r="AY769" s="81"/>
      <c r="AZ769" s="81"/>
      <c r="BA769" s="81"/>
      <c r="BB769" s="81"/>
      <c r="BC769" s="81"/>
      <c r="BD769" s="81"/>
      <c r="BE769" s="81"/>
      <c r="BF769" s="81"/>
      <c r="BG769" s="81"/>
      <c r="BH769" s="81"/>
      <c r="BI769" s="81"/>
      <c r="BJ769" s="81"/>
      <c r="BK769" s="81"/>
      <c r="BL769" s="81"/>
      <c r="BM769" s="81"/>
      <c r="BN769" s="81"/>
      <c r="BO769" s="81"/>
      <c r="BP769" s="81"/>
      <c r="BQ769" s="81"/>
      <c r="BR769" s="81"/>
      <c r="BS769" s="81"/>
      <c r="BT769" s="81"/>
      <c r="BU769" s="81"/>
      <c r="BV769" s="81"/>
      <c r="BW769" s="81"/>
      <c r="BX769" s="81"/>
      <c r="BY769" s="81"/>
      <c r="BZ769" s="81"/>
      <c r="CA769" s="81"/>
      <c r="CB769" s="81"/>
      <c r="CC769" s="81"/>
      <c r="CD769" s="81"/>
      <c r="CE769" s="81"/>
      <c r="CF769" s="81"/>
      <c r="CG769" s="81"/>
      <c r="CH769" s="81"/>
      <c r="CI769" s="81"/>
      <c r="CJ769" s="81"/>
      <c r="CK769" s="81"/>
      <c r="CL769" s="81"/>
      <c r="CM769" s="81"/>
      <c r="CN769" s="81"/>
      <c r="CO769" s="81"/>
    </row>
    <row r="770" spans="1:93" s="84" customFormat="1">
      <c r="A770" s="82"/>
      <c r="B770" s="83"/>
      <c r="F770" s="85"/>
      <c r="G770" s="83"/>
      <c r="H770" s="83"/>
      <c r="I770" s="83"/>
      <c r="J770" s="83"/>
      <c r="K770" s="83"/>
      <c r="L770" s="83"/>
      <c r="M770" s="114"/>
      <c r="N770" s="114"/>
      <c r="O770" s="114"/>
      <c r="P770" s="83"/>
      <c r="Q770" s="114"/>
      <c r="R770" s="114"/>
      <c r="S770" s="114"/>
      <c r="T770" s="114"/>
      <c r="U770" s="114"/>
      <c r="W770" s="86"/>
      <c r="X770" s="81"/>
      <c r="Y770" s="81"/>
      <c r="Z770" s="81"/>
      <c r="AA770" s="81"/>
      <c r="AB770" s="81"/>
      <c r="AC770" s="81"/>
      <c r="AD770" s="81"/>
      <c r="AE770" s="81"/>
      <c r="AF770" s="81"/>
      <c r="AG770" s="81"/>
      <c r="AH770" s="81"/>
      <c r="AI770" s="81"/>
      <c r="AJ770" s="81"/>
      <c r="AK770" s="81"/>
      <c r="AL770" s="81"/>
      <c r="AM770" s="81"/>
      <c r="AN770" s="81"/>
      <c r="AO770" s="81"/>
      <c r="AP770" s="81"/>
      <c r="AQ770" s="81"/>
      <c r="AR770" s="81"/>
      <c r="AS770" s="81"/>
      <c r="AT770" s="81"/>
      <c r="AU770" s="81"/>
      <c r="AV770" s="81"/>
      <c r="AW770" s="81"/>
      <c r="AX770" s="81"/>
      <c r="AY770" s="81"/>
      <c r="AZ770" s="81"/>
      <c r="BA770" s="81"/>
      <c r="BB770" s="81"/>
      <c r="BC770" s="81"/>
      <c r="BD770" s="81"/>
      <c r="BE770" s="81"/>
      <c r="BF770" s="81"/>
      <c r="BG770" s="81"/>
      <c r="BH770" s="81"/>
      <c r="BI770" s="81"/>
      <c r="BJ770" s="81"/>
      <c r="BK770" s="81"/>
      <c r="BL770" s="81"/>
      <c r="BM770" s="81"/>
      <c r="BN770" s="81"/>
      <c r="BO770" s="81"/>
      <c r="BP770" s="81"/>
      <c r="BQ770" s="81"/>
      <c r="BR770" s="81"/>
      <c r="BS770" s="81"/>
      <c r="BT770" s="81"/>
      <c r="BU770" s="81"/>
      <c r="BV770" s="81"/>
      <c r="BW770" s="81"/>
      <c r="BX770" s="81"/>
      <c r="BY770" s="81"/>
      <c r="BZ770" s="81"/>
      <c r="CA770" s="81"/>
      <c r="CB770" s="81"/>
      <c r="CC770" s="81"/>
      <c r="CD770" s="81"/>
      <c r="CE770" s="81"/>
      <c r="CF770" s="81"/>
      <c r="CG770" s="81"/>
      <c r="CH770" s="81"/>
      <c r="CI770" s="81"/>
      <c r="CJ770" s="81"/>
      <c r="CK770" s="81"/>
      <c r="CL770" s="81"/>
      <c r="CM770" s="81"/>
      <c r="CN770" s="81"/>
      <c r="CO770" s="81"/>
    </row>
    <row r="771" spans="1:93" s="84" customFormat="1">
      <c r="A771" s="82"/>
      <c r="B771" s="83"/>
      <c r="F771" s="85"/>
      <c r="G771" s="83"/>
      <c r="H771" s="83"/>
      <c r="I771" s="83"/>
      <c r="J771" s="83"/>
      <c r="K771" s="83"/>
      <c r="L771" s="83"/>
      <c r="M771" s="114"/>
      <c r="N771" s="114"/>
      <c r="O771" s="114"/>
      <c r="P771" s="83"/>
      <c r="Q771" s="114"/>
      <c r="R771" s="114"/>
      <c r="S771" s="114"/>
      <c r="T771" s="114"/>
      <c r="U771" s="114"/>
      <c r="W771" s="86"/>
      <c r="X771" s="81"/>
      <c r="Y771" s="81"/>
      <c r="Z771" s="81"/>
      <c r="AA771" s="81"/>
      <c r="AB771" s="81"/>
      <c r="AC771" s="81"/>
      <c r="AD771" s="81"/>
      <c r="AE771" s="81"/>
      <c r="AF771" s="81"/>
      <c r="AG771" s="81"/>
      <c r="AH771" s="81"/>
      <c r="AI771" s="81"/>
      <c r="AJ771" s="81"/>
      <c r="AK771" s="81"/>
      <c r="AL771" s="81"/>
      <c r="AM771" s="81"/>
      <c r="AN771" s="81"/>
      <c r="AO771" s="81"/>
      <c r="AP771" s="81"/>
      <c r="AQ771" s="81"/>
      <c r="AR771" s="81"/>
      <c r="AS771" s="81"/>
      <c r="AT771" s="81"/>
      <c r="AU771" s="81"/>
      <c r="AV771" s="81"/>
      <c r="AW771" s="81"/>
      <c r="AX771" s="81"/>
      <c r="AY771" s="81"/>
      <c r="AZ771" s="81"/>
      <c r="BA771" s="81"/>
      <c r="BB771" s="81"/>
      <c r="BC771" s="81"/>
      <c r="BD771" s="81"/>
      <c r="BE771" s="81"/>
      <c r="BF771" s="81"/>
      <c r="BG771" s="81"/>
      <c r="BH771" s="81"/>
      <c r="BI771" s="81"/>
      <c r="BJ771" s="81"/>
      <c r="BK771" s="81"/>
      <c r="BL771" s="81"/>
      <c r="BM771" s="81"/>
      <c r="BN771" s="81"/>
      <c r="BO771" s="81"/>
      <c r="BP771" s="81"/>
      <c r="BQ771" s="81"/>
      <c r="BR771" s="81"/>
      <c r="BS771" s="81"/>
      <c r="BT771" s="81"/>
      <c r="BU771" s="81"/>
      <c r="BV771" s="81"/>
      <c r="BW771" s="81"/>
      <c r="BX771" s="81"/>
      <c r="BY771" s="81"/>
      <c r="BZ771" s="81"/>
      <c r="CA771" s="81"/>
      <c r="CB771" s="81"/>
      <c r="CC771" s="81"/>
      <c r="CD771" s="81"/>
      <c r="CE771" s="81"/>
      <c r="CF771" s="81"/>
      <c r="CG771" s="81"/>
      <c r="CH771" s="81"/>
      <c r="CI771" s="81"/>
      <c r="CJ771" s="81"/>
      <c r="CK771" s="81"/>
      <c r="CL771" s="81"/>
      <c r="CM771" s="81"/>
      <c r="CN771" s="81"/>
      <c r="CO771" s="81"/>
    </row>
    <row r="772" spans="1:93" s="84" customFormat="1">
      <c r="A772" s="82"/>
      <c r="B772" s="83"/>
      <c r="F772" s="85"/>
      <c r="G772" s="83"/>
      <c r="H772" s="83"/>
      <c r="I772" s="83"/>
      <c r="J772" s="83"/>
      <c r="K772" s="83"/>
      <c r="L772" s="83"/>
      <c r="M772" s="114"/>
      <c r="N772" s="114"/>
      <c r="O772" s="114"/>
      <c r="P772" s="83"/>
      <c r="Q772" s="114"/>
      <c r="R772" s="114"/>
      <c r="S772" s="114"/>
      <c r="T772" s="114"/>
      <c r="U772" s="114"/>
      <c r="W772" s="86"/>
      <c r="X772" s="81"/>
      <c r="Y772" s="81"/>
      <c r="Z772" s="81"/>
      <c r="AA772" s="81"/>
      <c r="AB772" s="81"/>
      <c r="AC772" s="81"/>
      <c r="AD772" s="81"/>
      <c r="AE772" s="81"/>
      <c r="AF772" s="81"/>
      <c r="AG772" s="81"/>
      <c r="AH772" s="81"/>
      <c r="AI772" s="81"/>
      <c r="AJ772" s="81"/>
      <c r="AK772" s="81"/>
      <c r="AL772" s="81"/>
      <c r="AM772" s="81"/>
      <c r="AN772" s="81"/>
      <c r="AO772" s="81"/>
      <c r="AP772" s="81"/>
      <c r="AQ772" s="81"/>
      <c r="AR772" s="81"/>
      <c r="AS772" s="81"/>
      <c r="AT772" s="81"/>
      <c r="AU772" s="81"/>
      <c r="AV772" s="81"/>
      <c r="AW772" s="81"/>
      <c r="AX772" s="81"/>
      <c r="AY772" s="81"/>
      <c r="AZ772" s="81"/>
      <c r="BA772" s="81"/>
      <c r="BB772" s="81"/>
      <c r="BC772" s="81"/>
      <c r="BD772" s="81"/>
      <c r="BE772" s="81"/>
      <c r="BF772" s="81"/>
      <c r="BG772" s="81"/>
      <c r="BH772" s="81"/>
      <c r="BI772" s="81"/>
      <c r="BJ772" s="81"/>
      <c r="BK772" s="81"/>
      <c r="BL772" s="81"/>
      <c r="BM772" s="81"/>
      <c r="BN772" s="81"/>
      <c r="BO772" s="81"/>
      <c r="BP772" s="81"/>
      <c r="BQ772" s="81"/>
      <c r="BR772" s="81"/>
      <c r="BS772" s="81"/>
      <c r="BT772" s="81"/>
      <c r="BU772" s="81"/>
      <c r="BV772" s="81"/>
      <c r="BW772" s="81"/>
      <c r="BX772" s="81"/>
      <c r="BY772" s="81"/>
      <c r="BZ772" s="81"/>
      <c r="CA772" s="81"/>
      <c r="CB772" s="81"/>
      <c r="CC772" s="81"/>
      <c r="CD772" s="81"/>
      <c r="CE772" s="81"/>
      <c r="CF772" s="81"/>
      <c r="CG772" s="81"/>
      <c r="CH772" s="81"/>
      <c r="CI772" s="81"/>
      <c r="CJ772" s="81"/>
      <c r="CK772" s="81"/>
      <c r="CL772" s="81"/>
      <c r="CM772" s="81"/>
      <c r="CN772" s="81"/>
      <c r="CO772" s="81"/>
    </row>
    <row r="773" spans="1:93" s="84" customFormat="1">
      <c r="A773" s="82"/>
      <c r="B773" s="83"/>
      <c r="F773" s="85"/>
      <c r="G773" s="83"/>
      <c r="H773" s="83"/>
      <c r="I773" s="83"/>
      <c r="J773" s="83"/>
      <c r="K773" s="83"/>
      <c r="L773" s="83"/>
      <c r="M773" s="114"/>
      <c r="N773" s="114"/>
      <c r="O773" s="114"/>
      <c r="P773" s="83"/>
      <c r="Q773" s="114"/>
      <c r="R773" s="114"/>
      <c r="S773" s="114"/>
      <c r="T773" s="114"/>
      <c r="U773" s="114"/>
      <c r="W773" s="86"/>
      <c r="X773" s="81"/>
      <c r="Y773" s="81"/>
      <c r="Z773" s="81"/>
      <c r="AA773" s="81"/>
      <c r="AB773" s="81"/>
      <c r="AC773" s="81"/>
      <c r="AD773" s="81"/>
      <c r="AE773" s="81"/>
      <c r="AF773" s="81"/>
      <c r="AG773" s="81"/>
      <c r="AH773" s="81"/>
      <c r="AI773" s="81"/>
      <c r="AJ773" s="81"/>
      <c r="AK773" s="81"/>
      <c r="AL773" s="81"/>
      <c r="AM773" s="81"/>
      <c r="AN773" s="81"/>
      <c r="AO773" s="81"/>
      <c r="AP773" s="81"/>
      <c r="AQ773" s="81"/>
      <c r="AR773" s="81"/>
      <c r="AS773" s="81"/>
      <c r="AT773" s="81"/>
      <c r="AU773" s="81"/>
      <c r="AV773" s="81"/>
      <c r="AW773" s="81"/>
      <c r="AX773" s="81"/>
      <c r="AY773" s="81"/>
      <c r="AZ773" s="81"/>
      <c r="BA773" s="81"/>
      <c r="BB773" s="81"/>
      <c r="BC773" s="81"/>
      <c r="BD773" s="81"/>
      <c r="BE773" s="81"/>
      <c r="BF773" s="81"/>
      <c r="BG773" s="81"/>
      <c r="BH773" s="81"/>
      <c r="BI773" s="81"/>
      <c r="BJ773" s="81"/>
      <c r="BK773" s="81"/>
      <c r="BL773" s="81"/>
      <c r="BM773" s="81"/>
      <c r="BN773" s="81"/>
      <c r="BO773" s="81"/>
      <c r="BP773" s="81"/>
      <c r="BQ773" s="81"/>
      <c r="BR773" s="81"/>
      <c r="BS773" s="81"/>
      <c r="BT773" s="81"/>
      <c r="BU773" s="81"/>
      <c r="BV773" s="81"/>
      <c r="BW773" s="81"/>
      <c r="BX773" s="81"/>
      <c r="BY773" s="81"/>
      <c r="BZ773" s="81"/>
      <c r="CA773" s="81"/>
      <c r="CB773" s="81"/>
      <c r="CC773" s="81"/>
      <c r="CD773" s="81"/>
      <c r="CE773" s="81"/>
      <c r="CF773" s="81"/>
      <c r="CG773" s="81"/>
      <c r="CH773" s="81"/>
      <c r="CI773" s="81"/>
      <c r="CJ773" s="81"/>
      <c r="CK773" s="81"/>
      <c r="CL773" s="81"/>
      <c r="CM773" s="81"/>
      <c r="CN773" s="81"/>
      <c r="CO773" s="81"/>
    </row>
    <row r="774" spans="1:93" s="84" customFormat="1">
      <c r="A774" s="82"/>
      <c r="B774" s="83"/>
      <c r="F774" s="85"/>
      <c r="G774" s="83"/>
      <c r="H774" s="83"/>
      <c r="I774" s="83"/>
      <c r="J774" s="83"/>
      <c r="K774" s="83"/>
      <c r="L774" s="83"/>
      <c r="M774" s="114"/>
      <c r="N774" s="114"/>
      <c r="O774" s="114"/>
      <c r="P774" s="83"/>
      <c r="Q774" s="114"/>
      <c r="R774" s="114"/>
      <c r="S774" s="114"/>
      <c r="T774" s="114"/>
      <c r="U774" s="114"/>
      <c r="W774" s="86"/>
      <c r="X774" s="81"/>
      <c r="Y774" s="81"/>
      <c r="Z774" s="81"/>
      <c r="AA774" s="81"/>
      <c r="AB774" s="81"/>
      <c r="AC774" s="81"/>
      <c r="AD774" s="81"/>
      <c r="AE774" s="81"/>
      <c r="AF774" s="81"/>
      <c r="AG774" s="81"/>
      <c r="AH774" s="81"/>
      <c r="AI774" s="81"/>
      <c r="AJ774" s="81"/>
      <c r="AK774" s="81"/>
      <c r="AL774" s="81"/>
      <c r="AM774" s="81"/>
      <c r="AN774" s="81"/>
      <c r="AO774" s="81"/>
      <c r="AP774" s="81"/>
      <c r="AQ774" s="81"/>
      <c r="AR774" s="81"/>
      <c r="AS774" s="81"/>
      <c r="AT774" s="81"/>
      <c r="AU774" s="81"/>
      <c r="AV774" s="81"/>
      <c r="AW774" s="81"/>
      <c r="AX774" s="81"/>
      <c r="AY774" s="81"/>
      <c r="AZ774" s="81"/>
      <c r="BA774" s="81"/>
      <c r="BB774" s="81"/>
      <c r="BC774" s="81"/>
      <c r="BD774" s="81"/>
      <c r="BE774" s="81"/>
      <c r="BF774" s="81"/>
      <c r="BG774" s="81"/>
      <c r="BH774" s="81"/>
      <c r="BI774" s="81"/>
      <c r="BJ774" s="81"/>
      <c r="BK774" s="81"/>
      <c r="BL774" s="81"/>
      <c r="BM774" s="81"/>
      <c r="BN774" s="81"/>
      <c r="BO774" s="81"/>
      <c r="BP774" s="81"/>
      <c r="BQ774" s="81"/>
      <c r="BR774" s="81"/>
      <c r="BS774" s="81"/>
      <c r="BT774" s="81"/>
      <c r="BU774" s="81"/>
      <c r="BV774" s="81"/>
      <c r="BW774" s="81"/>
      <c r="BX774" s="81"/>
      <c r="BY774" s="81"/>
      <c r="BZ774" s="81"/>
      <c r="CA774" s="81"/>
      <c r="CB774" s="81"/>
      <c r="CC774" s="81"/>
      <c r="CD774" s="81"/>
      <c r="CE774" s="81"/>
      <c r="CF774" s="81"/>
      <c r="CG774" s="81"/>
      <c r="CH774" s="81"/>
      <c r="CI774" s="81"/>
      <c r="CJ774" s="81"/>
      <c r="CK774" s="81"/>
      <c r="CL774" s="81"/>
      <c r="CM774" s="81"/>
      <c r="CN774" s="81"/>
      <c r="CO774" s="81"/>
    </row>
    <row r="775" spans="1:93" s="84" customFormat="1">
      <c r="A775" s="82"/>
      <c r="B775" s="83"/>
      <c r="F775" s="85"/>
      <c r="G775" s="83"/>
      <c r="H775" s="83"/>
      <c r="I775" s="83"/>
      <c r="J775" s="83"/>
      <c r="K775" s="83"/>
      <c r="L775" s="83"/>
      <c r="M775" s="114"/>
      <c r="N775" s="114"/>
      <c r="O775" s="114"/>
      <c r="P775" s="83"/>
      <c r="Q775" s="114"/>
      <c r="R775" s="114"/>
      <c r="S775" s="114"/>
      <c r="T775" s="114"/>
      <c r="U775" s="114"/>
      <c r="W775" s="86"/>
      <c r="X775" s="81"/>
      <c r="Y775" s="81"/>
      <c r="Z775" s="81"/>
      <c r="AA775" s="81"/>
      <c r="AB775" s="81"/>
      <c r="AC775" s="81"/>
      <c r="AD775" s="81"/>
      <c r="AE775" s="81"/>
      <c r="AF775" s="81"/>
      <c r="AG775" s="81"/>
      <c r="AH775" s="81"/>
      <c r="AI775" s="81"/>
      <c r="AJ775" s="81"/>
      <c r="AK775" s="81"/>
      <c r="AL775" s="81"/>
      <c r="AM775" s="81"/>
      <c r="AN775" s="81"/>
      <c r="AO775" s="81"/>
      <c r="AP775" s="81"/>
      <c r="AQ775" s="81"/>
      <c r="AR775" s="81"/>
      <c r="AS775" s="81"/>
      <c r="AT775" s="81"/>
      <c r="AU775" s="81"/>
      <c r="AV775" s="81"/>
      <c r="AW775" s="81"/>
      <c r="AX775" s="81"/>
      <c r="AY775" s="81"/>
      <c r="AZ775" s="81"/>
      <c r="BA775" s="81"/>
      <c r="BB775" s="81"/>
      <c r="BC775" s="81"/>
      <c r="BD775" s="81"/>
      <c r="BE775" s="81"/>
      <c r="BF775" s="81"/>
      <c r="BG775" s="81"/>
      <c r="BH775" s="81"/>
      <c r="BI775" s="81"/>
      <c r="BJ775" s="81"/>
      <c r="BK775" s="81"/>
      <c r="BL775" s="81"/>
      <c r="BM775" s="81"/>
      <c r="BN775" s="81"/>
      <c r="BO775" s="81"/>
      <c r="BP775" s="81"/>
      <c r="BQ775" s="81"/>
      <c r="BR775" s="81"/>
      <c r="BS775" s="81"/>
      <c r="BT775" s="81"/>
      <c r="BU775" s="81"/>
      <c r="BV775" s="81"/>
      <c r="BW775" s="81"/>
      <c r="BX775" s="81"/>
      <c r="BY775" s="81"/>
      <c r="BZ775" s="81"/>
      <c r="CA775" s="81"/>
      <c r="CB775" s="81"/>
      <c r="CC775" s="81"/>
      <c r="CD775" s="81"/>
      <c r="CE775" s="81"/>
      <c r="CF775" s="81"/>
      <c r="CG775" s="81"/>
      <c r="CH775" s="81"/>
      <c r="CI775" s="81"/>
      <c r="CJ775" s="81"/>
      <c r="CK775" s="81"/>
      <c r="CL775" s="81"/>
      <c r="CM775" s="81"/>
      <c r="CN775" s="81"/>
      <c r="CO775" s="81"/>
    </row>
    <row r="776" spans="1:93" s="84" customFormat="1">
      <c r="A776" s="82"/>
      <c r="B776" s="83"/>
      <c r="F776" s="85"/>
      <c r="G776" s="83"/>
      <c r="H776" s="83"/>
      <c r="I776" s="83"/>
      <c r="J776" s="83"/>
      <c r="K776" s="83"/>
      <c r="L776" s="83"/>
      <c r="M776" s="114"/>
      <c r="N776" s="114"/>
      <c r="O776" s="114"/>
      <c r="P776" s="83"/>
      <c r="Q776" s="114"/>
      <c r="R776" s="114"/>
      <c r="S776" s="114"/>
      <c r="T776" s="114"/>
      <c r="U776" s="114"/>
      <c r="W776" s="86"/>
      <c r="X776" s="81"/>
      <c r="Y776" s="81"/>
      <c r="Z776" s="81"/>
      <c r="AA776" s="81"/>
      <c r="AB776" s="81"/>
      <c r="AC776" s="81"/>
      <c r="AD776" s="81"/>
      <c r="AE776" s="81"/>
      <c r="AF776" s="81"/>
      <c r="AG776" s="81"/>
      <c r="AH776" s="81"/>
      <c r="AI776" s="81"/>
      <c r="AJ776" s="81"/>
      <c r="AK776" s="81"/>
      <c r="AL776" s="81"/>
      <c r="AM776" s="81"/>
      <c r="AN776" s="81"/>
      <c r="AO776" s="81"/>
      <c r="AP776" s="81"/>
      <c r="AQ776" s="81"/>
      <c r="AR776" s="81"/>
      <c r="AS776" s="81"/>
      <c r="AT776" s="81"/>
      <c r="AU776" s="81"/>
      <c r="AV776" s="81"/>
      <c r="AW776" s="81"/>
      <c r="AX776" s="81"/>
      <c r="AY776" s="81"/>
      <c r="AZ776" s="81"/>
      <c r="BA776" s="81"/>
      <c r="BB776" s="81"/>
      <c r="BC776" s="81"/>
      <c r="BD776" s="81"/>
      <c r="BE776" s="81"/>
      <c r="BF776" s="81"/>
      <c r="BG776" s="81"/>
      <c r="BH776" s="81"/>
      <c r="BI776" s="81"/>
      <c r="BJ776" s="81"/>
      <c r="BK776" s="81"/>
      <c r="BL776" s="81"/>
      <c r="BM776" s="81"/>
      <c r="BN776" s="81"/>
      <c r="BO776" s="81"/>
      <c r="BP776" s="81"/>
      <c r="BQ776" s="81"/>
      <c r="BR776" s="81"/>
      <c r="BS776" s="81"/>
      <c r="BT776" s="81"/>
      <c r="BU776" s="81"/>
      <c r="BV776" s="81"/>
      <c r="BW776" s="81"/>
      <c r="BX776" s="81"/>
      <c r="BY776" s="81"/>
      <c r="BZ776" s="81"/>
      <c r="CA776" s="81"/>
      <c r="CB776" s="81"/>
      <c r="CC776" s="81"/>
      <c r="CD776" s="81"/>
      <c r="CE776" s="81"/>
      <c r="CF776" s="81"/>
      <c r="CG776" s="81"/>
      <c r="CH776" s="81"/>
      <c r="CI776" s="81"/>
      <c r="CJ776" s="81"/>
      <c r="CK776" s="81"/>
      <c r="CL776" s="81"/>
      <c r="CM776" s="81"/>
      <c r="CN776" s="81"/>
      <c r="CO776" s="81"/>
    </row>
    <row r="777" spans="1:93" s="84" customFormat="1">
      <c r="A777" s="82"/>
      <c r="B777" s="83"/>
      <c r="F777" s="85"/>
      <c r="G777" s="83"/>
      <c r="H777" s="83"/>
      <c r="I777" s="83"/>
      <c r="J777" s="83"/>
      <c r="K777" s="83"/>
      <c r="L777" s="83"/>
      <c r="M777" s="114"/>
      <c r="N777" s="114"/>
      <c r="O777" s="114"/>
      <c r="P777" s="83"/>
      <c r="Q777" s="114"/>
      <c r="R777" s="114"/>
      <c r="S777" s="114"/>
      <c r="T777" s="114"/>
      <c r="U777" s="114"/>
      <c r="W777" s="86"/>
      <c r="X777" s="81"/>
      <c r="Y777" s="81"/>
      <c r="Z777" s="81"/>
      <c r="AA777" s="81"/>
      <c r="AB777" s="81"/>
      <c r="AC777" s="81"/>
      <c r="AD777" s="81"/>
      <c r="AE777" s="81"/>
      <c r="AF777" s="81"/>
      <c r="AG777" s="81"/>
      <c r="AH777" s="81"/>
      <c r="AI777" s="81"/>
      <c r="AJ777" s="81"/>
      <c r="AK777" s="81"/>
      <c r="AL777" s="81"/>
      <c r="AM777" s="81"/>
      <c r="AN777" s="81"/>
      <c r="AO777" s="81"/>
      <c r="AP777" s="81"/>
      <c r="AQ777" s="81"/>
      <c r="AR777" s="81"/>
      <c r="AS777" s="81"/>
      <c r="AT777" s="81"/>
      <c r="AU777" s="81"/>
      <c r="AV777" s="81"/>
      <c r="AW777" s="81"/>
      <c r="AX777" s="81"/>
      <c r="AY777" s="81"/>
      <c r="AZ777" s="81"/>
      <c r="BA777" s="81"/>
      <c r="BB777" s="81"/>
      <c r="BC777" s="81"/>
      <c r="BD777" s="81"/>
      <c r="BE777" s="81"/>
      <c r="BF777" s="81"/>
      <c r="BG777" s="81"/>
      <c r="BH777" s="81"/>
      <c r="BI777" s="81"/>
      <c r="BJ777" s="81"/>
      <c r="BK777" s="81"/>
      <c r="BL777" s="81"/>
      <c r="BM777" s="81"/>
      <c r="BN777" s="81"/>
      <c r="BO777" s="81"/>
      <c r="BP777" s="81"/>
      <c r="BQ777" s="81"/>
      <c r="BR777" s="81"/>
      <c r="BS777" s="81"/>
      <c r="BT777" s="81"/>
      <c r="BU777" s="81"/>
      <c r="BV777" s="81"/>
      <c r="BW777" s="81"/>
      <c r="BX777" s="81"/>
      <c r="BY777" s="81"/>
      <c r="BZ777" s="81"/>
      <c r="CA777" s="81"/>
      <c r="CB777" s="81"/>
      <c r="CC777" s="81"/>
      <c r="CD777" s="81"/>
      <c r="CE777" s="81"/>
      <c r="CF777" s="81"/>
      <c r="CG777" s="81"/>
      <c r="CH777" s="81"/>
      <c r="CI777" s="81"/>
      <c r="CJ777" s="81"/>
      <c r="CK777" s="81"/>
      <c r="CL777" s="81"/>
      <c r="CM777" s="81"/>
      <c r="CN777" s="81"/>
      <c r="CO777" s="81"/>
    </row>
    <row r="778" spans="1:93" s="84" customFormat="1">
      <c r="A778" s="82"/>
      <c r="B778" s="83"/>
      <c r="F778" s="85"/>
      <c r="G778" s="83"/>
      <c r="H778" s="83"/>
      <c r="I778" s="83"/>
      <c r="J778" s="83"/>
      <c r="K778" s="83"/>
      <c r="L778" s="83"/>
      <c r="M778" s="114"/>
      <c r="N778" s="114"/>
      <c r="O778" s="114"/>
      <c r="P778" s="83"/>
      <c r="Q778" s="114"/>
      <c r="R778" s="114"/>
      <c r="S778" s="114"/>
      <c r="T778" s="114"/>
      <c r="U778" s="114"/>
      <c r="W778" s="86"/>
      <c r="X778" s="81"/>
      <c r="Y778" s="81"/>
      <c r="Z778" s="81"/>
      <c r="AA778" s="81"/>
      <c r="AB778" s="81"/>
      <c r="AC778" s="81"/>
      <c r="AD778" s="81"/>
      <c r="AE778" s="81"/>
      <c r="AF778" s="81"/>
      <c r="AG778" s="81"/>
      <c r="AH778" s="81"/>
      <c r="AI778" s="81"/>
      <c r="AJ778" s="81"/>
      <c r="AK778" s="81"/>
      <c r="AL778" s="81"/>
      <c r="AM778" s="81"/>
      <c r="AN778" s="81"/>
      <c r="AO778" s="81"/>
      <c r="AP778" s="81"/>
      <c r="AQ778" s="81"/>
      <c r="AR778" s="81"/>
      <c r="AS778" s="81"/>
      <c r="AT778" s="81"/>
      <c r="AU778" s="81"/>
      <c r="AV778" s="81"/>
      <c r="AW778" s="81"/>
      <c r="AX778" s="81"/>
      <c r="AY778" s="81"/>
      <c r="AZ778" s="81"/>
      <c r="BA778" s="81"/>
      <c r="BB778" s="81"/>
      <c r="BC778" s="81"/>
      <c r="BD778" s="81"/>
      <c r="BE778" s="81"/>
      <c r="BF778" s="81"/>
      <c r="BG778" s="81"/>
      <c r="BH778" s="81"/>
      <c r="BI778" s="81"/>
      <c r="BJ778" s="81"/>
      <c r="BK778" s="81"/>
      <c r="BL778" s="81"/>
      <c r="BM778" s="81"/>
      <c r="BN778" s="81"/>
      <c r="BO778" s="81"/>
      <c r="BP778" s="81"/>
      <c r="BQ778" s="81"/>
      <c r="BR778" s="81"/>
      <c r="BS778" s="81"/>
      <c r="BT778" s="81"/>
      <c r="BU778" s="81"/>
      <c r="BV778" s="81"/>
      <c r="BW778" s="81"/>
      <c r="BX778" s="81"/>
      <c r="BY778" s="81"/>
      <c r="BZ778" s="81"/>
      <c r="CA778" s="81"/>
      <c r="CB778" s="81"/>
      <c r="CC778" s="81"/>
      <c r="CD778" s="81"/>
      <c r="CE778" s="81"/>
      <c r="CF778" s="81"/>
      <c r="CG778" s="81"/>
      <c r="CH778" s="81"/>
      <c r="CI778" s="81"/>
      <c r="CJ778" s="81"/>
      <c r="CK778" s="81"/>
      <c r="CL778" s="81"/>
      <c r="CM778" s="81"/>
      <c r="CN778" s="81"/>
      <c r="CO778" s="81"/>
    </row>
    <row r="779" spans="1:93" s="84" customFormat="1">
      <c r="A779" s="82"/>
      <c r="B779" s="83"/>
      <c r="F779" s="85"/>
      <c r="G779" s="83"/>
      <c r="H779" s="83"/>
      <c r="I779" s="83"/>
      <c r="J779" s="83"/>
      <c r="K779" s="83"/>
      <c r="L779" s="83"/>
      <c r="M779" s="114"/>
      <c r="N779" s="114"/>
      <c r="O779" s="114"/>
      <c r="P779" s="83"/>
      <c r="Q779" s="114"/>
      <c r="R779" s="114"/>
      <c r="S779" s="114"/>
      <c r="T779" s="114"/>
      <c r="U779" s="114"/>
      <c r="W779" s="86"/>
      <c r="X779" s="81"/>
      <c r="Y779" s="81"/>
      <c r="Z779" s="81"/>
      <c r="AA779" s="81"/>
      <c r="AB779" s="81"/>
      <c r="AC779" s="81"/>
      <c r="AD779" s="81"/>
      <c r="AE779" s="81"/>
      <c r="AF779" s="81"/>
      <c r="AG779" s="81"/>
      <c r="AH779" s="81"/>
      <c r="AI779" s="81"/>
      <c r="AJ779" s="81"/>
      <c r="AK779" s="81"/>
      <c r="AL779" s="81"/>
      <c r="AM779" s="81"/>
      <c r="AN779" s="81"/>
      <c r="AO779" s="81"/>
      <c r="AP779" s="81"/>
      <c r="AQ779" s="81"/>
      <c r="AR779" s="81"/>
      <c r="AS779" s="81"/>
      <c r="AT779" s="81"/>
      <c r="AU779" s="81"/>
      <c r="AV779" s="81"/>
      <c r="AW779" s="81"/>
      <c r="AX779" s="81"/>
      <c r="AY779" s="81"/>
      <c r="AZ779" s="81"/>
      <c r="BA779" s="81"/>
      <c r="BB779" s="81"/>
      <c r="BC779" s="81"/>
      <c r="BD779" s="81"/>
      <c r="BE779" s="81"/>
      <c r="BF779" s="81"/>
      <c r="BG779" s="81"/>
      <c r="BH779" s="81"/>
      <c r="BI779" s="81"/>
      <c r="BJ779" s="81"/>
      <c r="BK779" s="81"/>
      <c r="BL779" s="81"/>
      <c r="BM779" s="81"/>
      <c r="BN779" s="81"/>
      <c r="BO779" s="81"/>
      <c r="BP779" s="81"/>
      <c r="BQ779" s="81"/>
      <c r="BR779" s="81"/>
      <c r="BS779" s="81"/>
      <c r="BT779" s="81"/>
      <c r="BU779" s="81"/>
      <c r="BV779" s="81"/>
      <c r="BW779" s="81"/>
      <c r="BX779" s="81"/>
      <c r="BY779" s="81"/>
      <c r="BZ779" s="81"/>
      <c r="CA779" s="81"/>
      <c r="CB779" s="81"/>
      <c r="CC779" s="81"/>
      <c r="CD779" s="81"/>
      <c r="CE779" s="81"/>
      <c r="CF779" s="81"/>
      <c r="CG779" s="81"/>
      <c r="CH779" s="81"/>
      <c r="CI779" s="81"/>
      <c r="CJ779" s="81"/>
      <c r="CK779" s="81"/>
      <c r="CL779" s="81"/>
      <c r="CM779" s="81"/>
      <c r="CN779" s="81"/>
      <c r="CO779" s="81"/>
    </row>
    <row r="780" spans="1:93" s="84" customFormat="1">
      <c r="A780" s="82"/>
      <c r="B780" s="83"/>
      <c r="F780" s="85"/>
      <c r="G780" s="83"/>
      <c r="H780" s="83"/>
      <c r="I780" s="83"/>
      <c r="J780" s="83"/>
      <c r="K780" s="83"/>
      <c r="L780" s="83"/>
      <c r="M780" s="114"/>
      <c r="N780" s="114"/>
      <c r="O780" s="114"/>
      <c r="P780" s="83"/>
      <c r="Q780" s="114"/>
      <c r="R780" s="114"/>
      <c r="S780" s="114"/>
      <c r="T780" s="114"/>
      <c r="U780" s="114"/>
      <c r="W780" s="86"/>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c r="CD780" s="81"/>
      <c r="CE780" s="81"/>
      <c r="CF780" s="81"/>
      <c r="CG780" s="81"/>
      <c r="CH780" s="81"/>
      <c r="CI780" s="81"/>
      <c r="CJ780" s="81"/>
      <c r="CK780" s="81"/>
      <c r="CL780" s="81"/>
      <c r="CM780" s="81"/>
      <c r="CN780" s="81"/>
      <c r="CO780" s="81"/>
    </row>
    <row r="781" spans="1:93" s="84" customFormat="1">
      <c r="A781" s="82"/>
      <c r="B781" s="83"/>
      <c r="F781" s="85"/>
      <c r="G781" s="83"/>
      <c r="H781" s="83"/>
      <c r="I781" s="83"/>
      <c r="J781" s="83"/>
      <c r="K781" s="83"/>
      <c r="L781" s="83"/>
      <c r="M781" s="114"/>
      <c r="N781" s="114"/>
      <c r="O781" s="114"/>
      <c r="P781" s="83"/>
      <c r="Q781" s="114"/>
      <c r="R781" s="114"/>
      <c r="S781" s="114"/>
      <c r="T781" s="114"/>
      <c r="U781" s="114"/>
      <c r="W781" s="86"/>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row>
  </sheetData>
  <pageMargins left="0.2" right="0" top="0.5" bottom="0"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sqref="A1:XFD1048576"/>
    </sheetView>
  </sheetViews>
  <sheetFormatPr defaultRowHeight="15.75"/>
  <cols>
    <col min="1" max="1" width="3.75" style="90" customWidth="1"/>
    <col min="2" max="2" width="12" style="90" customWidth="1"/>
    <col min="3" max="3" width="19.25" style="90" customWidth="1"/>
    <col min="4" max="4" width="10.25" style="90" customWidth="1"/>
    <col min="5" max="5" width="11.25" style="90" customWidth="1"/>
    <col min="6" max="6" width="13.25" style="90" customWidth="1"/>
    <col min="7" max="7" width="10.875" style="90" customWidth="1"/>
    <col min="8" max="8" width="10.5" style="90" customWidth="1"/>
    <col min="9" max="9" width="11.125" style="90" customWidth="1"/>
    <col min="10" max="10" width="13" style="90" customWidth="1"/>
    <col min="11" max="11" width="12.375" style="90" bestFit="1" customWidth="1"/>
    <col min="12" max="256" width="9" style="90"/>
    <col min="257" max="257" width="3.75" style="90" customWidth="1"/>
    <col min="258" max="258" width="12" style="90" customWidth="1"/>
    <col min="259" max="259" width="19.25" style="90" customWidth="1"/>
    <col min="260" max="260" width="10.25" style="90" customWidth="1"/>
    <col min="261" max="261" width="11.25" style="90" customWidth="1"/>
    <col min="262" max="262" width="13.25" style="90" customWidth="1"/>
    <col min="263" max="263" width="10.875" style="90" customWidth="1"/>
    <col min="264" max="264" width="10.5" style="90" customWidth="1"/>
    <col min="265" max="265" width="11.125" style="90" customWidth="1"/>
    <col min="266" max="266" width="13" style="90" customWidth="1"/>
    <col min="267" max="267" width="12.375" style="90" bestFit="1" customWidth="1"/>
    <col min="268" max="512" width="9" style="90"/>
    <col min="513" max="513" width="3.75" style="90" customWidth="1"/>
    <col min="514" max="514" width="12" style="90" customWidth="1"/>
    <col min="515" max="515" width="19.25" style="90" customWidth="1"/>
    <col min="516" max="516" width="10.25" style="90" customWidth="1"/>
    <col min="517" max="517" width="11.25" style="90" customWidth="1"/>
    <col min="518" max="518" width="13.25" style="90" customWidth="1"/>
    <col min="519" max="519" width="10.875" style="90" customWidth="1"/>
    <col min="520" max="520" width="10.5" style="90" customWidth="1"/>
    <col min="521" max="521" width="11.125" style="90" customWidth="1"/>
    <col min="522" max="522" width="13" style="90" customWidth="1"/>
    <col min="523" max="523" width="12.375" style="90" bestFit="1" customWidth="1"/>
    <col min="524" max="768" width="9" style="90"/>
    <col min="769" max="769" width="3.75" style="90" customWidth="1"/>
    <col min="770" max="770" width="12" style="90" customWidth="1"/>
    <col min="771" max="771" width="19.25" style="90" customWidth="1"/>
    <col min="772" max="772" width="10.25" style="90" customWidth="1"/>
    <col min="773" max="773" width="11.25" style="90" customWidth="1"/>
    <col min="774" max="774" width="13.25" style="90" customWidth="1"/>
    <col min="775" max="775" width="10.875" style="90" customWidth="1"/>
    <col min="776" max="776" width="10.5" style="90" customWidth="1"/>
    <col min="777" max="777" width="11.125" style="90" customWidth="1"/>
    <col min="778" max="778" width="13" style="90" customWidth="1"/>
    <col min="779" max="779" width="12.375" style="90" bestFit="1" customWidth="1"/>
    <col min="780" max="1024" width="9" style="90"/>
    <col min="1025" max="1025" width="3.75" style="90" customWidth="1"/>
    <col min="1026" max="1026" width="12" style="90" customWidth="1"/>
    <col min="1027" max="1027" width="19.25" style="90" customWidth="1"/>
    <col min="1028" max="1028" width="10.25" style="90" customWidth="1"/>
    <col min="1029" max="1029" width="11.25" style="90" customWidth="1"/>
    <col min="1030" max="1030" width="13.25" style="90" customWidth="1"/>
    <col min="1031" max="1031" width="10.875" style="90" customWidth="1"/>
    <col min="1032" max="1032" width="10.5" style="90" customWidth="1"/>
    <col min="1033" max="1033" width="11.125" style="90" customWidth="1"/>
    <col min="1034" max="1034" width="13" style="90" customWidth="1"/>
    <col min="1035" max="1035" width="12.375" style="90" bestFit="1" customWidth="1"/>
    <col min="1036" max="1280" width="9" style="90"/>
    <col min="1281" max="1281" width="3.75" style="90" customWidth="1"/>
    <col min="1282" max="1282" width="12" style="90" customWidth="1"/>
    <col min="1283" max="1283" width="19.25" style="90" customWidth="1"/>
    <col min="1284" max="1284" width="10.25" style="90" customWidth="1"/>
    <col min="1285" max="1285" width="11.25" style="90" customWidth="1"/>
    <col min="1286" max="1286" width="13.25" style="90" customWidth="1"/>
    <col min="1287" max="1287" width="10.875" style="90" customWidth="1"/>
    <col min="1288" max="1288" width="10.5" style="90" customWidth="1"/>
    <col min="1289" max="1289" width="11.125" style="90" customWidth="1"/>
    <col min="1290" max="1290" width="13" style="90" customWidth="1"/>
    <col min="1291" max="1291" width="12.375" style="90" bestFit="1" customWidth="1"/>
    <col min="1292" max="1536" width="9" style="90"/>
    <col min="1537" max="1537" width="3.75" style="90" customWidth="1"/>
    <col min="1538" max="1538" width="12" style="90" customWidth="1"/>
    <col min="1539" max="1539" width="19.25" style="90" customWidth="1"/>
    <col min="1540" max="1540" width="10.25" style="90" customWidth="1"/>
    <col min="1541" max="1541" width="11.25" style="90" customWidth="1"/>
    <col min="1542" max="1542" width="13.25" style="90" customWidth="1"/>
    <col min="1543" max="1543" width="10.875" style="90" customWidth="1"/>
    <col min="1544" max="1544" width="10.5" style="90" customWidth="1"/>
    <col min="1545" max="1545" width="11.125" style="90" customWidth="1"/>
    <col min="1546" max="1546" width="13" style="90" customWidth="1"/>
    <col min="1547" max="1547" width="12.375" style="90" bestFit="1" customWidth="1"/>
    <col min="1548" max="1792" width="9" style="90"/>
    <col min="1793" max="1793" width="3.75" style="90" customWidth="1"/>
    <col min="1794" max="1794" width="12" style="90" customWidth="1"/>
    <col min="1795" max="1795" width="19.25" style="90" customWidth="1"/>
    <col min="1796" max="1796" width="10.25" style="90" customWidth="1"/>
    <col min="1797" max="1797" width="11.25" style="90" customWidth="1"/>
    <col min="1798" max="1798" width="13.25" style="90" customWidth="1"/>
    <col min="1799" max="1799" width="10.875" style="90" customWidth="1"/>
    <col min="1800" max="1800" width="10.5" style="90" customWidth="1"/>
    <col min="1801" max="1801" width="11.125" style="90" customWidth="1"/>
    <col min="1802" max="1802" width="13" style="90" customWidth="1"/>
    <col min="1803" max="1803" width="12.375" style="90" bestFit="1" customWidth="1"/>
    <col min="1804" max="2048" width="9" style="90"/>
    <col min="2049" max="2049" width="3.75" style="90" customWidth="1"/>
    <col min="2050" max="2050" width="12" style="90" customWidth="1"/>
    <col min="2051" max="2051" width="19.25" style="90" customWidth="1"/>
    <col min="2052" max="2052" width="10.25" style="90" customWidth="1"/>
    <col min="2053" max="2053" width="11.25" style="90" customWidth="1"/>
    <col min="2054" max="2054" width="13.25" style="90" customWidth="1"/>
    <col min="2055" max="2055" width="10.875" style="90" customWidth="1"/>
    <col min="2056" max="2056" width="10.5" style="90" customWidth="1"/>
    <col min="2057" max="2057" width="11.125" style="90" customWidth="1"/>
    <col min="2058" max="2058" width="13" style="90" customWidth="1"/>
    <col min="2059" max="2059" width="12.375" style="90" bestFit="1" customWidth="1"/>
    <col min="2060" max="2304" width="9" style="90"/>
    <col min="2305" max="2305" width="3.75" style="90" customWidth="1"/>
    <col min="2306" max="2306" width="12" style="90" customWidth="1"/>
    <col min="2307" max="2307" width="19.25" style="90" customWidth="1"/>
    <col min="2308" max="2308" width="10.25" style="90" customWidth="1"/>
    <col min="2309" max="2309" width="11.25" style="90" customWidth="1"/>
    <col min="2310" max="2310" width="13.25" style="90" customWidth="1"/>
    <col min="2311" max="2311" width="10.875" style="90" customWidth="1"/>
    <col min="2312" max="2312" width="10.5" style="90" customWidth="1"/>
    <col min="2313" max="2313" width="11.125" style="90" customWidth="1"/>
    <col min="2314" max="2314" width="13" style="90" customWidth="1"/>
    <col min="2315" max="2315" width="12.375" style="90" bestFit="1" customWidth="1"/>
    <col min="2316" max="2560" width="9" style="90"/>
    <col min="2561" max="2561" width="3.75" style="90" customWidth="1"/>
    <col min="2562" max="2562" width="12" style="90" customWidth="1"/>
    <col min="2563" max="2563" width="19.25" style="90" customWidth="1"/>
    <col min="2564" max="2564" width="10.25" style="90" customWidth="1"/>
    <col min="2565" max="2565" width="11.25" style="90" customWidth="1"/>
    <col min="2566" max="2566" width="13.25" style="90" customWidth="1"/>
    <col min="2567" max="2567" width="10.875" style="90" customWidth="1"/>
    <col min="2568" max="2568" width="10.5" style="90" customWidth="1"/>
    <col min="2569" max="2569" width="11.125" style="90" customWidth="1"/>
    <col min="2570" max="2570" width="13" style="90" customWidth="1"/>
    <col min="2571" max="2571" width="12.375" style="90" bestFit="1" customWidth="1"/>
    <col min="2572" max="2816" width="9" style="90"/>
    <col min="2817" max="2817" width="3.75" style="90" customWidth="1"/>
    <col min="2818" max="2818" width="12" style="90" customWidth="1"/>
    <col min="2819" max="2819" width="19.25" style="90" customWidth="1"/>
    <col min="2820" max="2820" width="10.25" style="90" customWidth="1"/>
    <col min="2821" max="2821" width="11.25" style="90" customWidth="1"/>
    <col min="2822" max="2822" width="13.25" style="90" customWidth="1"/>
    <col min="2823" max="2823" width="10.875" style="90" customWidth="1"/>
    <col min="2824" max="2824" width="10.5" style="90" customWidth="1"/>
    <col min="2825" max="2825" width="11.125" style="90" customWidth="1"/>
    <col min="2826" max="2826" width="13" style="90" customWidth="1"/>
    <col min="2827" max="2827" width="12.375" style="90" bestFit="1" customWidth="1"/>
    <col min="2828" max="3072" width="9" style="90"/>
    <col min="3073" max="3073" width="3.75" style="90" customWidth="1"/>
    <col min="3074" max="3074" width="12" style="90" customWidth="1"/>
    <col min="3075" max="3075" width="19.25" style="90" customWidth="1"/>
    <col min="3076" max="3076" width="10.25" style="90" customWidth="1"/>
    <col min="3077" max="3077" width="11.25" style="90" customWidth="1"/>
    <col min="3078" max="3078" width="13.25" style="90" customWidth="1"/>
    <col min="3079" max="3079" width="10.875" style="90" customWidth="1"/>
    <col min="3080" max="3080" width="10.5" style="90" customWidth="1"/>
    <col min="3081" max="3081" width="11.125" style="90" customWidth="1"/>
    <col min="3082" max="3082" width="13" style="90" customWidth="1"/>
    <col min="3083" max="3083" width="12.375" style="90" bestFit="1" customWidth="1"/>
    <col min="3084" max="3328" width="9" style="90"/>
    <col min="3329" max="3329" width="3.75" style="90" customWidth="1"/>
    <col min="3330" max="3330" width="12" style="90" customWidth="1"/>
    <col min="3331" max="3331" width="19.25" style="90" customWidth="1"/>
    <col min="3332" max="3332" width="10.25" style="90" customWidth="1"/>
    <col min="3333" max="3333" width="11.25" style="90" customWidth="1"/>
    <col min="3334" max="3334" width="13.25" style="90" customWidth="1"/>
    <col min="3335" max="3335" width="10.875" style="90" customWidth="1"/>
    <col min="3336" max="3336" width="10.5" style="90" customWidth="1"/>
    <col min="3337" max="3337" width="11.125" style="90" customWidth="1"/>
    <col min="3338" max="3338" width="13" style="90" customWidth="1"/>
    <col min="3339" max="3339" width="12.375" style="90" bestFit="1" customWidth="1"/>
    <col min="3340" max="3584" width="9" style="90"/>
    <col min="3585" max="3585" width="3.75" style="90" customWidth="1"/>
    <col min="3586" max="3586" width="12" style="90" customWidth="1"/>
    <col min="3587" max="3587" width="19.25" style="90" customWidth="1"/>
    <col min="3588" max="3588" width="10.25" style="90" customWidth="1"/>
    <col min="3589" max="3589" width="11.25" style="90" customWidth="1"/>
    <col min="3590" max="3590" width="13.25" style="90" customWidth="1"/>
    <col min="3591" max="3591" width="10.875" style="90" customWidth="1"/>
    <col min="3592" max="3592" width="10.5" style="90" customWidth="1"/>
    <col min="3593" max="3593" width="11.125" style="90" customWidth="1"/>
    <col min="3594" max="3594" width="13" style="90" customWidth="1"/>
    <col min="3595" max="3595" width="12.375" style="90" bestFit="1" customWidth="1"/>
    <col min="3596" max="3840" width="9" style="90"/>
    <col min="3841" max="3841" width="3.75" style="90" customWidth="1"/>
    <col min="3842" max="3842" width="12" style="90" customWidth="1"/>
    <col min="3843" max="3843" width="19.25" style="90" customWidth="1"/>
    <col min="3844" max="3844" width="10.25" style="90" customWidth="1"/>
    <col min="3845" max="3845" width="11.25" style="90" customWidth="1"/>
    <col min="3846" max="3846" width="13.25" style="90" customWidth="1"/>
    <col min="3847" max="3847" width="10.875" style="90" customWidth="1"/>
    <col min="3848" max="3848" width="10.5" style="90" customWidth="1"/>
    <col min="3849" max="3849" width="11.125" style="90" customWidth="1"/>
    <col min="3850" max="3850" width="13" style="90" customWidth="1"/>
    <col min="3851" max="3851" width="12.375" style="90" bestFit="1" customWidth="1"/>
    <col min="3852" max="4096" width="9" style="90"/>
    <col min="4097" max="4097" width="3.75" style="90" customWidth="1"/>
    <col min="4098" max="4098" width="12" style="90" customWidth="1"/>
    <col min="4099" max="4099" width="19.25" style="90" customWidth="1"/>
    <col min="4100" max="4100" width="10.25" style="90" customWidth="1"/>
    <col min="4101" max="4101" width="11.25" style="90" customWidth="1"/>
    <col min="4102" max="4102" width="13.25" style="90" customWidth="1"/>
    <col min="4103" max="4103" width="10.875" style="90" customWidth="1"/>
    <col min="4104" max="4104" width="10.5" style="90" customWidth="1"/>
    <col min="4105" max="4105" width="11.125" style="90" customWidth="1"/>
    <col min="4106" max="4106" width="13" style="90" customWidth="1"/>
    <col min="4107" max="4107" width="12.375" style="90" bestFit="1" customWidth="1"/>
    <col min="4108" max="4352" width="9" style="90"/>
    <col min="4353" max="4353" width="3.75" style="90" customWidth="1"/>
    <col min="4354" max="4354" width="12" style="90" customWidth="1"/>
    <col min="4355" max="4355" width="19.25" style="90" customWidth="1"/>
    <col min="4356" max="4356" width="10.25" style="90" customWidth="1"/>
    <col min="4357" max="4357" width="11.25" style="90" customWidth="1"/>
    <col min="4358" max="4358" width="13.25" style="90" customWidth="1"/>
    <col min="4359" max="4359" width="10.875" style="90" customWidth="1"/>
    <col min="4360" max="4360" width="10.5" style="90" customWidth="1"/>
    <col min="4361" max="4361" width="11.125" style="90" customWidth="1"/>
    <col min="4362" max="4362" width="13" style="90" customWidth="1"/>
    <col min="4363" max="4363" width="12.375" style="90" bestFit="1" customWidth="1"/>
    <col min="4364" max="4608" width="9" style="90"/>
    <col min="4609" max="4609" width="3.75" style="90" customWidth="1"/>
    <col min="4610" max="4610" width="12" style="90" customWidth="1"/>
    <col min="4611" max="4611" width="19.25" style="90" customWidth="1"/>
    <col min="4612" max="4612" width="10.25" style="90" customWidth="1"/>
    <col min="4613" max="4613" width="11.25" style="90" customWidth="1"/>
    <col min="4614" max="4614" width="13.25" style="90" customWidth="1"/>
    <col min="4615" max="4615" width="10.875" style="90" customWidth="1"/>
    <col min="4616" max="4616" width="10.5" style="90" customWidth="1"/>
    <col min="4617" max="4617" width="11.125" style="90" customWidth="1"/>
    <col min="4618" max="4618" width="13" style="90" customWidth="1"/>
    <col min="4619" max="4619" width="12.375" style="90" bestFit="1" customWidth="1"/>
    <col min="4620" max="4864" width="9" style="90"/>
    <col min="4865" max="4865" width="3.75" style="90" customWidth="1"/>
    <col min="4866" max="4866" width="12" style="90" customWidth="1"/>
    <col min="4867" max="4867" width="19.25" style="90" customWidth="1"/>
    <col min="4868" max="4868" width="10.25" style="90" customWidth="1"/>
    <col min="4869" max="4869" width="11.25" style="90" customWidth="1"/>
    <col min="4870" max="4870" width="13.25" style="90" customWidth="1"/>
    <col min="4871" max="4871" width="10.875" style="90" customWidth="1"/>
    <col min="4872" max="4872" width="10.5" style="90" customWidth="1"/>
    <col min="4873" max="4873" width="11.125" style="90" customWidth="1"/>
    <col min="4874" max="4874" width="13" style="90" customWidth="1"/>
    <col min="4875" max="4875" width="12.375" style="90" bestFit="1" customWidth="1"/>
    <col min="4876" max="5120" width="9" style="90"/>
    <col min="5121" max="5121" width="3.75" style="90" customWidth="1"/>
    <col min="5122" max="5122" width="12" style="90" customWidth="1"/>
    <col min="5123" max="5123" width="19.25" style="90" customWidth="1"/>
    <col min="5124" max="5124" width="10.25" style="90" customWidth="1"/>
    <col min="5125" max="5125" width="11.25" style="90" customWidth="1"/>
    <col min="5126" max="5126" width="13.25" style="90" customWidth="1"/>
    <col min="5127" max="5127" width="10.875" style="90" customWidth="1"/>
    <col min="5128" max="5128" width="10.5" style="90" customWidth="1"/>
    <col min="5129" max="5129" width="11.125" style="90" customWidth="1"/>
    <col min="5130" max="5130" width="13" style="90" customWidth="1"/>
    <col min="5131" max="5131" width="12.375" style="90" bestFit="1" customWidth="1"/>
    <col min="5132" max="5376" width="9" style="90"/>
    <col min="5377" max="5377" width="3.75" style="90" customWidth="1"/>
    <col min="5378" max="5378" width="12" style="90" customWidth="1"/>
    <col min="5379" max="5379" width="19.25" style="90" customWidth="1"/>
    <col min="5380" max="5380" width="10.25" style="90" customWidth="1"/>
    <col min="5381" max="5381" width="11.25" style="90" customWidth="1"/>
    <col min="5382" max="5382" width="13.25" style="90" customWidth="1"/>
    <col min="5383" max="5383" width="10.875" style="90" customWidth="1"/>
    <col min="5384" max="5384" width="10.5" style="90" customWidth="1"/>
    <col min="5385" max="5385" width="11.125" style="90" customWidth="1"/>
    <col min="5386" max="5386" width="13" style="90" customWidth="1"/>
    <col min="5387" max="5387" width="12.375" style="90" bestFit="1" customWidth="1"/>
    <col min="5388" max="5632" width="9" style="90"/>
    <col min="5633" max="5633" width="3.75" style="90" customWidth="1"/>
    <col min="5634" max="5634" width="12" style="90" customWidth="1"/>
    <col min="5635" max="5635" width="19.25" style="90" customWidth="1"/>
    <col min="5636" max="5636" width="10.25" style="90" customWidth="1"/>
    <col min="5637" max="5637" width="11.25" style="90" customWidth="1"/>
    <col min="5638" max="5638" width="13.25" style="90" customWidth="1"/>
    <col min="5639" max="5639" width="10.875" style="90" customWidth="1"/>
    <col min="5640" max="5640" width="10.5" style="90" customWidth="1"/>
    <col min="5641" max="5641" width="11.125" style="90" customWidth="1"/>
    <col min="5642" max="5642" width="13" style="90" customWidth="1"/>
    <col min="5643" max="5643" width="12.375" style="90" bestFit="1" customWidth="1"/>
    <col min="5644" max="5888" width="9" style="90"/>
    <col min="5889" max="5889" width="3.75" style="90" customWidth="1"/>
    <col min="5890" max="5890" width="12" style="90" customWidth="1"/>
    <col min="5891" max="5891" width="19.25" style="90" customWidth="1"/>
    <col min="5892" max="5892" width="10.25" style="90" customWidth="1"/>
    <col min="5893" max="5893" width="11.25" style="90" customWidth="1"/>
    <col min="5894" max="5894" width="13.25" style="90" customWidth="1"/>
    <col min="5895" max="5895" width="10.875" style="90" customWidth="1"/>
    <col min="5896" max="5896" width="10.5" style="90" customWidth="1"/>
    <col min="5897" max="5897" width="11.125" style="90" customWidth="1"/>
    <col min="5898" max="5898" width="13" style="90" customWidth="1"/>
    <col min="5899" max="5899" width="12.375" style="90" bestFit="1" customWidth="1"/>
    <col min="5900" max="6144" width="9" style="90"/>
    <col min="6145" max="6145" width="3.75" style="90" customWidth="1"/>
    <col min="6146" max="6146" width="12" style="90" customWidth="1"/>
    <col min="6147" max="6147" width="19.25" style="90" customWidth="1"/>
    <col min="6148" max="6148" width="10.25" style="90" customWidth="1"/>
    <col min="6149" max="6149" width="11.25" style="90" customWidth="1"/>
    <col min="6150" max="6150" width="13.25" style="90" customWidth="1"/>
    <col min="6151" max="6151" width="10.875" style="90" customWidth="1"/>
    <col min="6152" max="6152" width="10.5" style="90" customWidth="1"/>
    <col min="6153" max="6153" width="11.125" style="90" customWidth="1"/>
    <col min="6154" max="6154" width="13" style="90" customWidth="1"/>
    <col min="6155" max="6155" width="12.375" style="90" bestFit="1" customWidth="1"/>
    <col min="6156" max="6400" width="9" style="90"/>
    <col min="6401" max="6401" width="3.75" style="90" customWidth="1"/>
    <col min="6402" max="6402" width="12" style="90" customWidth="1"/>
    <col min="6403" max="6403" width="19.25" style="90" customWidth="1"/>
    <col min="6404" max="6404" width="10.25" style="90" customWidth="1"/>
    <col min="6405" max="6405" width="11.25" style="90" customWidth="1"/>
    <col min="6406" max="6406" width="13.25" style="90" customWidth="1"/>
    <col min="6407" max="6407" width="10.875" style="90" customWidth="1"/>
    <col min="6408" max="6408" width="10.5" style="90" customWidth="1"/>
    <col min="6409" max="6409" width="11.125" style="90" customWidth="1"/>
    <col min="6410" max="6410" width="13" style="90" customWidth="1"/>
    <col min="6411" max="6411" width="12.375" style="90" bestFit="1" customWidth="1"/>
    <col min="6412" max="6656" width="9" style="90"/>
    <col min="6657" max="6657" width="3.75" style="90" customWidth="1"/>
    <col min="6658" max="6658" width="12" style="90" customWidth="1"/>
    <col min="6659" max="6659" width="19.25" style="90" customWidth="1"/>
    <col min="6660" max="6660" width="10.25" style="90" customWidth="1"/>
    <col min="6661" max="6661" width="11.25" style="90" customWidth="1"/>
    <col min="6662" max="6662" width="13.25" style="90" customWidth="1"/>
    <col min="6663" max="6663" width="10.875" style="90" customWidth="1"/>
    <col min="6664" max="6664" width="10.5" style="90" customWidth="1"/>
    <col min="6665" max="6665" width="11.125" style="90" customWidth="1"/>
    <col min="6666" max="6666" width="13" style="90" customWidth="1"/>
    <col min="6667" max="6667" width="12.375" style="90" bestFit="1" customWidth="1"/>
    <col min="6668" max="6912" width="9" style="90"/>
    <col min="6913" max="6913" width="3.75" style="90" customWidth="1"/>
    <col min="6914" max="6914" width="12" style="90" customWidth="1"/>
    <col min="6915" max="6915" width="19.25" style="90" customWidth="1"/>
    <col min="6916" max="6916" width="10.25" style="90" customWidth="1"/>
    <col min="6917" max="6917" width="11.25" style="90" customWidth="1"/>
    <col min="6918" max="6918" width="13.25" style="90" customWidth="1"/>
    <col min="6919" max="6919" width="10.875" style="90" customWidth="1"/>
    <col min="6920" max="6920" width="10.5" style="90" customWidth="1"/>
    <col min="6921" max="6921" width="11.125" style="90" customWidth="1"/>
    <col min="6922" max="6922" width="13" style="90" customWidth="1"/>
    <col min="6923" max="6923" width="12.375" style="90" bestFit="1" customWidth="1"/>
    <col min="6924" max="7168" width="9" style="90"/>
    <col min="7169" max="7169" width="3.75" style="90" customWidth="1"/>
    <col min="7170" max="7170" width="12" style="90" customWidth="1"/>
    <col min="7171" max="7171" width="19.25" style="90" customWidth="1"/>
    <col min="7172" max="7172" width="10.25" style="90" customWidth="1"/>
    <col min="7173" max="7173" width="11.25" style="90" customWidth="1"/>
    <col min="7174" max="7174" width="13.25" style="90" customWidth="1"/>
    <col min="7175" max="7175" width="10.875" style="90" customWidth="1"/>
    <col min="7176" max="7176" width="10.5" style="90" customWidth="1"/>
    <col min="7177" max="7177" width="11.125" style="90" customWidth="1"/>
    <col min="7178" max="7178" width="13" style="90" customWidth="1"/>
    <col min="7179" max="7179" width="12.375" style="90" bestFit="1" customWidth="1"/>
    <col min="7180" max="7424" width="9" style="90"/>
    <col min="7425" max="7425" width="3.75" style="90" customWidth="1"/>
    <col min="7426" max="7426" width="12" style="90" customWidth="1"/>
    <col min="7427" max="7427" width="19.25" style="90" customWidth="1"/>
    <col min="7428" max="7428" width="10.25" style="90" customWidth="1"/>
    <col min="7429" max="7429" width="11.25" style="90" customWidth="1"/>
    <col min="7430" max="7430" width="13.25" style="90" customWidth="1"/>
    <col min="7431" max="7431" width="10.875" style="90" customWidth="1"/>
    <col min="7432" max="7432" width="10.5" style="90" customWidth="1"/>
    <col min="7433" max="7433" width="11.125" style="90" customWidth="1"/>
    <col min="7434" max="7434" width="13" style="90" customWidth="1"/>
    <col min="7435" max="7435" width="12.375" style="90" bestFit="1" customWidth="1"/>
    <col min="7436" max="7680" width="9" style="90"/>
    <col min="7681" max="7681" width="3.75" style="90" customWidth="1"/>
    <col min="7682" max="7682" width="12" style="90" customWidth="1"/>
    <col min="7683" max="7683" width="19.25" style="90" customWidth="1"/>
    <col min="7684" max="7684" width="10.25" style="90" customWidth="1"/>
    <col min="7685" max="7685" width="11.25" style="90" customWidth="1"/>
    <col min="7686" max="7686" width="13.25" style="90" customWidth="1"/>
    <col min="7687" max="7687" width="10.875" style="90" customWidth="1"/>
    <col min="7688" max="7688" width="10.5" style="90" customWidth="1"/>
    <col min="7689" max="7689" width="11.125" style="90" customWidth="1"/>
    <col min="7690" max="7690" width="13" style="90" customWidth="1"/>
    <col min="7691" max="7691" width="12.375" style="90" bestFit="1" customWidth="1"/>
    <col min="7692" max="7936" width="9" style="90"/>
    <col min="7937" max="7937" width="3.75" style="90" customWidth="1"/>
    <col min="7938" max="7938" width="12" style="90" customWidth="1"/>
    <col min="7939" max="7939" width="19.25" style="90" customWidth="1"/>
    <col min="7940" max="7940" width="10.25" style="90" customWidth="1"/>
    <col min="7941" max="7941" width="11.25" style="90" customWidth="1"/>
    <col min="7942" max="7942" width="13.25" style="90" customWidth="1"/>
    <col min="7943" max="7943" width="10.875" style="90" customWidth="1"/>
    <col min="7944" max="7944" width="10.5" style="90" customWidth="1"/>
    <col min="7945" max="7945" width="11.125" style="90" customWidth="1"/>
    <col min="7946" max="7946" width="13" style="90" customWidth="1"/>
    <col min="7947" max="7947" width="12.375" style="90" bestFit="1" customWidth="1"/>
    <col min="7948" max="8192" width="9" style="90"/>
    <col min="8193" max="8193" width="3.75" style="90" customWidth="1"/>
    <col min="8194" max="8194" width="12" style="90" customWidth="1"/>
    <col min="8195" max="8195" width="19.25" style="90" customWidth="1"/>
    <col min="8196" max="8196" width="10.25" style="90" customWidth="1"/>
    <col min="8197" max="8197" width="11.25" style="90" customWidth="1"/>
    <col min="8198" max="8198" width="13.25" style="90" customWidth="1"/>
    <col min="8199" max="8199" width="10.875" style="90" customWidth="1"/>
    <col min="8200" max="8200" width="10.5" style="90" customWidth="1"/>
    <col min="8201" max="8201" width="11.125" style="90" customWidth="1"/>
    <col min="8202" max="8202" width="13" style="90" customWidth="1"/>
    <col min="8203" max="8203" width="12.375" style="90" bestFit="1" customWidth="1"/>
    <col min="8204" max="8448" width="9" style="90"/>
    <col min="8449" max="8449" width="3.75" style="90" customWidth="1"/>
    <col min="8450" max="8450" width="12" style="90" customWidth="1"/>
    <col min="8451" max="8451" width="19.25" style="90" customWidth="1"/>
    <col min="8452" max="8452" width="10.25" style="90" customWidth="1"/>
    <col min="8453" max="8453" width="11.25" style="90" customWidth="1"/>
    <col min="8454" max="8454" width="13.25" style="90" customWidth="1"/>
    <col min="8455" max="8455" width="10.875" style="90" customWidth="1"/>
    <col min="8456" max="8456" width="10.5" style="90" customWidth="1"/>
    <col min="8457" max="8457" width="11.125" style="90" customWidth="1"/>
    <col min="8458" max="8458" width="13" style="90" customWidth="1"/>
    <col min="8459" max="8459" width="12.375" style="90" bestFit="1" customWidth="1"/>
    <col min="8460" max="8704" width="9" style="90"/>
    <col min="8705" max="8705" width="3.75" style="90" customWidth="1"/>
    <col min="8706" max="8706" width="12" style="90" customWidth="1"/>
    <col min="8707" max="8707" width="19.25" style="90" customWidth="1"/>
    <col min="8708" max="8708" width="10.25" style="90" customWidth="1"/>
    <col min="8709" max="8709" width="11.25" style="90" customWidth="1"/>
    <col min="8710" max="8710" width="13.25" style="90" customWidth="1"/>
    <col min="8711" max="8711" width="10.875" style="90" customWidth="1"/>
    <col min="8712" max="8712" width="10.5" style="90" customWidth="1"/>
    <col min="8713" max="8713" width="11.125" style="90" customWidth="1"/>
    <col min="8714" max="8714" width="13" style="90" customWidth="1"/>
    <col min="8715" max="8715" width="12.375" style="90" bestFit="1" customWidth="1"/>
    <col min="8716" max="8960" width="9" style="90"/>
    <col min="8961" max="8961" width="3.75" style="90" customWidth="1"/>
    <col min="8962" max="8962" width="12" style="90" customWidth="1"/>
    <col min="8963" max="8963" width="19.25" style="90" customWidth="1"/>
    <col min="8964" max="8964" width="10.25" style="90" customWidth="1"/>
    <col min="8965" max="8965" width="11.25" style="90" customWidth="1"/>
    <col min="8966" max="8966" width="13.25" style="90" customWidth="1"/>
    <col min="8967" max="8967" width="10.875" style="90" customWidth="1"/>
    <col min="8968" max="8968" width="10.5" style="90" customWidth="1"/>
    <col min="8969" max="8969" width="11.125" style="90" customWidth="1"/>
    <col min="8970" max="8970" width="13" style="90" customWidth="1"/>
    <col min="8971" max="8971" width="12.375" style="90" bestFit="1" customWidth="1"/>
    <col min="8972" max="9216" width="9" style="90"/>
    <col min="9217" max="9217" width="3.75" style="90" customWidth="1"/>
    <col min="9218" max="9218" width="12" style="90" customWidth="1"/>
    <col min="9219" max="9219" width="19.25" style="90" customWidth="1"/>
    <col min="9220" max="9220" width="10.25" style="90" customWidth="1"/>
    <col min="9221" max="9221" width="11.25" style="90" customWidth="1"/>
    <col min="9222" max="9222" width="13.25" style="90" customWidth="1"/>
    <col min="9223" max="9223" width="10.875" style="90" customWidth="1"/>
    <col min="9224" max="9224" width="10.5" style="90" customWidth="1"/>
    <col min="9225" max="9225" width="11.125" style="90" customWidth="1"/>
    <col min="9226" max="9226" width="13" style="90" customWidth="1"/>
    <col min="9227" max="9227" width="12.375" style="90" bestFit="1" customWidth="1"/>
    <col min="9228" max="9472" width="9" style="90"/>
    <col min="9473" max="9473" width="3.75" style="90" customWidth="1"/>
    <col min="9474" max="9474" width="12" style="90" customWidth="1"/>
    <col min="9475" max="9475" width="19.25" style="90" customWidth="1"/>
    <col min="9476" max="9476" width="10.25" style="90" customWidth="1"/>
    <col min="9477" max="9477" width="11.25" style="90" customWidth="1"/>
    <col min="9478" max="9478" width="13.25" style="90" customWidth="1"/>
    <col min="9479" max="9479" width="10.875" style="90" customWidth="1"/>
    <col min="9480" max="9480" width="10.5" style="90" customWidth="1"/>
    <col min="9481" max="9481" width="11.125" style="90" customWidth="1"/>
    <col min="9482" max="9482" width="13" style="90" customWidth="1"/>
    <col min="9483" max="9483" width="12.375" style="90" bestFit="1" customWidth="1"/>
    <col min="9484" max="9728" width="9" style="90"/>
    <col min="9729" max="9729" width="3.75" style="90" customWidth="1"/>
    <col min="9730" max="9730" width="12" style="90" customWidth="1"/>
    <col min="9731" max="9731" width="19.25" style="90" customWidth="1"/>
    <col min="9732" max="9732" width="10.25" style="90" customWidth="1"/>
    <col min="9733" max="9733" width="11.25" style="90" customWidth="1"/>
    <col min="9734" max="9734" width="13.25" style="90" customWidth="1"/>
    <col min="9735" max="9735" width="10.875" style="90" customWidth="1"/>
    <col min="9736" max="9736" width="10.5" style="90" customWidth="1"/>
    <col min="9737" max="9737" width="11.125" style="90" customWidth="1"/>
    <col min="9738" max="9738" width="13" style="90" customWidth="1"/>
    <col min="9739" max="9739" width="12.375" style="90" bestFit="1" customWidth="1"/>
    <col min="9740" max="9984" width="9" style="90"/>
    <col min="9985" max="9985" width="3.75" style="90" customWidth="1"/>
    <col min="9986" max="9986" width="12" style="90" customWidth="1"/>
    <col min="9987" max="9987" width="19.25" style="90" customWidth="1"/>
    <col min="9988" max="9988" width="10.25" style="90" customWidth="1"/>
    <col min="9989" max="9989" width="11.25" style="90" customWidth="1"/>
    <col min="9990" max="9990" width="13.25" style="90" customWidth="1"/>
    <col min="9991" max="9991" width="10.875" style="90" customWidth="1"/>
    <col min="9992" max="9992" width="10.5" style="90" customWidth="1"/>
    <col min="9993" max="9993" width="11.125" style="90" customWidth="1"/>
    <col min="9994" max="9994" width="13" style="90" customWidth="1"/>
    <col min="9995" max="9995" width="12.375" style="90" bestFit="1" customWidth="1"/>
    <col min="9996" max="10240" width="9" style="90"/>
    <col min="10241" max="10241" width="3.75" style="90" customWidth="1"/>
    <col min="10242" max="10242" width="12" style="90" customWidth="1"/>
    <col min="10243" max="10243" width="19.25" style="90" customWidth="1"/>
    <col min="10244" max="10244" width="10.25" style="90" customWidth="1"/>
    <col min="10245" max="10245" width="11.25" style="90" customWidth="1"/>
    <col min="10246" max="10246" width="13.25" style="90" customWidth="1"/>
    <col min="10247" max="10247" width="10.875" style="90" customWidth="1"/>
    <col min="10248" max="10248" width="10.5" style="90" customWidth="1"/>
    <col min="10249" max="10249" width="11.125" style="90" customWidth="1"/>
    <col min="10250" max="10250" width="13" style="90" customWidth="1"/>
    <col min="10251" max="10251" width="12.375" style="90" bestFit="1" customWidth="1"/>
    <col min="10252" max="10496" width="9" style="90"/>
    <col min="10497" max="10497" width="3.75" style="90" customWidth="1"/>
    <col min="10498" max="10498" width="12" style="90" customWidth="1"/>
    <col min="10499" max="10499" width="19.25" style="90" customWidth="1"/>
    <col min="10500" max="10500" width="10.25" style="90" customWidth="1"/>
    <col min="10501" max="10501" width="11.25" style="90" customWidth="1"/>
    <col min="10502" max="10502" width="13.25" style="90" customWidth="1"/>
    <col min="10503" max="10503" width="10.875" style="90" customWidth="1"/>
    <col min="10504" max="10504" width="10.5" style="90" customWidth="1"/>
    <col min="10505" max="10505" width="11.125" style="90" customWidth="1"/>
    <col min="10506" max="10506" width="13" style="90" customWidth="1"/>
    <col min="10507" max="10507" width="12.375" style="90" bestFit="1" customWidth="1"/>
    <col min="10508" max="10752" width="9" style="90"/>
    <col min="10753" max="10753" width="3.75" style="90" customWidth="1"/>
    <col min="10754" max="10754" width="12" style="90" customWidth="1"/>
    <col min="10755" max="10755" width="19.25" style="90" customWidth="1"/>
    <col min="10756" max="10756" width="10.25" style="90" customWidth="1"/>
    <col min="10757" max="10757" width="11.25" style="90" customWidth="1"/>
    <col min="10758" max="10758" width="13.25" style="90" customWidth="1"/>
    <col min="10759" max="10759" width="10.875" style="90" customWidth="1"/>
    <col min="10760" max="10760" width="10.5" style="90" customWidth="1"/>
    <col min="10761" max="10761" width="11.125" style="90" customWidth="1"/>
    <col min="10762" max="10762" width="13" style="90" customWidth="1"/>
    <col min="10763" max="10763" width="12.375" style="90" bestFit="1" customWidth="1"/>
    <col min="10764" max="11008" width="9" style="90"/>
    <col min="11009" max="11009" width="3.75" style="90" customWidth="1"/>
    <col min="11010" max="11010" width="12" style="90" customWidth="1"/>
    <col min="11011" max="11011" width="19.25" style="90" customWidth="1"/>
    <col min="11012" max="11012" width="10.25" style="90" customWidth="1"/>
    <col min="11013" max="11013" width="11.25" style="90" customWidth="1"/>
    <col min="11014" max="11014" width="13.25" style="90" customWidth="1"/>
    <col min="11015" max="11015" width="10.875" style="90" customWidth="1"/>
    <col min="11016" max="11016" width="10.5" style="90" customWidth="1"/>
    <col min="11017" max="11017" width="11.125" style="90" customWidth="1"/>
    <col min="11018" max="11018" width="13" style="90" customWidth="1"/>
    <col min="11019" max="11019" width="12.375" style="90" bestFit="1" customWidth="1"/>
    <col min="11020" max="11264" width="9" style="90"/>
    <col min="11265" max="11265" width="3.75" style="90" customWidth="1"/>
    <col min="11266" max="11266" width="12" style="90" customWidth="1"/>
    <col min="11267" max="11267" width="19.25" style="90" customWidth="1"/>
    <col min="11268" max="11268" width="10.25" style="90" customWidth="1"/>
    <col min="11269" max="11269" width="11.25" style="90" customWidth="1"/>
    <col min="11270" max="11270" width="13.25" style="90" customWidth="1"/>
    <col min="11271" max="11271" width="10.875" style="90" customWidth="1"/>
    <col min="11272" max="11272" width="10.5" style="90" customWidth="1"/>
    <col min="11273" max="11273" width="11.125" style="90" customWidth="1"/>
    <col min="11274" max="11274" width="13" style="90" customWidth="1"/>
    <col min="11275" max="11275" width="12.375" style="90" bestFit="1" customWidth="1"/>
    <col min="11276" max="11520" width="9" style="90"/>
    <col min="11521" max="11521" width="3.75" style="90" customWidth="1"/>
    <col min="11522" max="11522" width="12" style="90" customWidth="1"/>
    <col min="11523" max="11523" width="19.25" style="90" customWidth="1"/>
    <col min="11524" max="11524" width="10.25" style="90" customWidth="1"/>
    <col min="11525" max="11525" width="11.25" style="90" customWidth="1"/>
    <col min="11526" max="11526" width="13.25" style="90" customWidth="1"/>
    <col min="11527" max="11527" width="10.875" style="90" customWidth="1"/>
    <col min="11528" max="11528" width="10.5" style="90" customWidth="1"/>
    <col min="11529" max="11529" width="11.125" style="90" customWidth="1"/>
    <col min="11530" max="11530" width="13" style="90" customWidth="1"/>
    <col min="11531" max="11531" width="12.375" style="90" bestFit="1" customWidth="1"/>
    <col min="11532" max="11776" width="9" style="90"/>
    <col min="11777" max="11777" width="3.75" style="90" customWidth="1"/>
    <col min="11778" max="11778" width="12" style="90" customWidth="1"/>
    <col min="11779" max="11779" width="19.25" style="90" customWidth="1"/>
    <col min="11780" max="11780" width="10.25" style="90" customWidth="1"/>
    <col min="11781" max="11781" width="11.25" style="90" customWidth="1"/>
    <col min="11782" max="11782" width="13.25" style="90" customWidth="1"/>
    <col min="11783" max="11783" width="10.875" style="90" customWidth="1"/>
    <col min="11784" max="11784" width="10.5" style="90" customWidth="1"/>
    <col min="11785" max="11785" width="11.125" style="90" customWidth="1"/>
    <col min="11786" max="11786" width="13" style="90" customWidth="1"/>
    <col min="11787" max="11787" width="12.375" style="90" bestFit="1" customWidth="1"/>
    <col min="11788" max="12032" width="9" style="90"/>
    <col min="12033" max="12033" width="3.75" style="90" customWidth="1"/>
    <col min="12034" max="12034" width="12" style="90" customWidth="1"/>
    <col min="12035" max="12035" width="19.25" style="90" customWidth="1"/>
    <col min="12036" max="12036" width="10.25" style="90" customWidth="1"/>
    <col min="12037" max="12037" width="11.25" style="90" customWidth="1"/>
    <col min="12038" max="12038" width="13.25" style="90" customWidth="1"/>
    <col min="12039" max="12039" width="10.875" style="90" customWidth="1"/>
    <col min="12040" max="12040" width="10.5" style="90" customWidth="1"/>
    <col min="12041" max="12041" width="11.125" style="90" customWidth="1"/>
    <col min="12042" max="12042" width="13" style="90" customWidth="1"/>
    <col min="12043" max="12043" width="12.375" style="90" bestFit="1" customWidth="1"/>
    <col min="12044" max="12288" width="9" style="90"/>
    <col min="12289" max="12289" width="3.75" style="90" customWidth="1"/>
    <col min="12290" max="12290" width="12" style="90" customWidth="1"/>
    <col min="12291" max="12291" width="19.25" style="90" customWidth="1"/>
    <col min="12292" max="12292" width="10.25" style="90" customWidth="1"/>
    <col min="12293" max="12293" width="11.25" style="90" customWidth="1"/>
    <col min="12294" max="12294" width="13.25" style="90" customWidth="1"/>
    <col min="12295" max="12295" width="10.875" style="90" customWidth="1"/>
    <col min="12296" max="12296" width="10.5" style="90" customWidth="1"/>
    <col min="12297" max="12297" width="11.125" style="90" customWidth="1"/>
    <col min="12298" max="12298" width="13" style="90" customWidth="1"/>
    <col min="12299" max="12299" width="12.375" style="90" bestFit="1" customWidth="1"/>
    <col min="12300" max="12544" width="9" style="90"/>
    <col min="12545" max="12545" width="3.75" style="90" customWidth="1"/>
    <col min="12546" max="12546" width="12" style="90" customWidth="1"/>
    <col min="12547" max="12547" width="19.25" style="90" customWidth="1"/>
    <col min="12548" max="12548" width="10.25" style="90" customWidth="1"/>
    <col min="12549" max="12549" width="11.25" style="90" customWidth="1"/>
    <col min="12550" max="12550" width="13.25" style="90" customWidth="1"/>
    <col min="12551" max="12551" width="10.875" style="90" customWidth="1"/>
    <col min="12552" max="12552" width="10.5" style="90" customWidth="1"/>
    <col min="12553" max="12553" width="11.125" style="90" customWidth="1"/>
    <col min="12554" max="12554" width="13" style="90" customWidth="1"/>
    <col min="12555" max="12555" width="12.375" style="90" bestFit="1" customWidth="1"/>
    <col min="12556" max="12800" width="9" style="90"/>
    <col min="12801" max="12801" width="3.75" style="90" customWidth="1"/>
    <col min="12802" max="12802" width="12" style="90" customWidth="1"/>
    <col min="12803" max="12803" width="19.25" style="90" customWidth="1"/>
    <col min="12804" max="12804" width="10.25" style="90" customWidth="1"/>
    <col min="12805" max="12805" width="11.25" style="90" customWidth="1"/>
    <col min="12806" max="12806" width="13.25" style="90" customWidth="1"/>
    <col min="12807" max="12807" width="10.875" style="90" customWidth="1"/>
    <col min="12808" max="12808" width="10.5" style="90" customWidth="1"/>
    <col min="12809" max="12809" width="11.125" style="90" customWidth="1"/>
    <col min="12810" max="12810" width="13" style="90" customWidth="1"/>
    <col min="12811" max="12811" width="12.375" style="90" bestFit="1" customWidth="1"/>
    <col min="12812" max="13056" width="9" style="90"/>
    <col min="13057" max="13057" width="3.75" style="90" customWidth="1"/>
    <col min="13058" max="13058" width="12" style="90" customWidth="1"/>
    <col min="13059" max="13059" width="19.25" style="90" customWidth="1"/>
    <col min="13060" max="13060" width="10.25" style="90" customWidth="1"/>
    <col min="13061" max="13061" width="11.25" style="90" customWidth="1"/>
    <col min="13062" max="13062" width="13.25" style="90" customWidth="1"/>
    <col min="13063" max="13063" width="10.875" style="90" customWidth="1"/>
    <col min="13064" max="13064" width="10.5" style="90" customWidth="1"/>
    <col min="13065" max="13065" width="11.125" style="90" customWidth="1"/>
    <col min="13066" max="13066" width="13" style="90" customWidth="1"/>
    <col min="13067" max="13067" width="12.375" style="90" bestFit="1" customWidth="1"/>
    <col min="13068" max="13312" width="9" style="90"/>
    <col min="13313" max="13313" width="3.75" style="90" customWidth="1"/>
    <col min="13314" max="13314" width="12" style="90" customWidth="1"/>
    <col min="13315" max="13315" width="19.25" style="90" customWidth="1"/>
    <col min="13316" max="13316" width="10.25" style="90" customWidth="1"/>
    <col min="13317" max="13317" width="11.25" style="90" customWidth="1"/>
    <col min="13318" max="13318" width="13.25" style="90" customWidth="1"/>
    <col min="13319" max="13319" width="10.875" style="90" customWidth="1"/>
    <col min="13320" max="13320" width="10.5" style="90" customWidth="1"/>
    <col min="13321" max="13321" width="11.125" style="90" customWidth="1"/>
    <col min="13322" max="13322" width="13" style="90" customWidth="1"/>
    <col min="13323" max="13323" width="12.375" style="90" bestFit="1" customWidth="1"/>
    <col min="13324" max="13568" width="9" style="90"/>
    <col min="13569" max="13569" width="3.75" style="90" customWidth="1"/>
    <col min="13570" max="13570" width="12" style="90" customWidth="1"/>
    <col min="13571" max="13571" width="19.25" style="90" customWidth="1"/>
    <col min="13572" max="13572" width="10.25" style="90" customWidth="1"/>
    <col min="13573" max="13573" width="11.25" style="90" customWidth="1"/>
    <col min="13574" max="13574" width="13.25" style="90" customWidth="1"/>
    <col min="13575" max="13575" width="10.875" style="90" customWidth="1"/>
    <col min="13576" max="13576" width="10.5" style="90" customWidth="1"/>
    <col min="13577" max="13577" width="11.125" style="90" customWidth="1"/>
    <col min="13578" max="13578" width="13" style="90" customWidth="1"/>
    <col min="13579" max="13579" width="12.375" style="90" bestFit="1" customWidth="1"/>
    <col min="13580" max="13824" width="9" style="90"/>
    <col min="13825" max="13825" width="3.75" style="90" customWidth="1"/>
    <col min="13826" max="13826" width="12" style="90" customWidth="1"/>
    <col min="13827" max="13827" width="19.25" style="90" customWidth="1"/>
    <col min="13828" max="13828" width="10.25" style="90" customWidth="1"/>
    <col min="13829" max="13829" width="11.25" style="90" customWidth="1"/>
    <col min="13830" max="13830" width="13.25" style="90" customWidth="1"/>
    <col min="13831" max="13831" width="10.875" style="90" customWidth="1"/>
    <col min="13832" max="13832" width="10.5" style="90" customWidth="1"/>
    <col min="13833" max="13833" width="11.125" style="90" customWidth="1"/>
    <col min="13834" max="13834" width="13" style="90" customWidth="1"/>
    <col min="13835" max="13835" width="12.375" style="90" bestFit="1" customWidth="1"/>
    <col min="13836" max="14080" width="9" style="90"/>
    <col min="14081" max="14081" width="3.75" style="90" customWidth="1"/>
    <col min="14082" max="14082" width="12" style="90" customWidth="1"/>
    <col min="14083" max="14083" width="19.25" style="90" customWidth="1"/>
    <col min="14084" max="14084" width="10.25" style="90" customWidth="1"/>
    <col min="14085" max="14085" width="11.25" style="90" customWidth="1"/>
    <col min="14086" max="14086" width="13.25" style="90" customWidth="1"/>
    <col min="14087" max="14087" width="10.875" style="90" customWidth="1"/>
    <col min="14088" max="14088" width="10.5" style="90" customWidth="1"/>
    <col min="14089" max="14089" width="11.125" style="90" customWidth="1"/>
    <col min="14090" max="14090" width="13" style="90" customWidth="1"/>
    <col min="14091" max="14091" width="12.375" style="90" bestFit="1" customWidth="1"/>
    <col min="14092" max="14336" width="9" style="90"/>
    <col min="14337" max="14337" width="3.75" style="90" customWidth="1"/>
    <col min="14338" max="14338" width="12" style="90" customWidth="1"/>
    <col min="14339" max="14339" width="19.25" style="90" customWidth="1"/>
    <col min="14340" max="14340" width="10.25" style="90" customWidth="1"/>
    <col min="14341" max="14341" width="11.25" style="90" customWidth="1"/>
    <col min="14342" max="14342" width="13.25" style="90" customWidth="1"/>
    <col min="14343" max="14343" width="10.875" style="90" customWidth="1"/>
    <col min="14344" max="14344" width="10.5" style="90" customWidth="1"/>
    <col min="14345" max="14345" width="11.125" style="90" customWidth="1"/>
    <col min="14346" max="14346" width="13" style="90" customWidth="1"/>
    <col min="14347" max="14347" width="12.375" style="90" bestFit="1" customWidth="1"/>
    <col min="14348" max="14592" width="9" style="90"/>
    <col min="14593" max="14593" width="3.75" style="90" customWidth="1"/>
    <col min="14594" max="14594" width="12" style="90" customWidth="1"/>
    <col min="14595" max="14595" width="19.25" style="90" customWidth="1"/>
    <col min="14596" max="14596" width="10.25" style="90" customWidth="1"/>
    <col min="14597" max="14597" width="11.25" style="90" customWidth="1"/>
    <col min="14598" max="14598" width="13.25" style="90" customWidth="1"/>
    <col min="14599" max="14599" width="10.875" style="90" customWidth="1"/>
    <col min="14600" max="14600" width="10.5" style="90" customWidth="1"/>
    <col min="14601" max="14601" width="11.125" style="90" customWidth="1"/>
    <col min="14602" max="14602" width="13" style="90" customWidth="1"/>
    <col min="14603" max="14603" width="12.375" style="90" bestFit="1" customWidth="1"/>
    <col min="14604" max="14848" width="9" style="90"/>
    <col min="14849" max="14849" width="3.75" style="90" customWidth="1"/>
    <col min="14850" max="14850" width="12" style="90" customWidth="1"/>
    <col min="14851" max="14851" width="19.25" style="90" customWidth="1"/>
    <col min="14852" max="14852" width="10.25" style="90" customWidth="1"/>
    <col min="14853" max="14853" width="11.25" style="90" customWidth="1"/>
    <col min="14854" max="14854" width="13.25" style="90" customWidth="1"/>
    <col min="14855" max="14855" width="10.875" style="90" customWidth="1"/>
    <col min="14856" max="14856" width="10.5" style="90" customWidth="1"/>
    <col min="14857" max="14857" width="11.125" style="90" customWidth="1"/>
    <col min="14858" max="14858" width="13" style="90" customWidth="1"/>
    <col min="14859" max="14859" width="12.375" style="90" bestFit="1" customWidth="1"/>
    <col min="14860" max="15104" width="9" style="90"/>
    <col min="15105" max="15105" width="3.75" style="90" customWidth="1"/>
    <col min="15106" max="15106" width="12" style="90" customWidth="1"/>
    <col min="15107" max="15107" width="19.25" style="90" customWidth="1"/>
    <col min="15108" max="15108" width="10.25" style="90" customWidth="1"/>
    <col min="15109" max="15109" width="11.25" style="90" customWidth="1"/>
    <col min="15110" max="15110" width="13.25" style="90" customWidth="1"/>
    <col min="15111" max="15111" width="10.875" style="90" customWidth="1"/>
    <col min="15112" max="15112" width="10.5" style="90" customWidth="1"/>
    <col min="15113" max="15113" width="11.125" style="90" customWidth="1"/>
    <col min="15114" max="15114" width="13" style="90" customWidth="1"/>
    <col min="15115" max="15115" width="12.375" style="90" bestFit="1" customWidth="1"/>
    <col min="15116" max="15360" width="9" style="90"/>
    <col min="15361" max="15361" width="3.75" style="90" customWidth="1"/>
    <col min="15362" max="15362" width="12" style="90" customWidth="1"/>
    <col min="15363" max="15363" width="19.25" style="90" customWidth="1"/>
    <col min="15364" max="15364" width="10.25" style="90" customWidth="1"/>
    <col min="15365" max="15365" width="11.25" style="90" customWidth="1"/>
    <col min="15366" max="15366" width="13.25" style="90" customWidth="1"/>
    <col min="15367" max="15367" width="10.875" style="90" customWidth="1"/>
    <col min="15368" max="15368" width="10.5" style="90" customWidth="1"/>
    <col min="15369" max="15369" width="11.125" style="90" customWidth="1"/>
    <col min="15370" max="15370" width="13" style="90" customWidth="1"/>
    <col min="15371" max="15371" width="12.375" style="90" bestFit="1" customWidth="1"/>
    <col min="15372" max="15616" width="9" style="90"/>
    <col min="15617" max="15617" width="3.75" style="90" customWidth="1"/>
    <col min="15618" max="15618" width="12" style="90" customWidth="1"/>
    <col min="15619" max="15619" width="19.25" style="90" customWidth="1"/>
    <col min="15620" max="15620" width="10.25" style="90" customWidth="1"/>
    <col min="15621" max="15621" width="11.25" style="90" customWidth="1"/>
    <col min="15622" max="15622" width="13.25" style="90" customWidth="1"/>
    <col min="15623" max="15623" width="10.875" style="90" customWidth="1"/>
    <col min="15624" max="15624" width="10.5" style="90" customWidth="1"/>
    <col min="15625" max="15625" width="11.125" style="90" customWidth="1"/>
    <col min="15626" max="15626" width="13" style="90" customWidth="1"/>
    <col min="15627" max="15627" width="12.375" style="90" bestFit="1" customWidth="1"/>
    <col min="15628" max="15872" width="9" style="90"/>
    <col min="15873" max="15873" width="3.75" style="90" customWidth="1"/>
    <col min="15874" max="15874" width="12" style="90" customWidth="1"/>
    <col min="15875" max="15875" width="19.25" style="90" customWidth="1"/>
    <col min="15876" max="15876" width="10.25" style="90" customWidth="1"/>
    <col min="15877" max="15877" width="11.25" style="90" customWidth="1"/>
    <col min="15878" max="15878" width="13.25" style="90" customWidth="1"/>
    <col min="15879" max="15879" width="10.875" style="90" customWidth="1"/>
    <col min="15880" max="15880" width="10.5" style="90" customWidth="1"/>
    <col min="15881" max="15881" width="11.125" style="90" customWidth="1"/>
    <col min="15882" max="15882" width="13" style="90" customWidth="1"/>
    <col min="15883" max="15883" width="12.375" style="90" bestFit="1" customWidth="1"/>
    <col min="15884" max="16128" width="9" style="90"/>
    <col min="16129" max="16129" width="3.75" style="90" customWidth="1"/>
    <col min="16130" max="16130" width="12" style="90" customWidth="1"/>
    <col min="16131" max="16131" width="19.25" style="90" customWidth="1"/>
    <col min="16132" max="16132" width="10.25" style="90" customWidth="1"/>
    <col min="16133" max="16133" width="11.25" style="90" customWidth="1"/>
    <col min="16134" max="16134" width="13.25" style="90" customWidth="1"/>
    <col min="16135" max="16135" width="10.875" style="90" customWidth="1"/>
    <col min="16136" max="16136" width="10.5" style="90" customWidth="1"/>
    <col min="16137" max="16137" width="11.125" style="90" customWidth="1"/>
    <col min="16138" max="16138" width="13" style="90" customWidth="1"/>
    <col min="16139" max="16139" width="12.375" style="90" bestFit="1" customWidth="1"/>
    <col min="16140" max="16384" width="9" style="90"/>
  </cols>
  <sheetData>
    <row r="1" spans="1:11" ht="22.5" customHeight="1">
      <c r="A1" s="176" t="s">
        <v>198</v>
      </c>
      <c r="B1" s="176"/>
      <c r="C1" s="176"/>
      <c r="D1" s="176"/>
      <c r="E1" s="176"/>
      <c r="F1" s="176"/>
      <c r="G1" s="176"/>
      <c r="H1" s="176"/>
      <c r="I1" s="176"/>
      <c r="J1" s="176"/>
    </row>
    <row r="2" spans="1:11" s="91" customFormat="1" ht="16.5" customHeight="1">
      <c r="A2" s="177" t="s">
        <v>199</v>
      </c>
      <c r="B2" s="177"/>
      <c r="C2" s="177"/>
      <c r="D2" s="177"/>
      <c r="E2" s="177"/>
      <c r="F2" s="177"/>
      <c r="G2" s="177"/>
      <c r="H2" s="177"/>
      <c r="I2" s="177"/>
      <c r="J2" s="177"/>
    </row>
    <row r="3" spans="1:11" ht="10.5" customHeight="1">
      <c r="A3" s="92"/>
      <c r="B3" s="92"/>
      <c r="C3" s="92"/>
      <c r="D3" s="92"/>
      <c r="E3" s="92"/>
      <c r="F3" s="92"/>
      <c r="G3" s="92"/>
      <c r="H3" s="92"/>
      <c r="I3" s="92"/>
      <c r="J3" s="92"/>
    </row>
    <row r="4" spans="1:11" s="94" customFormat="1" ht="24.75" customHeight="1">
      <c r="A4" s="93" t="s">
        <v>63</v>
      </c>
      <c r="B4" s="93" t="s">
        <v>200</v>
      </c>
      <c r="C4" s="93" t="s">
        <v>65</v>
      </c>
      <c r="D4" s="93" t="s">
        <v>66</v>
      </c>
      <c r="E4" s="93" t="s">
        <v>201</v>
      </c>
      <c r="F4" s="93" t="s">
        <v>67</v>
      </c>
      <c r="G4" s="93" t="s">
        <v>68</v>
      </c>
      <c r="H4" s="93" t="s">
        <v>202</v>
      </c>
      <c r="I4" s="93" t="s">
        <v>203</v>
      </c>
      <c r="J4" s="93" t="s">
        <v>204</v>
      </c>
      <c r="K4" s="93" t="s">
        <v>69</v>
      </c>
    </row>
    <row r="5" spans="1:11" s="94" customFormat="1" ht="15">
      <c r="A5" s="74">
        <v>20</v>
      </c>
      <c r="B5" s="73">
        <v>22002321</v>
      </c>
      <c r="C5" s="95" t="s">
        <v>82</v>
      </c>
      <c r="D5" s="96" t="s">
        <v>83</v>
      </c>
      <c r="E5" s="73" t="s">
        <v>148</v>
      </c>
      <c r="F5" s="97" t="s">
        <v>84</v>
      </c>
      <c r="G5" s="95" t="s">
        <v>85</v>
      </c>
      <c r="H5" s="98">
        <v>2</v>
      </c>
      <c r="I5" s="98">
        <v>10</v>
      </c>
      <c r="J5" s="73">
        <v>12</v>
      </c>
      <c r="K5" s="73">
        <v>12</v>
      </c>
    </row>
    <row r="6" spans="1:11" s="94" customFormat="1" ht="15">
      <c r="A6" s="74">
        <v>26</v>
      </c>
      <c r="B6" s="73">
        <v>22004514</v>
      </c>
      <c r="C6" s="95" t="s">
        <v>88</v>
      </c>
      <c r="D6" s="96" t="s">
        <v>89</v>
      </c>
      <c r="E6" s="73" t="s">
        <v>148</v>
      </c>
      <c r="F6" s="97" t="s">
        <v>90</v>
      </c>
      <c r="G6" s="95" t="s">
        <v>85</v>
      </c>
      <c r="H6" s="98">
        <v>2</v>
      </c>
      <c r="I6" s="98">
        <v>3</v>
      </c>
      <c r="J6" s="73">
        <v>5</v>
      </c>
      <c r="K6" s="73">
        <v>7</v>
      </c>
    </row>
    <row r="7" spans="1:11" s="94" customFormat="1" ht="15">
      <c r="A7" s="74">
        <v>4</v>
      </c>
      <c r="B7" s="73">
        <v>22000672</v>
      </c>
      <c r="C7" s="95" t="s">
        <v>100</v>
      </c>
      <c r="D7" s="96" t="s">
        <v>97</v>
      </c>
      <c r="E7" s="73" t="s">
        <v>148</v>
      </c>
      <c r="F7" s="97" t="s">
        <v>101</v>
      </c>
      <c r="G7" s="95" t="s">
        <v>85</v>
      </c>
      <c r="H7" s="98">
        <v>7</v>
      </c>
      <c r="I7" s="98">
        <v>5</v>
      </c>
      <c r="J7" s="73">
        <v>12</v>
      </c>
      <c r="K7" s="73">
        <v>20</v>
      </c>
    </row>
    <row r="8" spans="1:11" s="94" customFormat="1" ht="15">
      <c r="A8" s="74">
        <v>7</v>
      </c>
      <c r="B8" s="73">
        <v>22001020</v>
      </c>
      <c r="C8" s="95" t="s">
        <v>96</v>
      </c>
      <c r="D8" s="96" t="s">
        <v>97</v>
      </c>
      <c r="E8" s="73" t="s">
        <v>148</v>
      </c>
      <c r="F8" s="97" t="s">
        <v>98</v>
      </c>
      <c r="G8" s="95" t="s">
        <v>85</v>
      </c>
      <c r="H8" s="98">
        <v>1</v>
      </c>
      <c r="I8" s="98">
        <v>11</v>
      </c>
      <c r="J8" s="73">
        <v>12</v>
      </c>
      <c r="K8" s="73">
        <v>17</v>
      </c>
    </row>
    <row r="9" spans="1:11" s="94" customFormat="1" ht="15">
      <c r="A9" s="74">
        <v>11</v>
      </c>
      <c r="B9" s="73">
        <v>22001531</v>
      </c>
      <c r="C9" s="95" t="s">
        <v>103</v>
      </c>
      <c r="D9" s="96" t="s">
        <v>104</v>
      </c>
      <c r="E9" s="73" t="s">
        <v>205</v>
      </c>
      <c r="F9" s="97" t="s">
        <v>105</v>
      </c>
      <c r="G9" s="95" t="s">
        <v>85</v>
      </c>
      <c r="H9" s="98">
        <v>6</v>
      </c>
      <c r="I9" s="98">
        <v>16</v>
      </c>
      <c r="J9" s="73">
        <v>22</v>
      </c>
      <c r="K9" s="73">
        <v>36</v>
      </c>
    </row>
    <row r="10" spans="1:11" s="94" customFormat="1" ht="15">
      <c r="A10" s="74">
        <v>2</v>
      </c>
      <c r="B10" s="73">
        <v>22000655</v>
      </c>
      <c r="C10" s="95" t="s">
        <v>111</v>
      </c>
      <c r="D10" s="96" t="s">
        <v>108</v>
      </c>
      <c r="E10" s="73" t="s">
        <v>148</v>
      </c>
      <c r="F10" s="97" t="s">
        <v>112</v>
      </c>
      <c r="G10" s="95" t="s">
        <v>85</v>
      </c>
      <c r="H10" s="98">
        <v>0</v>
      </c>
      <c r="I10" s="98">
        <v>1</v>
      </c>
      <c r="J10" s="73">
        <v>1</v>
      </c>
      <c r="K10" s="73">
        <v>1</v>
      </c>
    </row>
    <row r="11" spans="1:11" s="94" customFormat="1" ht="15">
      <c r="A11" s="74">
        <v>6</v>
      </c>
      <c r="B11" s="73">
        <v>22001015</v>
      </c>
      <c r="C11" s="95" t="s">
        <v>107</v>
      </c>
      <c r="D11" s="96" t="s">
        <v>108</v>
      </c>
      <c r="E11" s="73" t="s">
        <v>148</v>
      </c>
      <c r="F11" s="97" t="s">
        <v>109</v>
      </c>
      <c r="G11" s="95" t="s">
        <v>85</v>
      </c>
      <c r="H11" s="98">
        <v>0</v>
      </c>
      <c r="I11" s="98">
        <v>2</v>
      </c>
      <c r="J11" s="73">
        <v>2</v>
      </c>
      <c r="K11" s="73">
        <v>2</v>
      </c>
    </row>
    <row r="12" spans="1:11" s="94" customFormat="1" ht="15">
      <c r="A12" s="74">
        <v>18</v>
      </c>
      <c r="B12" s="73">
        <v>22002312</v>
      </c>
      <c r="C12" s="95" t="s">
        <v>114</v>
      </c>
      <c r="D12" s="96" t="s">
        <v>115</v>
      </c>
      <c r="E12" s="73" t="s">
        <v>148</v>
      </c>
      <c r="F12" s="97" t="s">
        <v>116</v>
      </c>
      <c r="G12" s="95" t="s">
        <v>85</v>
      </c>
      <c r="H12" s="98">
        <v>1</v>
      </c>
      <c r="I12" s="98">
        <v>1</v>
      </c>
      <c r="J12" s="73">
        <v>2</v>
      </c>
      <c r="K12" s="73">
        <v>4</v>
      </c>
    </row>
    <row r="13" spans="1:11" s="94" customFormat="1" ht="15">
      <c r="A13" s="74">
        <v>8</v>
      </c>
      <c r="B13" s="73">
        <v>22001417</v>
      </c>
      <c r="C13" s="95" t="s">
        <v>118</v>
      </c>
      <c r="D13" s="96" t="s">
        <v>119</v>
      </c>
      <c r="E13" s="73" t="s">
        <v>148</v>
      </c>
      <c r="F13" s="97" t="s">
        <v>120</v>
      </c>
      <c r="G13" s="95" t="s">
        <v>85</v>
      </c>
      <c r="H13" s="98">
        <v>4</v>
      </c>
      <c r="I13" s="98">
        <v>7</v>
      </c>
      <c r="J13" s="73">
        <v>11</v>
      </c>
      <c r="K13" s="73">
        <v>23</v>
      </c>
    </row>
    <row r="14" spans="1:11" s="94" customFormat="1" ht="15">
      <c r="A14" s="74">
        <v>16</v>
      </c>
      <c r="B14" s="73">
        <v>22002254</v>
      </c>
      <c r="C14" s="95" t="s">
        <v>122</v>
      </c>
      <c r="D14" s="96" t="s">
        <v>123</v>
      </c>
      <c r="E14" s="73" t="s">
        <v>148</v>
      </c>
      <c r="F14" s="97" t="s">
        <v>124</v>
      </c>
      <c r="G14" s="95" t="s">
        <v>85</v>
      </c>
      <c r="H14" s="98">
        <v>0</v>
      </c>
      <c r="I14" s="98">
        <v>1</v>
      </c>
      <c r="J14" s="73">
        <v>1</v>
      </c>
      <c r="K14" s="73">
        <v>1</v>
      </c>
    </row>
    <row r="15" spans="1:11" s="94" customFormat="1" ht="15">
      <c r="A15" s="74">
        <v>12</v>
      </c>
      <c r="B15" s="73">
        <v>22001667</v>
      </c>
      <c r="C15" s="95" t="s">
        <v>126</v>
      </c>
      <c r="D15" s="96" t="s">
        <v>127</v>
      </c>
      <c r="E15" s="73" t="s">
        <v>148</v>
      </c>
      <c r="F15" s="97" t="s">
        <v>128</v>
      </c>
      <c r="G15" s="95" t="s">
        <v>85</v>
      </c>
      <c r="H15" s="98">
        <v>2</v>
      </c>
      <c r="I15" s="98">
        <v>1</v>
      </c>
      <c r="J15" s="73">
        <v>3</v>
      </c>
      <c r="K15" s="73">
        <v>6</v>
      </c>
    </row>
    <row r="16" spans="1:11" s="94" customFormat="1" ht="15">
      <c r="A16" s="74">
        <v>14</v>
      </c>
      <c r="B16" s="73">
        <v>22002115</v>
      </c>
      <c r="C16" s="95" t="s">
        <v>130</v>
      </c>
      <c r="D16" s="96" t="s">
        <v>131</v>
      </c>
      <c r="E16" s="73" t="s">
        <v>205</v>
      </c>
      <c r="F16" s="97" t="s">
        <v>132</v>
      </c>
      <c r="G16" s="95" t="s">
        <v>85</v>
      </c>
      <c r="H16" s="98">
        <v>0</v>
      </c>
      <c r="I16" s="98">
        <v>7</v>
      </c>
      <c r="J16" s="73">
        <v>7</v>
      </c>
      <c r="K16" s="73">
        <v>8</v>
      </c>
    </row>
    <row r="17" spans="1:11" s="94" customFormat="1" ht="15">
      <c r="A17" s="74">
        <v>24</v>
      </c>
      <c r="B17" s="73">
        <v>22003356</v>
      </c>
      <c r="C17" s="95" t="s">
        <v>134</v>
      </c>
      <c r="D17" s="96" t="s">
        <v>131</v>
      </c>
      <c r="E17" s="73" t="s">
        <v>205</v>
      </c>
      <c r="F17" s="97" t="s">
        <v>135</v>
      </c>
      <c r="G17" s="95" t="s">
        <v>85</v>
      </c>
      <c r="H17" s="98">
        <v>0</v>
      </c>
      <c r="I17" s="98">
        <v>14</v>
      </c>
      <c r="J17" s="73">
        <v>14</v>
      </c>
      <c r="K17" s="73">
        <v>19</v>
      </c>
    </row>
    <row r="18" spans="1:11" s="94" customFormat="1" ht="15">
      <c r="A18" s="74">
        <v>3</v>
      </c>
      <c r="B18" s="73">
        <v>22000662</v>
      </c>
      <c r="C18" s="95" t="s">
        <v>144</v>
      </c>
      <c r="D18" s="96" t="s">
        <v>138</v>
      </c>
      <c r="E18" s="73" t="s">
        <v>148</v>
      </c>
      <c r="F18" s="97" t="s">
        <v>145</v>
      </c>
      <c r="G18" s="95" t="s">
        <v>85</v>
      </c>
      <c r="H18" s="98">
        <v>2</v>
      </c>
      <c r="I18" s="98">
        <v>0</v>
      </c>
      <c r="J18" s="73">
        <v>2</v>
      </c>
      <c r="K18" s="73">
        <v>5</v>
      </c>
    </row>
    <row r="19" spans="1:11" s="94" customFormat="1" ht="15">
      <c r="A19" s="74">
        <v>17</v>
      </c>
      <c r="B19" s="73">
        <v>22002304</v>
      </c>
      <c r="C19" s="95" t="s">
        <v>141</v>
      </c>
      <c r="D19" s="96" t="s">
        <v>138</v>
      </c>
      <c r="E19" s="73" t="s">
        <v>148</v>
      </c>
      <c r="F19" s="97" t="s">
        <v>142</v>
      </c>
      <c r="G19" s="95" t="s">
        <v>85</v>
      </c>
      <c r="H19" s="98">
        <v>4</v>
      </c>
      <c r="I19" s="98">
        <v>15</v>
      </c>
      <c r="J19" s="73">
        <v>19</v>
      </c>
      <c r="K19" s="73">
        <v>30</v>
      </c>
    </row>
    <row r="20" spans="1:11" s="94" customFormat="1" ht="15">
      <c r="A20" s="74">
        <v>27</v>
      </c>
      <c r="B20" s="73">
        <v>22004672</v>
      </c>
      <c r="C20" s="95" t="s">
        <v>137</v>
      </c>
      <c r="D20" s="96" t="s">
        <v>138</v>
      </c>
      <c r="E20" s="73" t="s">
        <v>148</v>
      </c>
      <c r="F20" s="97" t="s">
        <v>139</v>
      </c>
      <c r="G20" s="95" t="s">
        <v>85</v>
      </c>
      <c r="H20" s="98">
        <v>10</v>
      </c>
      <c r="I20" s="98">
        <v>72</v>
      </c>
      <c r="J20" s="73">
        <v>82</v>
      </c>
      <c r="K20" s="73">
        <v>171</v>
      </c>
    </row>
    <row r="21" spans="1:11" s="94" customFormat="1" ht="15">
      <c r="A21" s="74">
        <v>22</v>
      </c>
      <c r="B21" s="73">
        <v>22002523</v>
      </c>
      <c r="C21" s="95" t="s">
        <v>147</v>
      </c>
      <c r="D21" s="96" t="s">
        <v>148</v>
      </c>
      <c r="E21" s="73" t="s">
        <v>148</v>
      </c>
      <c r="F21" s="97" t="s">
        <v>149</v>
      </c>
      <c r="G21" s="95" t="s">
        <v>85</v>
      </c>
      <c r="H21" s="98">
        <v>0</v>
      </c>
      <c r="I21" s="98">
        <v>5</v>
      </c>
      <c r="J21" s="73">
        <v>5</v>
      </c>
      <c r="K21" s="73">
        <v>9</v>
      </c>
    </row>
    <row r="22" spans="1:11" s="94" customFormat="1" ht="15">
      <c r="A22" s="74">
        <v>19</v>
      </c>
      <c r="B22" s="73">
        <v>22002320</v>
      </c>
      <c r="C22" s="95" t="s">
        <v>151</v>
      </c>
      <c r="D22" s="96" t="s">
        <v>152</v>
      </c>
      <c r="E22" s="73" t="s">
        <v>205</v>
      </c>
      <c r="F22" s="97" t="s">
        <v>153</v>
      </c>
      <c r="G22" s="95" t="s">
        <v>85</v>
      </c>
      <c r="H22" s="98">
        <v>5</v>
      </c>
      <c r="I22" s="98">
        <v>54</v>
      </c>
      <c r="J22" s="73">
        <v>59</v>
      </c>
      <c r="K22" s="73">
        <v>101</v>
      </c>
    </row>
    <row r="23" spans="1:11" s="94" customFormat="1" ht="15">
      <c r="A23" s="74">
        <v>15</v>
      </c>
      <c r="B23" s="73">
        <v>22002252</v>
      </c>
      <c r="C23" s="95" t="s">
        <v>155</v>
      </c>
      <c r="D23" s="96" t="s">
        <v>156</v>
      </c>
      <c r="E23" s="73" t="s">
        <v>148</v>
      </c>
      <c r="F23" s="97" t="s">
        <v>157</v>
      </c>
      <c r="G23" s="95" t="s">
        <v>85</v>
      </c>
      <c r="H23" s="98">
        <v>0</v>
      </c>
      <c r="I23" s="98">
        <v>6</v>
      </c>
      <c r="J23" s="73">
        <v>6</v>
      </c>
      <c r="K23" s="73">
        <v>9</v>
      </c>
    </row>
    <row r="24" spans="1:11" s="94" customFormat="1" ht="15">
      <c r="A24" s="74">
        <v>13</v>
      </c>
      <c r="B24" s="73">
        <v>22001721</v>
      </c>
      <c r="C24" s="95" t="s">
        <v>159</v>
      </c>
      <c r="D24" s="96" t="s">
        <v>160</v>
      </c>
      <c r="E24" s="73" t="s">
        <v>148</v>
      </c>
      <c r="F24" s="97" t="s">
        <v>161</v>
      </c>
      <c r="G24" s="95" t="s">
        <v>85</v>
      </c>
      <c r="H24" s="98">
        <v>0</v>
      </c>
      <c r="I24" s="98">
        <v>18</v>
      </c>
      <c r="J24" s="73">
        <v>18</v>
      </c>
      <c r="K24" s="73">
        <v>23</v>
      </c>
    </row>
    <row r="25" spans="1:11" s="94" customFormat="1" ht="15">
      <c r="A25" s="74">
        <v>9</v>
      </c>
      <c r="B25" s="73">
        <v>22001440</v>
      </c>
      <c r="C25" s="95" t="s">
        <v>163</v>
      </c>
      <c r="D25" s="96" t="s">
        <v>164</v>
      </c>
      <c r="E25" s="73" t="s">
        <v>205</v>
      </c>
      <c r="F25" s="97" t="s">
        <v>165</v>
      </c>
      <c r="G25" s="95" t="s">
        <v>85</v>
      </c>
      <c r="H25" s="98">
        <v>0</v>
      </c>
      <c r="I25" s="98">
        <v>11</v>
      </c>
      <c r="J25" s="73">
        <v>11</v>
      </c>
      <c r="K25" s="73">
        <v>15</v>
      </c>
    </row>
    <row r="26" spans="1:11" s="94" customFormat="1" ht="15">
      <c r="A26" s="74">
        <v>25</v>
      </c>
      <c r="B26" s="73">
        <v>22004400</v>
      </c>
      <c r="C26" s="95" t="s">
        <v>167</v>
      </c>
      <c r="D26" s="96" t="s">
        <v>168</v>
      </c>
      <c r="E26" s="73" t="s">
        <v>205</v>
      </c>
      <c r="F26" s="97" t="s">
        <v>169</v>
      </c>
      <c r="G26" s="95" t="s">
        <v>85</v>
      </c>
      <c r="H26" s="98">
        <v>0</v>
      </c>
      <c r="I26" s="98">
        <v>1</v>
      </c>
      <c r="J26" s="73">
        <v>1</v>
      </c>
      <c r="K26" s="73">
        <v>1</v>
      </c>
    </row>
    <row r="27" spans="1:11" s="94" customFormat="1" ht="15">
      <c r="A27" s="74">
        <v>21</v>
      </c>
      <c r="B27" s="73">
        <v>22002440</v>
      </c>
      <c r="C27" s="95" t="s">
        <v>171</v>
      </c>
      <c r="D27" s="96" t="s">
        <v>172</v>
      </c>
      <c r="E27" s="73" t="s">
        <v>205</v>
      </c>
      <c r="F27" s="97" t="s">
        <v>173</v>
      </c>
      <c r="G27" s="95" t="s">
        <v>85</v>
      </c>
      <c r="H27" s="98">
        <v>4</v>
      </c>
      <c r="I27" s="98">
        <v>57</v>
      </c>
      <c r="J27" s="73">
        <v>61</v>
      </c>
      <c r="K27" s="73">
        <v>118</v>
      </c>
    </row>
    <row r="28" spans="1:11" s="94" customFormat="1" ht="15">
      <c r="A28" s="74">
        <v>23</v>
      </c>
      <c r="B28" s="73">
        <v>22003287</v>
      </c>
      <c r="C28" s="95" t="s">
        <v>175</v>
      </c>
      <c r="D28" s="96" t="s">
        <v>176</v>
      </c>
      <c r="E28" s="73" t="s">
        <v>205</v>
      </c>
      <c r="F28" s="97" t="s">
        <v>177</v>
      </c>
      <c r="G28" s="95" t="s">
        <v>85</v>
      </c>
      <c r="H28" s="98">
        <v>0</v>
      </c>
      <c r="I28" s="98">
        <v>14</v>
      </c>
      <c r="J28" s="73">
        <v>14</v>
      </c>
      <c r="K28" s="73">
        <v>23</v>
      </c>
    </row>
    <row r="29" spans="1:11" s="94" customFormat="1" ht="15">
      <c r="A29" s="74">
        <v>1</v>
      </c>
      <c r="B29" s="73">
        <v>22000558</v>
      </c>
      <c r="C29" s="95" t="s">
        <v>179</v>
      </c>
      <c r="D29" s="96" t="s">
        <v>180</v>
      </c>
      <c r="E29" s="73" t="s">
        <v>205</v>
      </c>
      <c r="F29" s="97" t="s">
        <v>181</v>
      </c>
      <c r="G29" s="95" t="s">
        <v>85</v>
      </c>
      <c r="H29" s="98">
        <v>0</v>
      </c>
      <c r="I29" s="98">
        <v>9</v>
      </c>
      <c r="J29" s="73">
        <v>9</v>
      </c>
      <c r="K29" s="73">
        <v>10</v>
      </c>
    </row>
    <row r="30" spans="1:11" s="94" customFormat="1" ht="15">
      <c r="A30" s="74">
        <v>5</v>
      </c>
      <c r="B30" s="73">
        <v>22000991</v>
      </c>
      <c r="C30" s="95" t="s">
        <v>187</v>
      </c>
      <c r="D30" s="96" t="s">
        <v>188</v>
      </c>
      <c r="E30" s="73" t="s">
        <v>205</v>
      </c>
      <c r="F30" s="97" t="s">
        <v>189</v>
      </c>
      <c r="G30" s="95" t="s">
        <v>85</v>
      </c>
      <c r="H30" s="98">
        <v>0</v>
      </c>
      <c r="I30" s="98">
        <v>7</v>
      </c>
      <c r="J30" s="73">
        <v>7</v>
      </c>
      <c r="K30" s="73">
        <v>11</v>
      </c>
    </row>
    <row r="31" spans="1:11" s="94" customFormat="1" ht="15">
      <c r="A31" s="74">
        <v>10</v>
      </c>
      <c r="B31" s="73">
        <v>22001491</v>
      </c>
      <c r="C31" s="95" t="s">
        <v>195</v>
      </c>
      <c r="D31" s="96" t="s">
        <v>196</v>
      </c>
      <c r="E31" s="73" t="s">
        <v>205</v>
      </c>
      <c r="F31" s="97" t="s">
        <v>197</v>
      </c>
      <c r="G31" s="95" t="s">
        <v>85</v>
      </c>
      <c r="H31" s="98">
        <v>0</v>
      </c>
      <c r="I31" s="98">
        <v>1</v>
      </c>
      <c r="J31" s="73">
        <v>1</v>
      </c>
      <c r="K31" s="73">
        <v>1</v>
      </c>
    </row>
    <row r="32" spans="1:11" ht="12" customHeight="1">
      <c r="A32" s="99"/>
      <c r="B32" s="100"/>
      <c r="C32" s="100"/>
      <c r="D32" s="100"/>
      <c r="E32" s="100"/>
      <c r="F32" s="100"/>
      <c r="G32" s="100"/>
      <c r="H32" s="100"/>
      <c r="I32" s="100"/>
      <c r="J32" s="101"/>
    </row>
    <row r="33" spans="1:10" ht="15.75" customHeight="1">
      <c r="A33" s="99"/>
      <c r="B33" s="178"/>
      <c r="C33" s="178"/>
      <c r="D33" s="102"/>
      <c r="E33" s="103"/>
      <c r="F33" s="103"/>
      <c r="G33" s="103"/>
      <c r="H33" s="179" t="s">
        <v>206</v>
      </c>
      <c r="I33" s="179"/>
      <c r="J33" s="179"/>
    </row>
    <row r="34" spans="1:10">
      <c r="A34" s="99"/>
      <c r="B34" s="178"/>
      <c r="C34" s="178"/>
      <c r="D34" s="102"/>
      <c r="E34" s="104"/>
      <c r="F34" s="104"/>
      <c r="G34" s="104"/>
      <c r="H34" s="180" t="s">
        <v>207</v>
      </c>
      <c r="I34" s="180"/>
      <c r="J34" s="180"/>
    </row>
    <row r="35" spans="1:10">
      <c r="A35" s="99"/>
      <c r="B35" s="102"/>
      <c r="C35" s="102"/>
      <c r="D35" s="102"/>
      <c r="E35" s="102"/>
      <c r="F35" s="102"/>
      <c r="G35" s="102"/>
      <c r="H35" s="102"/>
      <c r="I35" s="102"/>
      <c r="J35" s="102"/>
    </row>
    <row r="36" spans="1:10">
      <c r="A36" s="99"/>
      <c r="B36" s="102"/>
      <c r="C36" s="102"/>
      <c r="D36" s="102"/>
      <c r="E36" s="102"/>
      <c r="F36" s="102"/>
      <c r="G36" s="102"/>
      <c r="H36" s="102"/>
      <c r="I36" s="102"/>
      <c r="J36" s="102"/>
    </row>
    <row r="37" spans="1:10">
      <c r="A37" s="99"/>
      <c r="B37" s="173"/>
      <c r="C37" s="173"/>
      <c r="D37" s="105"/>
      <c r="E37" s="106"/>
      <c r="F37" s="106"/>
      <c r="G37" s="106"/>
      <c r="H37" s="106"/>
      <c r="I37" s="106"/>
      <c r="J37" s="106"/>
    </row>
    <row r="38" spans="1:10">
      <c r="A38" s="99"/>
      <c r="B38" s="100"/>
      <c r="C38" s="100"/>
      <c r="D38" s="100"/>
      <c r="E38" s="100"/>
      <c r="F38" s="100"/>
      <c r="G38" s="100"/>
      <c r="H38" s="174" t="s">
        <v>208</v>
      </c>
      <c r="I38" s="174"/>
      <c r="J38" s="174"/>
    </row>
    <row r="39" spans="1:10">
      <c r="A39" s="99"/>
      <c r="B39" s="100"/>
      <c r="C39" s="100"/>
      <c r="D39" s="100"/>
      <c r="E39" s="100"/>
      <c r="F39" s="100"/>
      <c r="G39" s="100"/>
      <c r="H39" s="100"/>
      <c r="I39" s="100"/>
      <c r="J39" s="100"/>
    </row>
    <row r="40" spans="1:10">
      <c r="A40" s="99"/>
      <c r="B40" s="100"/>
      <c r="C40" s="100"/>
      <c r="D40" s="100"/>
      <c r="E40" s="100"/>
      <c r="F40" s="100"/>
      <c r="G40" s="100"/>
      <c r="H40" s="100"/>
      <c r="I40" s="100"/>
      <c r="J40" s="100"/>
    </row>
    <row r="41" spans="1:10">
      <c r="A41" s="99"/>
      <c r="B41" s="175"/>
      <c r="C41" s="175"/>
      <c r="D41" s="107"/>
      <c r="E41" s="107"/>
      <c r="F41" s="107"/>
      <c r="G41" s="107"/>
      <c r="H41" s="107"/>
      <c r="I41" s="107"/>
      <c r="J41" s="101"/>
    </row>
    <row r="42" spans="1:10">
      <c r="A42" s="99"/>
      <c r="B42" s="101"/>
      <c r="C42" s="101"/>
      <c r="D42" s="101"/>
      <c r="E42" s="101"/>
      <c r="F42" s="101"/>
      <c r="G42" s="101"/>
      <c r="H42" s="101"/>
      <c r="I42" s="101"/>
      <c r="J42" s="101"/>
    </row>
    <row r="43" spans="1:10">
      <c r="A43" s="108"/>
      <c r="B43" s="109"/>
      <c r="C43" s="109"/>
      <c r="D43" s="109"/>
      <c r="E43" s="109"/>
      <c r="F43" s="109"/>
      <c r="G43" s="109"/>
      <c r="H43" s="109"/>
      <c r="I43" s="109"/>
    </row>
  </sheetData>
  <mergeCells count="9">
    <mergeCell ref="B37:C37"/>
    <mergeCell ref="H38:J38"/>
    <mergeCell ref="B41:C41"/>
    <mergeCell ref="A1:J1"/>
    <mergeCell ref="A2:J2"/>
    <mergeCell ref="B33:C33"/>
    <mergeCell ref="H33:J33"/>
    <mergeCell ref="B34:C34"/>
    <mergeCell ref="H34:J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2024-07-02T06:26:52Z</cp:lastPrinted>
  <dcterms:created xsi:type="dcterms:W3CDTF">1999-12-31T18:49:42Z</dcterms:created>
  <dcterms:modified xsi:type="dcterms:W3CDTF">2024-07-02T06:27:38Z</dcterms:modified>
</cp:coreProperties>
</file>