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0" yWindow="0" windowWidth="20490" windowHeight="7500"/>
  </bookViews>
  <sheets>
    <sheet name="23C1-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'23C1-KLB1'!$A$1:$I$42</definedName>
  </definedNames>
  <calcPr calcId="162913"/>
</workbook>
</file>

<file path=xl/calcChain.xml><?xml version="1.0" encoding="utf-8"?>
<calcChain xmlns="http://schemas.openxmlformats.org/spreadsheetml/2006/main">
  <c r="G31" i="26" l="1"/>
  <c r="H22" i="25"/>
  <c r="F22" i="25"/>
  <c r="G30" i="26"/>
  <c r="G29" i="26"/>
  <c r="G28" i="26"/>
  <c r="G27" i="26"/>
  <c r="G26" i="26"/>
  <c r="G25" i="26"/>
  <c r="G24" i="26"/>
  <c r="G23" i="26"/>
  <c r="G22" i="26"/>
  <c r="G21" i="26"/>
  <c r="E40" i="26" l="1"/>
  <c r="F40" i="26" s="1"/>
  <c r="E35" i="26"/>
  <c r="F35" i="26" s="1"/>
  <c r="E37" i="26"/>
  <c r="F37" i="26" s="1"/>
  <c r="E39" i="26"/>
  <c r="F39" i="26" s="1"/>
  <c r="E36" i="26"/>
  <c r="F36" i="26" s="1"/>
  <c r="E38" i="26"/>
  <c r="F38" i="26" s="1"/>
  <c r="H13" i="25"/>
  <c r="H14" i="25"/>
  <c r="H15" i="25"/>
  <c r="H16" i="25"/>
  <c r="H17" i="25"/>
  <c r="H18" i="25"/>
  <c r="H19" i="25"/>
  <c r="H20" i="25"/>
  <c r="H21" i="25"/>
  <c r="H12" i="25"/>
  <c r="F13" i="25"/>
  <c r="F14" i="25"/>
  <c r="F15" i="25"/>
  <c r="F16" i="25"/>
  <c r="F17" i="25"/>
  <c r="F18" i="25"/>
  <c r="F19" i="25"/>
  <c r="F20" i="25"/>
  <c r="F21" i="25"/>
  <c r="F12" i="25"/>
  <c r="G31" i="25" l="1"/>
  <c r="H31" i="25" s="1"/>
  <c r="G26" i="25"/>
  <c r="E26" i="25"/>
  <c r="E31" i="25"/>
  <c r="F31" i="25" l="1"/>
  <c r="F26" i="25"/>
  <c r="H26" i="25"/>
  <c r="E27" i="25"/>
  <c r="F27" i="25" s="1"/>
  <c r="G27" i="25"/>
  <c r="H27" i="25" s="1"/>
  <c r="E28" i="25"/>
  <c r="F28" i="25" s="1"/>
  <c r="G28" i="25"/>
  <c r="H28" i="25" s="1"/>
  <c r="E29" i="25"/>
  <c r="F29" i="25" s="1"/>
  <c r="G29" i="25"/>
  <c r="H29" i="25" s="1"/>
  <c r="E30" i="25"/>
  <c r="F30" i="25" s="1"/>
  <c r="G30" i="25"/>
  <c r="H30"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4"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L4" authorId="0" shapeId="0">
      <text>
        <r>
          <rPr>
            <b/>
            <sz val="9"/>
            <color indexed="81"/>
            <rFont val="Tahoma"/>
          </rPr>
          <t>Author:</t>
        </r>
        <r>
          <rPr>
            <sz val="9"/>
            <color indexed="81"/>
            <rFont val="Tahoma"/>
          </rPr>
          <t xml:space="preserve">
DANH SÁCH SINH VIÊN THAM GIA CUỘC THI "TÌM HIỂU BIỂN ĐẢO VIỆT NAM"</t>
        </r>
      </text>
    </comment>
    <comment ref="M4" authorId="0" shapeId="0">
      <text>
        <r>
          <rPr>
            <b/>
            <sz val="9"/>
            <color indexed="81"/>
            <rFont val="Tahoma"/>
          </rPr>
          <t>Author:</t>
        </r>
        <r>
          <rPr>
            <sz val="9"/>
            <color indexed="81"/>
            <rFont val="Tahoma"/>
          </rPr>
          <t xml:space="preserve">
DANH SÁCH SINH VIÊN THAM GIA LỚP ĐỐI TƯỢNG ĐOÀN ĐỢT 2 NĂM HỌC 2023-2024</t>
        </r>
      </text>
    </comment>
  </commentList>
</comments>
</file>

<file path=xl/sharedStrings.xml><?xml version="1.0" encoding="utf-8"?>
<sst xmlns="http://schemas.openxmlformats.org/spreadsheetml/2006/main" count="309" uniqueCount="145">
  <si>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</si>
  <si>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</si>
  <si>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</si>
  <si>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</si>
  <si>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</si>
  <si>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</si>
  <si>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</si>
  <si>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</si>
  <si>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</si>
  <si>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</si>
  <si>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</si>
  <si>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</si>
  <si>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</si>
  <si>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</si>
  <si>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</si>
  <si>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</si>
  <si>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</si>
  <si>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</si>
  <si>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</si>
  <si>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</si>
  <si>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</si>
  <si>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</si>
  <si>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</si>
  <si>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</si>
  <si>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</si>
  <si>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</si>
  <si>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</si>
  <si>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</si>
  <si>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</si>
  <si>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</si>
  <si>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</si>
  <si>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</si>
  <si>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</si>
  <si>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</si>
  <si>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</si>
  <si>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</si>
  <si>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</si>
  <si>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</si>
  <si>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</si>
  <si>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</si>
  <si>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</si>
  <si>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</si>
  <si>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</si>
  <si>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</si>
  <si>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</si>
  <si>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</si>
  <si>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</si>
  <si>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</si>
  <si>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</si>
  <si>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</si>
  <si>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</si>
  <si>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</si>
  <si>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</si>
  <si>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</si>
  <si>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</si>
  <si>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</si>
  <si>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</si>
  <si>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</si>
  <si>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</si>
  <si>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</si>
  <si>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</si>
  <si>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</si>
  <si>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</si>
  <si>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</si>
  <si>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</si>
  <si>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</si>
  <si>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</si>
  <si>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</si>
  <si>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23C1-KLB1</t>
  </si>
  <si>
    <t>Thành phần tham dự: Tập thể lớp 23C1-KLB1.</t>
  </si>
  <si>
    <t>Thư ký:Nguyễn Đặng Ngọc Trâm; Chức vụ: Lớp trưởng</t>
  </si>
  <si>
    <t>Nguyễn Đặng Ngọc Trâm</t>
  </si>
  <si>
    <t>Nguyễn Đ.Ngọc Trâm</t>
  </si>
  <si>
    <t>STT</t>
  </si>
  <si>
    <t>Mã SV</t>
  </si>
  <si>
    <t>Họ đệm</t>
  </si>
  <si>
    <t>Tên</t>
  </si>
  <si>
    <t>Ngày sinh</t>
  </si>
  <si>
    <t>Tên lớp</t>
  </si>
  <si>
    <t>Tổng tiết vắng</t>
  </si>
  <si>
    <t>CD HCM đợt 1</t>
  </si>
  <si>
    <t>C/cờ đầu năm 26/02</t>
  </si>
  <si>
    <t>Giỗ tổ '15/04</t>
  </si>
  <si>
    <t>Bồi dưỡng KNM</t>
  </si>
  <si>
    <t>Thi BĐ VN</t>
  </si>
  <si>
    <t>ĐT Đoàn đợt 2</t>
  </si>
  <si>
    <t>Ghi chú</t>
  </si>
  <si>
    <t>23004806</t>
  </si>
  <si>
    <t>Chiếng Hùng</t>
  </si>
  <si>
    <t>Đức</t>
  </si>
  <si>
    <t>03/04/2005</t>
  </si>
  <si>
    <t>23C1-KLB1</t>
  </si>
  <si>
    <t>X</t>
  </si>
  <si>
    <t>23002353</t>
  </si>
  <si>
    <t>Lê Phương</t>
  </si>
  <si>
    <t>Duy</t>
  </si>
  <si>
    <t>06/01/2005</t>
  </si>
  <si>
    <t>23004540</t>
  </si>
  <si>
    <t>Trà Phạm Việt</t>
  </si>
  <si>
    <t>Hà</t>
  </si>
  <si>
    <t>04/10/2005</t>
  </si>
  <si>
    <t>23004406</t>
  </si>
  <si>
    <t>Nguyễn Thị</t>
  </si>
  <si>
    <t>Hương</t>
  </si>
  <si>
    <t>02/05/2004</t>
  </si>
  <si>
    <t>23004520</t>
  </si>
  <si>
    <t>Lê Minh</t>
  </si>
  <si>
    <t>Khoa</t>
  </si>
  <si>
    <t>03/08/2003</t>
  </si>
  <si>
    <t>23002205</t>
  </si>
  <si>
    <t>Vương Khánh</t>
  </si>
  <si>
    <t>Long</t>
  </si>
  <si>
    <t>16/03/2005</t>
  </si>
  <si>
    <t>23001925</t>
  </si>
  <si>
    <t>Nguyễn Hùng</t>
  </si>
  <si>
    <t>Minh</t>
  </si>
  <si>
    <t>15/03/2005</t>
  </si>
  <si>
    <t>23000819</t>
  </si>
  <si>
    <t>Vũ Xuân</t>
  </si>
  <si>
    <t>Mỹ</t>
  </si>
  <si>
    <t>17/09/2004</t>
  </si>
  <si>
    <t>23001882</t>
  </si>
  <si>
    <t>Nguyễn Đức</t>
  </si>
  <si>
    <t>Thịnh</t>
  </si>
  <si>
    <t>05/04/2005</t>
  </si>
  <si>
    <t>23000992</t>
  </si>
  <si>
    <t>Nguyễn Ngọc Minh</t>
  </si>
  <si>
    <t>Thư</t>
  </si>
  <si>
    <t>09/08/2005</t>
  </si>
  <si>
    <t>23002677</t>
  </si>
  <si>
    <t>Nguyễn Đặng Ngọc</t>
  </si>
  <si>
    <t>Trâm</t>
  </si>
  <si>
    <t>22/11/2005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</si>
  <si>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</si>
  <si>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</si>
  <si>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</si>
  <si>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</si>
  <si>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</si>
  <si>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</si>
  <si>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</si>
  <si>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</si>
  <si>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</si>
  <si>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 xml:space="preserve">Lớp:   23C1-KLB1             Sĩ số:  11        Khoa:  Du lịch - Khách sạn           </t>
  </si>
  <si>
    <t>Phạm Quỳnh Như</t>
  </si>
  <si>
    <t>Chủ tọa: Ông (Bà) Phạm Quỳnh Như;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</si>
</sst>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9">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3" fillId="4"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8" fillId="6" borderId="4" xfId="0" quotePrefix="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4" borderId="0" xfId="0" applyFont="1" applyFill="1"/>
    <xf numFmtId="0" fontId="18" fillId="4" borderId="0" xfId="0" applyFont="1" applyFill="1"/>
    <xf numFmtId="0" fontId="26" fillId="4" borderId="0" xfId="0" applyFont="1" applyFill="1"/>
    <xf numFmtId="0" fontId="46" fillId="4" borderId="0" xfId="0" applyFont="1" applyFill="1" applyAlignment="1">
      <alignment horizontal="center"/>
    </xf>
    <xf numFmtId="0" fontId="50" fillId="4" borderId="0" xfId="0" applyFont="1" applyFill="1" applyAlignment="1"/>
    <xf numFmtId="0" fontId="46" fillId="4" borderId="0" xfId="0" applyFont="1" applyFill="1" applyAlignment="1"/>
    <xf numFmtId="0" fontId="51" fillId="4" borderId="0" xfId="0" applyFont="1" applyFill="1" applyAlignment="1">
      <alignment horizontal="center"/>
    </xf>
    <xf numFmtId="0" fontId="51" fillId="4" borderId="0" xfId="0" applyFont="1" applyFill="1" applyAlignment="1"/>
    <xf numFmtId="0" fontId="18" fillId="4" borderId="0" xfId="0" applyFont="1" applyFill="1" applyAlignment="1">
      <alignment horizontal="center"/>
    </xf>
    <xf numFmtId="0" fontId="49" fillId="0" borderId="0" xfId="0" applyFont="1" applyFill="1"/>
    <xf numFmtId="0" fontId="18" fillId="0" borderId="0" xfId="0" applyFont="1" applyFill="1"/>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51"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3"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6" fillId="4" borderId="0" xfId="0" applyFont="1" applyFill="1" applyAlignment="1">
      <alignment horizontal="left"/>
    </xf>
    <xf numFmtId="0" fontId="50" fillId="4" borderId="0" xfId="0" applyFont="1" applyFill="1" applyAlignment="1">
      <alignment horizontal="center"/>
    </xf>
    <xf numFmtId="0" fontId="46" fillId="4" borderId="0" xfId="0" applyFont="1" applyFill="1" applyAlignment="1">
      <alignment horizontal="center"/>
    </xf>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2" fillId="3" borderId="2" xfId="0" applyNumberFormat="1" applyFont="1" applyFill="1" applyBorder="1" applyAlignment="1">
      <alignment horizontal="center" vertical="center"/>
    </xf>
    <xf numFmtId="0" fontId="19" fillId="3"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531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8" zoomScaleNormal="100" zoomScaleSheetLayoutView="100" workbookViewId="0">
      <selection activeCell="I16" sqref="I1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3" t="s">
        <v>3</v>
      </c>
      <c r="B2" s="123"/>
      <c r="C2" s="123"/>
      <c r="D2" s="123"/>
      <c r="E2" s="124" t="s">
        <v>4</v>
      </c>
      <c r="F2" s="124"/>
      <c r="G2" s="124"/>
      <c r="H2" s="124"/>
      <c r="I2" s="124"/>
      <c r="J2" s="3"/>
      <c r="K2" s="3"/>
      <c r="L2" s="3"/>
      <c r="M2" s="3"/>
      <c r="N2" s="3"/>
      <c r="O2" s="3"/>
      <c r="P2" s="3"/>
      <c r="Q2" s="3"/>
      <c r="R2" s="3"/>
      <c r="S2" s="3"/>
      <c r="T2" s="3"/>
    </row>
    <row r="3" spans="1:20" ht="17.100000000000001" customHeight="1">
      <c r="A3" s="124" t="s">
        <v>5</v>
      </c>
      <c r="B3" s="124"/>
      <c r="C3" s="124"/>
      <c r="D3" s="124"/>
      <c r="E3" s="125" t="s">
        <v>6</v>
      </c>
      <c r="F3" s="125"/>
      <c r="G3" s="125"/>
      <c r="H3" s="125"/>
      <c r="I3" s="125"/>
      <c r="J3" s="3"/>
      <c r="K3" s="3"/>
      <c r="L3" s="3"/>
      <c r="M3" s="3"/>
      <c r="N3" s="3"/>
      <c r="O3" s="3"/>
      <c r="P3" s="3"/>
      <c r="Q3" s="3"/>
      <c r="R3" s="3"/>
      <c r="S3" s="3"/>
      <c r="T3" s="3"/>
    </row>
    <row r="4" spans="1:20" ht="17.100000000000001" customHeight="1">
      <c r="A4" s="124" t="s">
        <v>7</v>
      </c>
      <c r="B4" s="124"/>
      <c r="C4" s="124"/>
      <c r="D4" s="124"/>
      <c r="E4" s="113"/>
      <c r="F4" s="113"/>
      <c r="G4" s="113"/>
      <c r="H4" s="113"/>
      <c r="I4" s="113"/>
      <c r="J4" s="3"/>
      <c r="K4" s="3"/>
      <c r="L4" s="3"/>
      <c r="M4" s="3"/>
      <c r="N4" s="3"/>
      <c r="O4" s="3"/>
      <c r="P4" s="3"/>
      <c r="Q4" s="3"/>
      <c r="R4" s="3"/>
      <c r="S4" s="3"/>
      <c r="T4" s="3"/>
    </row>
    <row r="5" spans="1:20" s="15" customFormat="1" ht="12" customHeight="1">
      <c r="A5" s="126"/>
      <c r="B5" s="126"/>
      <c r="C5" s="126"/>
      <c r="D5" s="126"/>
      <c r="E5" s="14"/>
      <c r="J5" s="14"/>
      <c r="K5" s="14"/>
      <c r="L5" s="14"/>
      <c r="M5" s="14"/>
      <c r="N5" s="14"/>
      <c r="O5" s="14"/>
      <c r="P5" s="14"/>
      <c r="Q5" s="14"/>
      <c r="R5" s="14"/>
      <c r="S5" s="14"/>
      <c r="T5" s="14"/>
    </row>
    <row r="6" spans="1:20" ht="24.95" customHeight="1">
      <c r="A6" s="127" t="s">
        <v>8</v>
      </c>
      <c r="B6" s="127"/>
      <c r="C6" s="127"/>
      <c r="D6" s="127"/>
      <c r="E6" s="127"/>
      <c r="F6" s="127"/>
      <c r="G6" s="127"/>
      <c r="H6" s="127"/>
      <c r="I6" s="127"/>
      <c r="J6" s="5"/>
      <c r="K6" s="5"/>
      <c r="L6" s="5"/>
      <c r="M6" s="5"/>
      <c r="N6" s="5"/>
      <c r="O6" s="5"/>
      <c r="P6" s="5"/>
      <c r="Q6" s="5"/>
      <c r="R6" s="5"/>
      <c r="S6" s="5"/>
      <c r="T6" s="5"/>
    </row>
    <row r="7" spans="1:20" s="7" customFormat="1" ht="20.100000000000001" customHeight="1">
      <c r="A7" s="127" t="s">
        <v>28</v>
      </c>
      <c r="B7" s="127"/>
      <c r="C7" s="127"/>
      <c r="D7" s="127"/>
      <c r="E7" s="127"/>
      <c r="F7" s="127"/>
      <c r="G7" s="127"/>
      <c r="H7" s="127"/>
      <c r="I7" s="127"/>
      <c r="J7" s="16"/>
      <c r="K7" s="16"/>
      <c r="L7" s="16"/>
      <c r="M7" s="16"/>
      <c r="N7" s="16"/>
      <c r="O7" s="16"/>
      <c r="P7" s="16"/>
      <c r="Q7" s="16"/>
      <c r="R7" s="16"/>
      <c r="S7" s="16"/>
      <c r="T7" s="16"/>
    </row>
    <row r="8" spans="1:20" s="7" customFormat="1" ht="18" customHeight="1">
      <c r="A8" s="128" t="s">
        <v>142</v>
      </c>
      <c r="B8" s="128"/>
      <c r="C8" s="128"/>
      <c r="D8" s="128"/>
      <c r="E8" s="128"/>
      <c r="F8" s="128"/>
      <c r="G8" s="128"/>
      <c r="H8" s="128"/>
      <c r="I8" s="12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9" t="s">
        <v>0</v>
      </c>
      <c r="B10" s="129" t="s">
        <v>9</v>
      </c>
      <c r="C10" s="131" t="s">
        <v>10</v>
      </c>
      <c r="D10" s="132"/>
      <c r="E10" s="116" t="s">
        <v>11</v>
      </c>
      <c r="F10" s="117"/>
      <c r="G10" s="116" t="s">
        <v>12</v>
      </c>
      <c r="H10" s="117"/>
      <c r="I10" s="118" t="s">
        <v>1</v>
      </c>
    </row>
    <row r="11" spans="1:20" s="8" customFormat="1" ht="30" customHeight="1">
      <c r="A11" s="119"/>
      <c r="B11" s="130"/>
      <c r="C11" s="133"/>
      <c r="D11" s="134"/>
      <c r="E11" s="18" t="s">
        <v>13</v>
      </c>
      <c r="F11" s="18" t="s">
        <v>14</v>
      </c>
      <c r="G11" s="18" t="s">
        <v>13</v>
      </c>
      <c r="H11" s="18" t="s">
        <v>14</v>
      </c>
      <c r="I11" s="119"/>
    </row>
    <row r="12" spans="1:20" s="8" customFormat="1" ht="17.45" customHeight="1">
      <c r="A12" s="162">
        <v>1</v>
      </c>
      <c r="B12" s="163" t="s">
        <v>87</v>
      </c>
      <c r="C12" s="164" t="s">
        <v>88</v>
      </c>
      <c r="D12" s="165" t="s">
        <v>89</v>
      </c>
      <c r="E12" s="162">
        <v>90</v>
      </c>
      <c r="F12" s="166" t="str">
        <f>IF(AND(E12&gt;=90),"XS",IF(AND(E12&gt;=80),"Tốt",IF(AND(E12&gt;=70),"Khá",IF(AND(E12&gt;=60),"TB",IF(AND(E12&gt;=50),"TB",IF(AND(E12&lt;50),IF(AND(E12&gt;0),"Yếu",IF(AND(E12=0),"KXL"," "))))))))</f>
        <v>XS</v>
      </c>
      <c r="G12" s="162"/>
      <c r="H12" s="167" t="str">
        <f>IF(AND(G12&gt;=90),"XS",IF(AND(G12&gt;=80),"Tốt",IF(AND(G12&gt;=70),"Khá",IF(AND(G12&gt;=60),"TB",IF(AND(G12&gt;=50),"TB",IF(AND(G12&lt;50),IF(AND(G12&gt;0),"Yếu",IF(AND(G12=0),"KXL"," "))))))))</f>
        <v>KXL</v>
      </c>
      <c r="I12" s="168"/>
    </row>
    <row r="13" spans="1:20" s="8" customFormat="1" ht="17.45" customHeight="1">
      <c r="A13" s="11">
        <v>2</v>
      </c>
      <c r="B13" s="27" t="s">
        <v>93</v>
      </c>
      <c r="C13" s="26" t="s">
        <v>94</v>
      </c>
      <c r="D13" s="19" t="s">
        <v>95</v>
      </c>
      <c r="E13" s="11"/>
      <c r="F13" s="20" t="str">
        <f t="shared" ref="F13:F21" si="0">IF(AND(E13&gt;=90),"XS",IF(AND(E13&gt;=80),"Tốt",IF(AND(E13&gt;=70),"Khá",IF(AND(E13&gt;=60),"TB",IF(AND(E13&gt;=50),"TB",IF(AND(E13&lt;50),IF(AND(E13&gt;0),"Yếu",IF(AND(E13=0),"KXL"," "))))))))</f>
        <v>KXL</v>
      </c>
      <c r="G13" s="29">
        <v>70</v>
      </c>
      <c r="H13" s="160" t="str">
        <f t="shared" ref="H13:H21" si="1">IF(AND(G13&gt;=90),"XS",IF(AND(G13&gt;=80),"Tốt",IF(AND(G13&gt;=70),"Khá",IF(AND(G13&gt;=60),"TB",IF(AND(G13&gt;=50),"TB",IF(AND(G13&lt;50),IF(AND(G13&gt;0),"Yếu",IF(AND(G13=0),"KXL"," "))))))))</f>
        <v>Khá</v>
      </c>
      <c r="I13" s="32"/>
    </row>
    <row r="14" spans="1:20" s="8" customFormat="1" ht="17.45" customHeight="1">
      <c r="A14" s="11">
        <v>3</v>
      </c>
      <c r="B14" s="27" t="s">
        <v>97</v>
      </c>
      <c r="C14" s="26" t="s">
        <v>98</v>
      </c>
      <c r="D14" s="19" t="s">
        <v>99</v>
      </c>
      <c r="E14" s="11"/>
      <c r="F14" s="20" t="str">
        <f t="shared" si="0"/>
        <v>KXL</v>
      </c>
      <c r="G14" s="29">
        <v>65</v>
      </c>
      <c r="H14" s="160" t="str">
        <f t="shared" si="1"/>
        <v>TB</v>
      </c>
      <c r="I14" s="32"/>
    </row>
    <row r="15" spans="1:20" s="8" customFormat="1" ht="17.45" customHeight="1">
      <c r="A15" s="11">
        <v>4</v>
      </c>
      <c r="B15" s="27" t="s">
        <v>101</v>
      </c>
      <c r="C15" s="26" t="s">
        <v>102</v>
      </c>
      <c r="D15" s="19" t="s">
        <v>103</v>
      </c>
      <c r="E15" s="11"/>
      <c r="F15" s="20" t="str">
        <f t="shared" si="0"/>
        <v>KXL</v>
      </c>
      <c r="G15" s="29">
        <v>70</v>
      </c>
      <c r="H15" s="160" t="str">
        <f t="shared" si="1"/>
        <v>Khá</v>
      </c>
      <c r="I15" s="33"/>
    </row>
    <row r="16" spans="1:20" s="8" customFormat="1" ht="17.45" customHeight="1">
      <c r="A16" s="11">
        <v>5</v>
      </c>
      <c r="B16" s="27" t="s">
        <v>105</v>
      </c>
      <c r="C16" s="26" t="s">
        <v>106</v>
      </c>
      <c r="D16" s="19" t="s">
        <v>107</v>
      </c>
      <c r="E16" s="11"/>
      <c r="F16" s="20" t="str">
        <f t="shared" si="0"/>
        <v>KXL</v>
      </c>
      <c r="G16" s="29">
        <v>75</v>
      </c>
      <c r="H16" s="160" t="str">
        <f t="shared" si="1"/>
        <v>Khá</v>
      </c>
      <c r="I16" s="33"/>
    </row>
    <row r="17" spans="1:9" s="8" customFormat="1" ht="17.45" customHeight="1">
      <c r="A17" s="11">
        <v>6</v>
      </c>
      <c r="B17" s="27" t="s">
        <v>109</v>
      </c>
      <c r="C17" s="26" t="s">
        <v>110</v>
      </c>
      <c r="D17" s="19" t="s">
        <v>111</v>
      </c>
      <c r="E17" s="11"/>
      <c r="F17" s="20" t="str">
        <f t="shared" si="0"/>
        <v>KXL</v>
      </c>
      <c r="G17" s="29">
        <v>75</v>
      </c>
      <c r="H17" s="160" t="str">
        <f t="shared" si="1"/>
        <v>Khá</v>
      </c>
      <c r="I17" s="33"/>
    </row>
    <row r="18" spans="1:9" s="8" customFormat="1" ht="17.45" customHeight="1">
      <c r="A18" s="11">
        <v>7</v>
      </c>
      <c r="B18" s="27" t="s">
        <v>113</v>
      </c>
      <c r="C18" s="26" t="s">
        <v>114</v>
      </c>
      <c r="D18" s="19" t="s">
        <v>115</v>
      </c>
      <c r="E18" s="11"/>
      <c r="F18" s="20" t="str">
        <f t="shared" si="0"/>
        <v>KXL</v>
      </c>
      <c r="G18" s="29">
        <v>73</v>
      </c>
      <c r="H18" s="160" t="str">
        <f t="shared" si="1"/>
        <v>Khá</v>
      </c>
      <c r="I18" s="33"/>
    </row>
    <row r="19" spans="1:9" s="8" customFormat="1" ht="17.45" customHeight="1">
      <c r="A19" s="11">
        <v>8</v>
      </c>
      <c r="B19" s="27" t="s">
        <v>117</v>
      </c>
      <c r="C19" s="26" t="s">
        <v>118</v>
      </c>
      <c r="D19" s="19" t="s">
        <v>119</v>
      </c>
      <c r="E19" s="11"/>
      <c r="F19" s="20" t="str">
        <f t="shared" si="0"/>
        <v>KXL</v>
      </c>
      <c r="G19" s="29">
        <v>55</v>
      </c>
      <c r="H19" s="160" t="str">
        <f t="shared" si="1"/>
        <v>TB</v>
      </c>
      <c r="I19" s="33"/>
    </row>
    <row r="20" spans="1:9" s="8" customFormat="1" ht="17.45" customHeight="1">
      <c r="A20" s="11">
        <v>9</v>
      </c>
      <c r="B20" s="27" t="s">
        <v>121</v>
      </c>
      <c r="C20" s="26" t="s">
        <v>122</v>
      </c>
      <c r="D20" s="19" t="s">
        <v>123</v>
      </c>
      <c r="E20" s="11"/>
      <c r="F20" s="20" t="str">
        <f t="shared" si="0"/>
        <v>KXL</v>
      </c>
      <c r="G20" s="29">
        <v>65</v>
      </c>
      <c r="H20" s="160" t="str">
        <f t="shared" si="1"/>
        <v>TB</v>
      </c>
      <c r="I20" s="32"/>
    </row>
    <row r="21" spans="1:9" s="8" customFormat="1" ht="17.45" customHeight="1">
      <c r="A21" s="162">
        <v>10</v>
      </c>
      <c r="B21" s="163" t="s">
        <v>125</v>
      </c>
      <c r="C21" s="164" t="s">
        <v>126</v>
      </c>
      <c r="D21" s="165" t="s">
        <v>127</v>
      </c>
      <c r="E21" s="162"/>
      <c r="F21" s="166" t="str">
        <f t="shared" si="0"/>
        <v>KXL</v>
      </c>
      <c r="G21" s="162"/>
      <c r="H21" s="167" t="str">
        <f t="shared" si="1"/>
        <v>KXL</v>
      </c>
      <c r="I21" s="168"/>
    </row>
    <row r="22" spans="1:9" s="8" customFormat="1" ht="17.45" customHeight="1">
      <c r="A22" s="29">
        <v>11</v>
      </c>
      <c r="B22" s="27" t="s">
        <v>129</v>
      </c>
      <c r="C22" s="26" t="s">
        <v>130</v>
      </c>
      <c r="D22" s="19" t="s">
        <v>131</v>
      </c>
      <c r="E22" s="29"/>
      <c r="F22" s="20" t="str">
        <f t="shared" ref="F22" si="2">IF(AND(E22&gt;=90),"XS",IF(AND(E22&gt;=80),"Tốt",IF(AND(E22&gt;=70),"Khá",IF(AND(E22&gt;=60),"TB",IF(AND(E22&gt;=50),"TB",IF(AND(E22&lt;50),IF(AND(E22&gt;0),"Yếu",IF(AND(E22=0),"KXL"," "))))))))</f>
        <v>KXL</v>
      </c>
      <c r="G22" s="29">
        <v>77</v>
      </c>
      <c r="H22" s="160" t="str">
        <f t="shared" ref="H22" si="3">IF(AND(G22&gt;=90),"XS",IF(AND(G22&gt;=80),"Tốt",IF(AND(G22&gt;=70),"Khá",IF(AND(G22&gt;=60),"TB",IF(AND(G22&gt;=50),"TB",IF(AND(G22&lt;50),IF(AND(G22&gt;0),"Yếu",IF(AND(G22=0),"KXL"," "))))))))</f>
        <v>Khá</v>
      </c>
      <c r="I22" s="32"/>
    </row>
    <row r="23" spans="1:9" ht="20.100000000000001" customHeight="1">
      <c r="A23" s="12"/>
      <c r="B23" s="12"/>
      <c r="C23" s="120" t="s">
        <v>15</v>
      </c>
      <c r="D23" s="120"/>
      <c r="E23" s="120"/>
      <c r="F23" s="120"/>
      <c r="G23" s="120"/>
      <c r="H23" s="120"/>
      <c r="I23" s="120"/>
    </row>
    <row r="24" spans="1:9" ht="18" customHeight="1">
      <c r="C24" s="121" t="s">
        <v>16</v>
      </c>
      <c r="D24" s="121"/>
      <c r="E24" s="122" t="s">
        <v>11</v>
      </c>
      <c r="F24" s="122"/>
      <c r="G24" s="122" t="s">
        <v>12</v>
      </c>
      <c r="H24" s="122"/>
      <c r="I24" s="121" t="s">
        <v>1</v>
      </c>
    </row>
    <row r="25" spans="1:9" s="8" customFormat="1" ht="18" customHeight="1">
      <c r="C25" s="121"/>
      <c r="D25" s="121"/>
      <c r="E25" s="18" t="s">
        <v>17</v>
      </c>
      <c r="F25" s="9" t="s">
        <v>18</v>
      </c>
      <c r="G25" s="18" t="s">
        <v>17</v>
      </c>
      <c r="H25" s="9" t="s">
        <v>18</v>
      </c>
      <c r="I25" s="121"/>
    </row>
    <row r="26" spans="1:9" ht="18" customHeight="1">
      <c r="C26" s="114" t="s">
        <v>19</v>
      </c>
      <c r="D26" s="114"/>
      <c r="E26" s="21">
        <f>COUNTIF(F12:F22,"XS")</f>
        <v>1</v>
      </c>
      <c r="F26" s="22">
        <f>E26*100/$A$22</f>
        <v>9.0909090909090917</v>
      </c>
      <c r="G26" s="29">
        <f>COUNTIF(H12:H22,"XS")</f>
        <v>0</v>
      </c>
      <c r="H26" s="161">
        <f>G26*100/$A$22</f>
        <v>0</v>
      </c>
      <c r="I26" s="25"/>
    </row>
    <row r="27" spans="1:9" ht="18" customHeight="1">
      <c r="C27" s="114" t="s">
        <v>20</v>
      </c>
      <c r="D27" s="114"/>
      <c r="E27" s="21">
        <f>COUNTIF(F12:F22,"Tốt")</f>
        <v>0</v>
      </c>
      <c r="F27" s="22">
        <f>E27*100/$A$22</f>
        <v>0</v>
      </c>
      <c r="G27" s="29">
        <f>COUNTIF(H12:H22,"Tốt")</f>
        <v>0</v>
      </c>
      <c r="H27" s="161">
        <f t="shared" ref="H27:H31" si="4">G27*100/$A$22</f>
        <v>0</v>
      </c>
      <c r="I27" s="25"/>
    </row>
    <row r="28" spans="1:9" ht="18" customHeight="1">
      <c r="C28" s="114" t="s">
        <v>21</v>
      </c>
      <c r="D28" s="114"/>
      <c r="E28" s="21">
        <f>COUNTIF(F12:F22,"Khá")</f>
        <v>0</v>
      </c>
      <c r="F28" s="22">
        <f t="shared" ref="F28:F31" si="5">E28*100/$A$22</f>
        <v>0</v>
      </c>
      <c r="G28" s="29">
        <f>COUNTIF(H12:H22,"Khá")</f>
        <v>6</v>
      </c>
      <c r="H28" s="161">
        <f t="shared" si="4"/>
        <v>54.545454545454547</v>
      </c>
      <c r="I28" s="25"/>
    </row>
    <row r="29" spans="1:9" ht="18" customHeight="1">
      <c r="C29" s="114" t="s">
        <v>22</v>
      </c>
      <c r="D29" s="114"/>
      <c r="E29" s="21">
        <f>COUNTIF(F12:F22,"TB")</f>
        <v>0</v>
      </c>
      <c r="F29" s="22">
        <f t="shared" si="5"/>
        <v>0</v>
      </c>
      <c r="G29" s="29">
        <f>COUNTIF(H12:H22,"TB")</f>
        <v>3</v>
      </c>
      <c r="H29" s="161">
        <f t="shared" si="4"/>
        <v>27.272727272727273</v>
      </c>
      <c r="I29" s="25"/>
    </row>
    <row r="30" spans="1:9" ht="18" customHeight="1">
      <c r="C30" s="114" t="s">
        <v>23</v>
      </c>
      <c r="D30" s="114"/>
      <c r="E30" s="21">
        <f>COUNTIF(F12:F22,"Yếu")</f>
        <v>0</v>
      </c>
      <c r="F30" s="22">
        <f t="shared" si="5"/>
        <v>0</v>
      </c>
      <c r="G30" s="29">
        <f>COUNTIF(H12:H22,"Yếu")</f>
        <v>0</v>
      </c>
      <c r="H30" s="161">
        <f t="shared" si="4"/>
        <v>0</v>
      </c>
      <c r="I30" s="25"/>
    </row>
    <row r="31" spans="1:9" ht="18" customHeight="1">
      <c r="C31" s="114" t="s">
        <v>24</v>
      </c>
      <c r="D31" s="114"/>
      <c r="E31" s="21">
        <f>COUNTIF(F12:F22,"KXL")</f>
        <v>10</v>
      </c>
      <c r="F31" s="22">
        <f t="shared" si="5"/>
        <v>90.909090909090907</v>
      </c>
      <c r="G31" s="29">
        <f>COUNTIF(H12:H22,"KXL")</f>
        <v>2</v>
      </c>
      <c r="H31" s="161">
        <f t="shared" si="4"/>
        <v>18.181818181818183</v>
      </c>
      <c r="I31" s="25"/>
    </row>
    <row r="32" spans="1:9">
      <c r="C32" s="10"/>
      <c r="D32" s="10"/>
      <c r="F32" s="23"/>
    </row>
    <row r="33" spans="1:10" ht="18" customHeight="1">
      <c r="E33" s="115" t="s">
        <v>26</v>
      </c>
      <c r="F33" s="115"/>
      <c r="G33" s="115"/>
      <c r="H33" s="115"/>
      <c r="I33" s="115"/>
    </row>
    <row r="34" spans="1:10" ht="18" customHeight="1">
      <c r="A34" s="113" t="s">
        <v>27</v>
      </c>
      <c r="B34" s="113"/>
      <c r="C34" s="113"/>
      <c r="D34" s="113"/>
      <c r="E34" s="113"/>
      <c r="F34" s="113" t="s">
        <v>11</v>
      </c>
      <c r="G34" s="113"/>
      <c r="H34" s="113"/>
      <c r="I34" s="28" t="s">
        <v>25</v>
      </c>
      <c r="J34" s="24"/>
    </row>
    <row r="35" spans="1:10" ht="18" customHeight="1"/>
    <row r="36" spans="1:10" ht="18" customHeight="1"/>
    <row r="37" spans="1:10" ht="18" customHeight="1"/>
    <row r="38" spans="1:10" ht="18" customHeight="1">
      <c r="A38" s="30">
        <v>1</v>
      </c>
    </row>
    <row r="39" spans="1:10">
      <c r="F39" s="113" t="s">
        <v>143</v>
      </c>
      <c r="G39" s="113"/>
      <c r="H39" s="113"/>
      <c r="I39" s="31" t="s">
        <v>72</v>
      </c>
    </row>
  </sheetData>
  <mergeCells count="31">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C27:D27"/>
    <mergeCell ref="C28:D28"/>
    <mergeCell ref="C29:D29"/>
    <mergeCell ref="C30:D30"/>
    <mergeCell ref="C31:D31"/>
    <mergeCell ref="E33:I33"/>
  </mergeCells>
  <conditionalFormatting sqref="F12:F20 H12:H20">
    <cfRule type="cellIs" dxfId="5" priority="5" stopIfTrue="1" operator="equal">
      <formula>"SVG"</formula>
    </cfRule>
    <cfRule type="cellIs" dxfId="4" priority="6" stopIfTrue="1" operator="equal">
      <formula>"SVXS"</formula>
    </cfRule>
  </conditionalFormatting>
  <conditionalFormatting sqref="F22 H22">
    <cfRule type="cellIs" dxfId="3" priority="3" stopIfTrue="1" operator="equal">
      <formula>"SVG"</formula>
    </cfRule>
    <cfRule type="cellIs" dxfId="2" priority="4" stopIfTrue="1" operator="equal">
      <formula>"SVXS"</formula>
    </cfRule>
  </conditionalFormatting>
  <conditionalFormatting sqref="F21 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13" workbookViewId="0">
      <selection activeCell="C21" sqref="C21"/>
    </sheetView>
  </sheetViews>
  <sheetFormatPr defaultRowHeight="16.5"/>
  <cols>
    <col min="1" max="1" width="4.875" style="38" customWidth="1"/>
    <col min="2" max="2" width="9.5" style="38" customWidth="1"/>
    <col min="3" max="3" width="15.25" style="38" customWidth="1"/>
    <col min="4" max="4" width="7"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9" s="34" customFormat="1" ht="15.75">
      <c r="A1" s="135" t="s">
        <v>5</v>
      </c>
      <c r="B1" s="135"/>
      <c r="C1" s="135"/>
      <c r="D1" s="135"/>
      <c r="E1" s="136" t="s">
        <v>4</v>
      </c>
      <c r="F1" s="136"/>
      <c r="G1" s="136"/>
      <c r="H1" s="136"/>
      <c r="I1" s="136"/>
    </row>
    <row r="2" spans="1:9" s="34" customFormat="1">
      <c r="A2" s="135" t="s">
        <v>7</v>
      </c>
      <c r="B2" s="135"/>
      <c r="C2" s="135"/>
      <c r="D2" s="135"/>
      <c r="E2" s="137" t="s">
        <v>29</v>
      </c>
      <c r="F2" s="137"/>
      <c r="G2" s="137"/>
      <c r="H2" s="137"/>
      <c r="I2" s="137"/>
    </row>
    <row r="3" spans="1:9" s="34" customFormat="1">
      <c r="A3" s="136" t="s">
        <v>30</v>
      </c>
      <c r="B3" s="136"/>
      <c r="C3" s="136"/>
      <c r="D3" s="136"/>
      <c r="E3" s="35"/>
      <c r="F3" s="137"/>
      <c r="G3" s="137"/>
      <c r="H3" s="137"/>
      <c r="I3" s="137"/>
    </row>
    <row r="4" spans="1:9" s="34" customFormat="1">
      <c r="A4" s="36"/>
      <c r="B4" s="36"/>
      <c r="C4" s="36"/>
      <c r="D4" s="36"/>
      <c r="E4" s="36"/>
      <c r="F4" s="37"/>
      <c r="G4" s="37"/>
      <c r="H4" s="37"/>
      <c r="I4" s="37"/>
    </row>
    <row r="5" spans="1:9" ht="23.25" customHeight="1">
      <c r="A5" s="137" t="s">
        <v>31</v>
      </c>
      <c r="B5" s="137"/>
      <c r="C5" s="137"/>
      <c r="D5" s="137"/>
      <c r="E5" s="137"/>
      <c r="F5" s="137"/>
      <c r="G5" s="137"/>
      <c r="H5" s="137"/>
      <c r="I5" s="137"/>
    </row>
    <row r="6" spans="1:9" s="39" customFormat="1">
      <c r="B6" s="138" t="s">
        <v>68</v>
      </c>
      <c r="C6" s="138"/>
      <c r="D6" s="138" t="s">
        <v>32</v>
      </c>
      <c r="E6" s="138"/>
      <c r="F6" s="138" t="s">
        <v>33</v>
      </c>
      <c r="G6" s="138"/>
      <c r="H6" s="138"/>
    </row>
    <row r="7" spans="1:9" s="39" customFormat="1">
      <c r="E7" s="37"/>
      <c r="F7" s="37"/>
      <c r="G7" s="37"/>
    </row>
    <row r="8" spans="1:9" ht="21.75" customHeight="1">
      <c r="A8" s="40" t="s">
        <v>34</v>
      </c>
      <c r="B8" s="38" t="s">
        <v>35</v>
      </c>
    </row>
    <row r="9" spans="1:9" ht="21.75" customHeight="1">
      <c r="A9" s="40" t="s">
        <v>36</v>
      </c>
      <c r="B9" s="38" t="s">
        <v>37</v>
      </c>
    </row>
    <row r="10" spans="1:9" ht="21.75" customHeight="1">
      <c r="A10" s="40" t="s">
        <v>38</v>
      </c>
      <c r="B10" s="39" t="s">
        <v>39</v>
      </c>
    </row>
    <row r="11" spans="1:9" ht="22.5" customHeight="1">
      <c r="A11" s="40"/>
      <c r="B11" s="38" t="s">
        <v>144</v>
      </c>
    </row>
    <row r="12" spans="1:9" ht="22.5" customHeight="1">
      <c r="A12" s="40"/>
      <c r="B12" s="38" t="s">
        <v>70</v>
      </c>
    </row>
    <row r="13" spans="1:9" ht="22.5" customHeight="1">
      <c r="A13" s="40"/>
      <c r="B13" s="38" t="s">
        <v>69</v>
      </c>
    </row>
    <row r="14" spans="1:9" ht="22.5" customHeight="1">
      <c r="A14" s="40"/>
      <c r="B14" s="38" t="s">
        <v>40</v>
      </c>
    </row>
    <row r="15" spans="1:9" ht="22.5" customHeight="1">
      <c r="A15" s="40"/>
      <c r="B15" s="38" t="s">
        <v>41</v>
      </c>
    </row>
    <row r="16" spans="1:9" ht="22.5" customHeight="1">
      <c r="A16" s="40" t="s">
        <v>42</v>
      </c>
      <c r="B16" s="39" t="s">
        <v>43</v>
      </c>
    </row>
    <row r="17" spans="1:10" ht="58.5" customHeight="1">
      <c r="A17" s="139" t="s">
        <v>44</v>
      </c>
      <c r="B17" s="139"/>
      <c r="C17" s="139"/>
      <c r="D17" s="139"/>
      <c r="E17" s="139"/>
      <c r="F17" s="139"/>
      <c r="G17" s="139"/>
      <c r="H17" s="139"/>
      <c r="I17" s="139"/>
      <c r="J17" s="42"/>
    </row>
    <row r="18" spans="1:10">
      <c r="A18" s="43"/>
    </row>
    <row r="19" spans="1:10" ht="33" customHeight="1">
      <c r="A19" s="144" t="s">
        <v>45</v>
      </c>
      <c r="B19" s="144" t="s">
        <v>9</v>
      </c>
      <c r="C19" s="145" t="s">
        <v>10</v>
      </c>
      <c r="D19" s="146"/>
      <c r="E19" s="149" t="s">
        <v>46</v>
      </c>
      <c r="F19" s="151" t="s">
        <v>47</v>
      </c>
      <c r="G19" s="151"/>
      <c r="H19" s="151"/>
      <c r="I19" s="141" t="s">
        <v>1</v>
      </c>
    </row>
    <row r="20" spans="1:10" ht="16.5" customHeight="1">
      <c r="A20" s="144"/>
      <c r="B20" s="144"/>
      <c r="C20" s="147"/>
      <c r="D20" s="148"/>
      <c r="E20" s="150"/>
      <c r="F20" s="44" t="s">
        <v>48</v>
      </c>
      <c r="G20" s="44" t="s">
        <v>49</v>
      </c>
      <c r="H20" s="44" t="s">
        <v>50</v>
      </c>
      <c r="I20" s="141"/>
    </row>
    <row r="21" spans="1:10">
      <c r="A21" s="45">
        <v>1</v>
      </c>
      <c r="B21" s="46" t="s">
        <v>87</v>
      </c>
      <c r="C21" s="47" t="s">
        <v>88</v>
      </c>
      <c r="D21" s="48" t="s">
        <v>89</v>
      </c>
      <c r="E21" s="49">
        <v>50</v>
      </c>
      <c r="F21" s="49">
        <v>50</v>
      </c>
      <c r="G21" s="46" t="str">
        <f>IF(F21=0,"Không XL",IF(F21&lt;50,"Yếu",IF(F21&lt;70,"Trung bình",IF(F21&lt;80,"Khá",IF(F21&lt;90,"Tốt","Xuất sắc")))))</f>
        <v>Trung bình</v>
      </c>
      <c r="H21" s="50">
        <v>1</v>
      </c>
      <c r="I21" s="51"/>
    </row>
    <row r="22" spans="1:10">
      <c r="A22" s="45">
        <v>2</v>
      </c>
      <c r="B22" s="46" t="s">
        <v>93</v>
      </c>
      <c r="C22" s="47" t="s">
        <v>94</v>
      </c>
      <c r="D22" s="48" t="s">
        <v>95</v>
      </c>
      <c r="E22" s="46"/>
      <c r="F22" s="46"/>
      <c r="G22" s="46" t="str">
        <f t="shared" ref="G22:G30" si="0">IF(F22=0,"Không XL",IF(F22&lt;50,"Yếu",IF(F22&lt;70,"Trung bình",IF(F22&lt;80,"Khá",IF(F22&lt;90,"Tốt","Xuất sắc")))))</f>
        <v>Không XL</v>
      </c>
      <c r="H22" s="50">
        <v>1</v>
      </c>
      <c r="I22" s="51"/>
    </row>
    <row r="23" spans="1:10">
      <c r="A23" s="45">
        <v>3</v>
      </c>
      <c r="B23" s="46" t="s">
        <v>97</v>
      </c>
      <c r="C23" s="47" t="s">
        <v>98</v>
      </c>
      <c r="D23" s="48" t="s">
        <v>99</v>
      </c>
      <c r="E23" s="46"/>
      <c r="F23" s="46"/>
      <c r="G23" s="46" t="str">
        <f t="shared" si="0"/>
        <v>Không XL</v>
      </c>
      <c r="H23" s="50">
        <v>1</v>
      </c>
      <c r="I23" s="51"/>
    </row>
    <row r="24" spans="1:10">
      <c r="A24" s="45">
        <v>4</v>
      </c>
      <c r="B24" s="46" t="s">
        <v>101</v>
      </c>
      <c r="C24" s="47" t="s">
        <v>102</v>
      </c>
      <c r="D24" s="48" t="s">
        <v>103</v>
      </c>
      <c r="E24" s="46"/>
      <c r="F24" s="46"/>
      <c r="G24" s="46" t="str">
        <f t="shared" si="0"/>
        <v>Không XL</v>
      </c>
      <c r="H24" s="50">
        <v>1</v>
      </c>
      <c r="I24" s="51"/>
    </row>
    <row r="25" spans="1:10">
      <c r="A25" s="45">
        <v>5</v>
      </c>
      <c r="B25" s="46" t="s">
        <v>105</v>
      </c>
      <c r="C25" s="47" t="s">
        <v>106</v>
      </c>
      <c r="D25" s="48" t="s">
        <v>107</v>
      </c>
      <c r="E25" s="46"/>
      <c r="F25" s="46"/>
      <c r="G25" s="46" t="str">
        <f t="shared" si="0"/>
        <v>Không XL</v>
      </c>
      <c r="H25" s="50">
        <v>1</v>
      </c>
      <c r="I25" s="51"/>
    </row>
    <row r="26" spans="1:10">
      <c r="A26" s="45">
        <v>6</v>
      </c>
      <c r="B26" s="46" t="s">
        <v>109</v>
      </c>
      <c r="C26" s="47" t="s">
        <v>110</v>
      </c>
      <c r="D26" s="48" t="s">
        <v>111</v>
      </c>
      <c r="E26" s="46"/>
      <c r="F26" s="46"/>
      <c r="G26" s="46" t="str">
        <f t="shared" si="0"/>
        <v>Không XL</v>
      </c>
      <c r="H26" s="50">
        <v>1</v>
      </c>
      <c r="I26" s="51"/>
    </row>
    <row r="27" spans="1:10">
      <c r="A27" s="45">
        <v>7</v>
      </c>
      <c r="B27" s="46" t="s">
        <v>113</v>
      </c>
      <c r="C27" s="47" t="s">
        <v>114</v>
      </c>
      <c r="D27" s="48" t="s">
        <v>115</v>
      </c>
      <c r="E27" s="46"/>
      <c r="F27" s="46"/>
      <c r="G27" s="46" t="str">
        <f t="shared" si="0"/>
        <v>Không XL</v>
      </c>
      <c r="H27" s="50">
        <v>1</v>
      </c>
      <c r="I27" s="51"/>
    </row>
    <row r="28" spans="1:10">
      <c r="A28" s="45">
        <v>8</v>
      </c>
      <c r="B28" s="46" t="s">
        <v>117</v>
      </c>
      <c r="C28" s="47" t="s">
        <v>118</v>
      </c>
      <c r="D28" s="48" t="s">
        <v>119</v>
      </c>
      <c r="E28" s="46"/>
      <c r="F28" s="46"/>
      <c r="G28" s="46" t="str">
        <f t="shared" si="0"/>
        <v>Không XL</v>
      </c>
      <c r="H28" s="50">
        <v>1</v>
      </c>
      <c r="I28" s="51"/>
    </row>
    <row r="29" spans="1:10">
      <c r="A29" s="45">
        <v>9</v>
      </c>
      <c r="B29" s="46" t="s">
        <v>121</v>
      </c>
      <c r="C29" s="47" t="s">
        <v>122</v>
      </c>
      <c r="D29" s="48" t="s">
        <v>123</v>
      </c>
      <c r="E29" s="46"/>
      <c r="F29" s="46"/>
      <c r="G29" s="46" t="str">
        <f t="shared" si="0"/>
        <v>Không XL</v>
      </c>
      <c r="H29" s="50">
        <v>1</v>
      </c>
      <c r="I29" s="51"/>
    </row>
    <row r="30" spans="1:10">
      <c r="A30" s="45">
        <v>10</v>
      </c>
      <c r="B30" s="46" t="s">
        <v>125</v>
      </c>
      <c r="C30" s="47" t="s">
        <v>126</v>
      </c>
      <c r="D30" s="48" t="s">
        <v>127</v>
      </c>
      <c r="E30" s="46"/>
      <c r="F30" s="46"/>
      <c r="G30" s="46" t="str">
        <f t="shared" si="0"/>
        <v>Không XL</v>
      </c>
      <c r="H30" s="50">
        <v>1</v>
      </c>
      <c r="I30" s="51"/>
    </row>
    <row r="31" spans="1:10">
      <c r="A31" s="45">
        <v>11</v>
      </c>
      <c r="B31" s="46" t="s">
        <v>129</v>
      </c>
      <c r="C31" s="47" t="s">
        <v>130</v>
      </c>
      <c r="D31" s="48" t="s">
        <v>131</v>
      </c>
      <c r="E31" s="46"/>
      <c r="F31" s="46"/>
      <c r="G31" s="46" t="str">
        <f t="shared" ref="G31" si="1">IF(F31=0,"Không XL",IF(F31&lt;50,"Yếu",IF(F31&lt;70,"Trung bình",IF(F31&lt;80,"Khá",IF(F31&lt;90,"Tốt","Xuất sắc")))))</f>
        <v>Không XL</v>
      </c>
      <c r="H31" s="50">
        <v>1</v>
      </c>
      <c r="I31" s="51"/>
    </row>
    <row r="32" spans="1:10" ht="10.5" customHeight="1"/>
    <row r="33" spans="1:10" s="34" customFormat="1" ht="26.25" customHeight="1">
      <c r="B33" s="38" t="s">
        <v>51</v>
      </c>
      <c r="E33" s="52"/>
      <c r="F33" s="52"/>
      <c r="G33" s="52"/>
    </row>
    <row r="34" spans="1:10" s="34" customFormat="1" ht="31.5">
      <c r="B34" s="53">
        <v>40</v>
      </c>
      <c r="C34" s="142" t="s">
        <v>52</v>
      </c>
      <c r="D34" s="143"/>
      <c r="E34" s="44" t="s">
        <v>53</v>
      </c>
      <c r="F34" s="44" t="s">
        <v>54</v>
      </c>
      <c r="G34" s="52"/>
    </row>
    <row r="35" spans="1:10" s="34" customFormat="1" ht="15.75">
      <c r="C35" s="54" t="s">
        <v>55</v>
      </c>
      <c r="D35" s="55"/>
      <c r="E35" s="56">
        <f>COUNTIF($G$21:$G$31,"Xuất sắc")</f>
        <v>0</v>
      </c>
      <c r="F35" s="57">
        <f>E35/$A$31</f>
        <v>0</v>
      </c>
      <c r="G35" s="52"/>
    </row>
    <row r="36" spans="1:10" s="34" customFormat="1" ht="15.75">
      <c r="C36" s="54" t="s">
        <v>56</v>
      </c>
      <c r="D36" s="55"/>
      <c r="E36" s="56">
        <f>COUNTIF($G$21:$G$31,"Tốt")</f>
        <v>0</v>
      </c>
      <c r="F36" s="57">
        <f t="shared" ref="F36:F40" si="2">E36/$A$31</f>
        <v>0</v>
      </c>
      <c r="G36" s="52"/>
    </row>
    <row r="37" spans="1:10" s="34" customFormat="1" ht="15.75">
      <c r="C37" s="54" t="s">
        <v>57</v>
      </c>
      <c r="D37" s="55"/>
      <c r="E37" s="56">
        <f>COUNTIF($G$21:$G$31,"Khá")</f>
        <v>0</v>
      </c>
      <c r="F37" s="57">
        <f t="shared" si="2"/>
        <v>0</v>
      </c>
      <c r="G37" s="52"/>
    </row>
    <row r="38" spans="1:10" s="34" customFormat="1" ht="15.75">
      <c r="C38" s="54" t="s">
        <v>58</v>
      </c>
      <c r="D38" s="55"/>
      <c r="E38" s="56">
        <f>COUNTIF($G$21:$G$31,"Trung bình")</f>
        <v>1</v>
      </c>
      <c r="F38" s="57">
        <f t="shared" si="2"/>
        <v>9.0909090909090912E-2</v>
      </c>
      <c r="G38" s="52"/>
    </row>
    <row r="39" spans="1:10" s="34" customFormat="1" ht="15.75">
      <c r="C39" s="54" t="s">
        <v>59</v>
      </c>
      <c r="D39" s="55"/>
      <c r="E39" s="56">
        <f>COUNTIF($G$21:$G$31,"Yếu")</f>
        <v>0</v>
      </c>
      <c r="F39" s="57">
        <f t="shared" si="2"/>
        <v>0</v>
      </c>
      <c r="G39" s="52"/>
    </row>
    <row r="40" spans="1:10" s="34" customFormat="1" ht="15.75">
      <c r="C40" s="54" t="s">
        <v>60</v>
      </c>
      <c r="D40" s="55"/>
      <c r="E40" s="56">
        <f>COUNTIF($G$21:$G$31,"Không XL")</f>
        <v>10</v>
      </c>
      <c r="F40" s="57">
        <f t="shared" si="2"/>
        <v>0.90909090909090906</v>
      </c>
      <c r="G40" s="52"/>
    </row>
    <row r="42" spans="1:10" ht="54" customHeight="1">
      <c r="A42" s="139" t="s">
        <v>61</v>
      </c>
      <c r="B42" s="139"/>
      <c r="C42" s="139"/>
      <c r="D42" s="139"/>
      <c r="E42" s="139"/>
      <c r="F42" s="139"/>
      <c r="G42" s="139"/>
      <c r="H42" s="139"/>
      <c r="I42" s="139"/>
      <c r="J42" s="42"/>
    </row>
    <row r="44" spans="1:10" s="39" customFormat="1">
      <c r="B44" s="137" t="s">
        <v>62</v>
      </c>
      <c r="C44" s="137"/>
      <c r="D44" s="137"/>
      <c r="E44" s="137"/>
      <c r="F44" s="137" t="s">
        <v>63</v>
      </c>
      <c r="G44" s="137"/>
      <c r="H44" s="137"/>
      <c r="I44" s="137"/>
    </row>
    <row r="49" spans="1:9">
      <c r="B49" s="137" t="s">
        <v>71</v>
      </c>
      <c r="C49" s="137"/>
      <c r="D49" s="137"/>
      <c r="E49" s="137"/>
      <c r="F49" s="137" t="s">
        <v>143</v>
      </c>
      <c r="G49" s="137"/>
      <c r="H49" s="137"/>
      <c r="I49" s="137"/>
    </row>
    <row r="50" spans="1:9">
      <c r="B50" s="41"/>
      <c r="C50" s="41"/>
      <c r="D50" s="41"/>
      <c r="H50" s="41"/>
      <c r="I50" s="41"/>
    </row>
    <row r="51" spans="1:9">
      <c r="A51" s="140" t="s">
        <v>64</v>
      </c>
      <c r="B51" s="140"/>
      <c r="C51" s="140"/>
      <c r="D51" s="140"/>
      <c r="E51" s="140"/>
      <c r="F51" s="140"/>
      <c r="G51" s="140"/>
      <c r="H51" s="140"/>
      <c r="I51" s="140"/>
    </row>
    <row r="52" spans="1:9" ht="30" customHeight="1">
      <c r="A52" s="58"/>
      <c r="B52" s="58"/>
      <c r="C52" s="58"/>
      <c r="D52" s="58"/>
      <c r="E52" s="58"/>
      <c r="F52" s="58"/>
      <c r="G52" s="58"/>
      <c r="H52" s="58"/>
      <c r="I52" s="58"/>
    </row>
    <row r="53" spans="1:9" ht="30" customHeight="1">
      <c r="A53" s="59"/>
      <c r="B53" s="59"/>
      <c r="C53" s="59"/>
      <c r="D53" s="59"/>
      <c r="E53" s="59"/>
      <c r="F53" s="59"/>
      <c r="G53" s="59"/>
      <c r="H53" s="59"/>
      <c r="I53" s="59"/>
    </row>
    <row r="54" spans="1:9" ht="30" customHeight="1">
      <c r="A54" s="59"/>
      <c r="B54" s="59"/>
      <c r="C54" s="59"/>
      <c r="D54" s="59"/>
      <c r="E54" s="59"/>
      <c r="F54" s="59"/>
      <c r="G54" s="59"/>
      <c r="H54" s="59"/>
      <c r="I54" s="59"/>
    </row>
    <row r="57" spans="1:9">
      <c r="I57" s="60" t="s">
        <v>65</v>
      </c>
    </row>
    <row r="58" spans="1:9">
      <c r="F58" s="137" t="s">
        <v>66</v>
      </c>
      <c r="G58" s="137"/>
      <c r="H58" s="137"/>
    </row>
    <row r="64" spans="1:9">
      <c r="F64" s="137" t="s">
        <v>67</v>
      </c>
      <c r="G64" s="137"/>
      <c r="H64" s="137"/>
    </row>
  </sheetData>
  <mergeCells count="26">
    <mergeCell ref="A51:I51"/>
    <mergeCell ref="F58:H58"/>
    <mergeCell ref="F64:H64"/>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2"/>
  <sheetViews>
    <sheetView workbookViewId="0">
      <selection activeCell="H11" sqref="H11"/>
    </sheetView>
  </sheetViews>
  <sheetFormatPr defaultRowHeight="12.75"/>
  <cols>
    <col min="1" max="1" width="5.875" style="90" customWidth="1"/>
    <col min="2" max="2" width="8.5" style="91" customWidth="1"/>
    <col min="3" max="3" width="14.875" style="92" customWidth="1"/>
    <col min="4" max="4" width="7.5" style="92" customWidth="1"/>
    <col min="5" max="5" width="10.625" style="92" customWidth="1"/>
    <col min="6" max="6" width="10.875" style="90" customWidth="1"/>
    <col min="7" max="7" width="7.5" style="91" customWidth="1"/>
    <col min="8" max="8" width="8" style="91" customWidth="1"/>
    <col min="9" max="10" width="7.5" style="91" customWidth="1"/>
    <col min="11" max="13" width="9" style="91"/>
    <col min="14" max="14" width="13.625" style="92" customWidth="1"/>
    <col min="15" max="15" width="9" style="89"/>
    <col min="16" max="85" width="9" style="84"/>
    <col min="86" max="248" width="9" style="92"/>
    <col min="249" max="249" width="5.875" style="92" customWidth="1"/>
    <col min="250" max="250" width="9.875" style="92" customWidth="1"/>
    <col min="251" max="251" width="9.75" style="92" customWidth="1"/>
    <col min="252" max="252" width="15" style="92" customWidth="1"/>
    <col min="253" max="253" width="7.25" style="92" customWidth="1"/>
    <col min="254" max="254" width="9.875" style="92" customWidth="1"/>
    <col min="255" max="255" width="11.875" style="92" customWidth="1"/>
    <col min="256" max="256" width="8.875" style="92" customWidth="1"/>
    <col min="257" max="257" width="8.75" style="92" customWidth="1"/>
    <col min="258" max="258" width="9.875" style="92" customWidth="1"/>
    <col min="259" max="259" width="9" style="92" bestFit="1" customWidth="1"/>
    <col min="260" max="504" width="9" style="92"/>
    <col min="505" max="505" width="5.875" style="92" customWidth="1"/>
    <col min="506" max="506" width="9.875" style="92" customWidth="1"/>
    <col min="507" max="507" width="9.75" style="92" customWidth="1"/>
    <col min="508" max="508" width="15" style="92" customWidth="1"/>
    <col min="509" max="509" width="7.25" style="92" customWidth="1"/>
    <col min="510" max="510" width="9.875" style="92" customWidth="1"/>
    <col min="511" max="511" width="11.875" style="92" customWidth="1"/>
    <col min="512" max="512" width="8.875" style="92" customWidth="1"/>
    <col min="513" max="513" width="8.75" style="92" customWidth="1"/>
    <col min="514" max="514" width="9.875" style="92" customWidth="1"/>
    <col min="515" max="515" width="9" style="92" bestFit="1" customWidth="1"/>
    <col min="516" max="760" width="9" style="92"/>
    <col min="761" max="761" width="5.875" style="92" customWidth="1"/>
    <col min="762" max="762" width="9.875" style="92" customWidth="1"/>
    <col min="763" max="763" width="9.75" style="92" customWidth="1"/>
    <col min="764" max="764" width="15" style="92" customWidth="1"/>
    <col min="765" max="765" width="7.25" style="92" customWidth="1"/>
    <col min="766" max="766" width="9.875" style="92" customWidth="1"/>
    <col min="767" max="767" width="11.875" style="92" customWidth="1"/>
    <col min="768" max="768" width="8.875" style="92" customWidth="1"/>
    <col min="769" max="769" width="8.75" style="92" customWidth="1"/>
    <col min="770" max="770" width="9.875" style="92" customWidth="1"/>
    <col min="771" max="771" width="9" style="92" bestFit="1" customWidth="1"/>
    <col min="772" max="1016" width="9" style="92"/>
    <col min="1017" max="1017" width="5.875" style="92" customWidth="1"/>
    <col min="1018" max="1018" width="9.875" style="92" customWidth="1"/>
    <col min="1019" max="1019" width="9.75" style="92" customWidth="1"/>
    <col min="1020" max="1020" width="15" style="92" customWidth="1"/>
    <col min="1021" max="1021" width="7.25" style="92" customWidth="1"/>
    <col min="1022" max="1022" width="9.875" style="92" customWidth="1"/>
    <col min="1023" max="1023" width="11.875" style="92" customWidth="1"/>
    <col min="1024" max="1024" width="8.875" style="92" customWidth="1"/>
    <col min="1025" max="1025" width="8.75" style="92" customWidth="1"/>
    <col min="1026" max="1026" width="9.875" style="92" customWidth="1"/>
    <col min="1027" max="1027" width="9" style="92" bestFit="1" customWidth="1"/>
    <col min="1028" max="1272" width="9" style="92"/>
    <col min="1273" max="1273" width="5.875" style="92" customWidth="1"/>
    <col min="1274" max="1274" width="9.875" style="92" customWidth="1"/>
    <col min="1275" max="1275" width="9.75" style="92" customWidth="1"/>
    <col min="1276" max="1276" width="15" style="92" customWidth="1"/>
    <col min="1277" max="1277" width="7.25" style="92" customWidth="1"/>
    <col min="1278" max="1278" width="9.875" style="92" customWidth="1"/>
    <col min="1279" max="1279" width="11.875" style="92" customWidth="1"/>
    <col min="1280" max="1280" width="8.875" style="92" customWidth="1"/>
    <col min="1281" max="1281" width="8.75" style="92" customWidth="1"/>
    <col min="1282" max="1282" width="9.875" style="92" customWidth="1"/>
    <col min="1283" max="1283" width="9" style="92" bestFit="1" customWidth="1"/>
    <col min="1284" max="1528" width="9" style="92"/>
    <col min="1529" max="1529" width="5.875" style="92" customWidth="1"/>
    <col min="1530" max="1530" width="9.875" style="92" customWidth="1"/>
    <col min="1531" max="1531" width="9.75" style="92" customWidth="1"/>
    <col min="1532" max="1532" width="15" style="92" customWidth="1"/>
    <col min="1533" max="1533" width="7.25" style="92" customWidth="1"/>
    <col min="1534" max="1534" width="9.875" style="92" customWidth="1"/>
    <col min="1535" max="1535" width="11.875" style="92" customWidth="1"/>
    <col min="1536" max="1536" width="8.875" style="92" customWidth="1"/>
    <col min="1537" max="1537" width="8.75" style="92" customWidth="1"/>
    <col min="1538" max="1538" width="9.875" style="92" customWidth="1"/>
    <col min="1539" max="1539" width="9" style="92" bestFit="1" customWidth="1"/>
    <col min="1540" max="1784" width="9" style="92"/>
    <col min="1785" max="1785" width="5.875" style="92" customWidth="1"/>
    <col min="1786" max="1786" width="9.875" style="92" customWidth="1"/>
    <col min="1787" max="1787" width="9.75" style="92" customWidth="1"/>
    <col min="1788" max="1788" width="15" style="92" customWidth="1"/>
    <col min="1789" max="1789" width="7.25" style="92" customWidth="1"/>
    <col min="1790" max="1790" width="9.875" style="92" customWidth="1"/>
    <col min="1791" max="1791" width="11.875" style="92" customWidth="1"/>
    <col min="1792" max="1792" width="8.875" style="92" customWidth="1"/>
    <col min="1793" max="1793" width="8.75" style="92" customWidth="1"/>
    <col min="1794" max="1794" width="9.875" style="92" customWidth="1"/>
    <col min="1795" max="1795" width="9" style="92" bestFit="1" customWidth="1"/>
    <col min="1796" max="2040" width="9" style="92"/>
    <col min="2041" max="2041" width="5.875" style="92" customWidth="1"/>
    <col min="2042" max="2042" width="9.875" style="92" customWidth="1"/>
    <col min="2043" max="2043" width="9.75" style="92" customWidth="1"/>
    <col min="2044" max="2044" width="15" style="92" customWidth="1"/>
    <col min="2045" max="2045" width="7.25" style="92" customWidth="1"/>
    <col min="2046" max="2046" width="9.875" style="92" customWidth="1"/>
    <col min="2047" max="2047" width="11.875" style="92" customWidth="1"/>
    <col min="2048" max="2048" width="8.875" style="92" customWidth="1"/>
    <col min="2049" max="2049" width="8.75" style="92" customWidth="1"/>
    <col min="2050" max="2050" width="9.875" style="92" customWidth="1"/>
    <col min="2051" max="2051" width="9" style="92" bestFit="1" customWidth="1"/>
    <col min="2052" max="2296" width="9" style="92"/>
    <col min="2297" max="2297" width="5.875" style="92" customWidth="1"/>
    <col min="2298" max="2298" width="9.875" style="92" customWidth="1"/>
    <col min="2299" max="2299" width="9.75" style="92" customWidth="1"/>
    <col min="2300" max="2300" width="15" style="92" customWidth="1"/>
    <col min="2301" max="2301" width="7.25" style="92" customWidth="1"/>
    <col min="2302" max="2302" width="9.875" style="92" customWidth="1"/>
    <col min="2303" max="2303" width="11.875" style="92" customWidth="1"/>
    <col min="2304" max="2304" width="8.875" style="92" customWidth="1"/>
    <col min="2305" max="2305" width="8.75" style="92" customWidth="1"/>
    <col min="2306" max="2306" width="9.875" style="92" customWidth="1"/>
    <col min="2307" max="2307" width="9" style="92" bestFit="1" customWidth="1"/>
    <col min="2308" max="2552" width="9" style="92"/>
    <col min="2553" max="2553" width="5.875" style="92" customWidth="1"/>
    <col min="2554" max="2554" width="9.875" style="92" customWidth="1"/>
    <col min="2555" max="2555" width="9.75" style="92" customWidth="1"/>
    <col min="2556" max="2556" width="15" style="92" customWidth="1"/>
    <col min="2557" max="2557" width="7.25" style="92" customWidth="1"/>
    <col min="2558" max="2558" width="9.875" style="92" customWidth="1"/>
    <col min="2559" max="2559" width="11.875" style="92" customWidth="1"/>
    <col min="2560" max="2560" width="8.875" style="92" customWidth="1"/>
    <col min="2561" max="2561" width="8.75" style="92" customWidth="1"/>
    <col min="2562" max="2562" width="9.875" style="92" customWidth="1"/>
    <col min="2563" max="2563" width="9" style="92" bestFit="1" customWidth="1"/>
    <col min="2564" max="2808" width="9" style="92"/>
    <col min="2809" max="2809" width="5.875" style="92" customWidth="1"/>
    <col min="2810" max="2810" width="9.875" style="92" customWidth="1"/>
    <col min="2811" max="2811" width="9.75" style="92" customWidth="1"/>
    <col min="2812" max="2812" width="15" style="92" customWidth="1"/>
    <col min="2813" max="2813" width="7.25" style="92" customWidth="1"/>
    <col min="2814" max="2814" width="9.875" style="92" customWidth="1"/>
    <col min="2815" max="2815" width="11.875" style="92" customWidth="1"/>
    <col min="2816" max="2816" width="8.875" style="92" customWidth="1"/>
    <col min="2817" max="2817" width="8.75" style="92" customWidth="1"/>
    <col min="2818" max="2818" width="9.875" style="92" customWidth="1"/>
    <col min="2819" max="2819" width="9" style="92" bestFit="1" customWidth="1"/>
    <col min="2820" max="3064" width="9" style="92"/>
    <col min="3065" max="3065" width="5.875" style="92" customWidth="1"/>
    <col min="3066" max="3066" width="9.875" style="92" customWidth="1"/>
    <col min="3067" max="3067" width="9.75" style="92" customWidth="1"/>
    <col min="3068" max="3068" width="15" style="92" customWidth="1"/>
    <col min="3069" max="3069" width="7.25" style="92" customWidth="1"/>
    <col min="3070" max="3070" width="9.875" style="92" customWidth="1"/>
    <col min="3071" max="3071" width="11.875" style="92" customWidth="1"/>
    <col min="3072" max="3072" width="8.875" style="92" customWidth="1"/>
    <col min="3073" max="3073" width="8.75" style="92" customWidth="1"/>
    <col min="3074" max="3074" width="9.875" style="92" customWidth="1"/>
    <col min="3075" max="3075" width="9" style="92" bestFit="1" customWidth="1"/>
    <col min="3076" max="3320" width="9" style="92"/>
    <col min="3321" max="3321" width="5.875" style="92" customWidth="1"/>
    <col min="3322" max="3322" width="9.875" style="92" customWidth="1"/>
    <col min="3323" max="3323" width="9.75" style="92" customWidth="1"/>
    <col min="3324" max="3324" width="15" style="92" customWidth="1"/>
    <col min="3325" max="3325" width="7.25" style="92" customWidth="1"/>
    <col min="3326" max="3326" width="9.875" style="92" customWidth="1"/>
    <col min="3327" max="3327" width="11.875" style="92" customWidth="1"/>
    <col min="3328" max="3328" width="8.875" style="92" customWidth="1"/>
    <col min="3329" max="3329" width="8.75" style="92" customWidth="1"/>
    <col min="3330" max="3330" width="9.875" style="92" customWidth="1"/>
    <col min="3331" max="3331" width="9" style="92" bestFit="1" customWidth="1"/>
    <col min="3332" max="3576" width="9" style="92"/>
    <col min="3577" max="3577" width="5.875" style="92" customWidth="1"/>
    <col min="3578" max="3578" width="9.875" style="92" customWidth="1"/>
    <col min="3579" max="3579" width="9.75" style="92" customWidth="1"/>
    <col min="3580" max="3580" width="15" style="92" customWidth="1"/>
    <col min="3581" max="3581" width="7.25" style="92" customWidth="1"/>
    <col min="3582" max="3582" width="9.875" style="92" customWidth="1"/>
    <col min="3583" max="3583" width="11.875" style="92" customWidth="1"/>
    <col min="3584" max="3584" width="8.875" style="92" customWidth="1"/>
    <col min="3585" max="3585" width="8.75" style="92" customWidth="1"/>
    <col min="3586" max="3586" width="9.875" style="92" customWidth="1"/>
    <col min="3587" max="3587" width="9" style="92" bestFit="1" customWidth="1"/>
    <col min="3588" max="3832" width="9" style="92"/>
    <col min="3833" max="3833" width="5.875" style="92" customWidth="1"/>
    <col min="3834" max="3834" width="9.875" style="92" customWidth="1"/>
    <col min="3835" max="3835" width="9.75" style="92" customWidth="1"/>
    <col min="3836" max="3836" width="15" style="92" customWidth="1"/>
    <col min="3837" max="3837" width="7.25" style="92" customWidth="1"/>
    <col min="3838" max="3838" width="9.875" style="92" customWidth="1"/>
    <col min="3839" max="3839" width="11.875" style="92" customWidth="1"/>
    <col min="3840" max="3840" width="8.875" style="92" customWidth="1"/>
    <col min="3841" max="3841" width="8.75" style="92" customWidth="1"/>
    <col min="3842" max="3842" width="9.875" style="92" customWidth="1"/>
    <col min="3843" max="3843" width="9" style="92" bestFit="1" customWidth="1"/>
    <col min="3844" max="4088" width="9" style="92"/>
    <col min="4089" max="4089" width="5.875" style="92" customWidth="1"/>
    <col min="4090" max="4090" width="9.875" style="92" customWidth="1"/>
    <col min="4091" max="4091" width="9.75" style="92" customWidth="1"/>
    <col min="4092" max="4092" width="15" style="92" customWidth="1"/>
    <col min="4093" max="4093" width="7.25" style="92" customWidth="1"/>
    <col min="4094" max="4094" width="9.875" style="92" customWidth="1"/>
    <col min="4095" max="4095" width="11.875" style="92" customWidth="1"/>
    <col min="4096" max="4096" width="8.875" style="92" customWidth="1"/>
    <col min="4097" max="4097" width="8.75" style="92" customWidth="1"/>
    <col min="4098" max="4098" width="9.875" style="92" customWidth="1"/>
    <col min="4099" max="4099" width="9" style="92" bestFit="1" customWidth="1"/>
    <col min="4100" max="4344" width="9" style="92"/>
    <col min="4345" max="4345" width="5.875" style="92" customWidth="1"/>
    <col min="4346" max="4346" width="9.875" style="92" customWidth="1"/>
    <col min="4347" max="4347" width="9.75" style="92" customWidth="1"/>
    <col min="4348" max="4348" width="15" style="92" customWidth="1"/>
    <col min="4349" max="4349" width="7.25" style="92" customWidth="1"/>
    <col min="4350" max="4350" width="9.875" style="92" customWidth="1"/>
    <col min="4351" max="4351" width="11.875" style="92" customWidth="1"/>
    <col min="4352" max="4352" width="8.875" style="92" customWidth="1"/>
    <col min="4353" max="4353" width="8.75" style="92" customWidth="1"/>
    <col min="4354" max="4354" width="9.875" style="92" customWidth="1"/>
    <col min="4355" max="4355" width="9" style="92" bestFit="1" customWidth="1"/>
    <col min="4356" max="4600" width="9" style="92"/>
    <col min="4601" max="4601" width="5.875" style="92" customWidth="1"/>
    <col min="4602" max="4602" width="9.875" style="92" customWidth="1"/>
    <col min="4603" max="4603" width="9.75" style="92" customWidth="1"/>
    <col min="4604" max="4604" width="15" style="92" customWidth="1"/>
    <col min="4605" max="4605" width="7.25" style="92" customWidth="1"/>
    <col min="4606" max="4606" width="9.875" style="92" customWidth="1"/>
    <col min="4607" max="4607" width="11.875" style="92" customWidth="1"/>
    <col min="4608" max="4608" width="8.875" style="92" customWidth="1"/>
    <col min="4609" max="4609" width="8.75" style="92" customWidth="1"/>
    <col min="4610" max="4610" width="9.875" style="92" customWidth="1"/>
    <col min="4611" max="4611" width="9" style="92" bestFit="1" customWidth="1"/>
    <col min="4612" max="4856" width="9" style="92"/>
    <col min="4857" max="4857" width="5.875" style="92" customWidth="1"/>
    <col min="4858" max="4858" width="9.875" style="92" customWidth="1"/>
    <col min="4859" max="4859" width="9.75" style="92" customWidth="1"/>
    <col min="4860" max="4860" width="15" style="92" customWidth="1"/>
    <col min="4861" max="4861" width="7.25" style="92" customWidth="1"/>
    <col min="4862" max="4862" width="9.875" style="92" customWidth="1"/>
    <col min="4863" max="4863" width="11.875" style="92" customWidth="1"/>
    <col min="4864" max="4864" width="8.875" style="92" customWidth="1"/>
    <col min="4865" max="4865" width="8.75" style="92" customWidth="1"/>
    <col min="4866" max="4866" width="9.875" style="92" customWidth="1"/>
    <col min="4867" max="4867" width="9" style="92" bestFit="1" customWidth="1"/>
    <col min="4868" max="5112" width="9" style="92"/>
    <col min="5113" max="5113" width="5.875" style="92" customWidth="1"/>
    <col min="5114" max="5114" width="9.875" style="92" customWidth="1"/>
    <col min="5115" max="5115" width="9.75" style="92" customWidth="1"/>
    <col min="5116" max="5116" width="15" style="92" customWidth="1"/>
    <col min="5117" max="5117" width="7.25" style="92" customWidth="1"/>
    <col min="5118" max="5118" width="9.875" style="92" customWidth="1"/>
    <col min="5119" max="5119" width="11.875" style="92" customWidth="1"/>
    <col min="5120" max="5120" width="8.875" style="92" customWidth="1"/>
    <col min="5121" max="5121" width="8.75" style="92" customWidth="1"/>
    <col min="5122" max="5122" width="9.875" style="92" customWidth="1"/>
    <col min="5123" max="5123" width="9" style="92" bestFit="1" customWidth="1"/>
    <col min="5124" max="5368" width="9" style="92"/>
    <col min="5369" max="5369" width="5.875" style="92" customWidth="1"/>
    <col min="5370" max="5370" width="9.875" style="92" customWidth="1"/>
    <col min="5371" max="5371" width="9.75" style="92" customWidth="1"/>
    <col min="5372" max="5372" width="15" style="92" customWidth="1"/>
    <col min="5373" max="5373" width="7.25" style="92" customWidth="1"/>
    <col min="5374" max="5374" width="9.875" style="92" customWidth="1"/>
    <col min="5375" max="5375" width="11.875" style="92" customWidth="1"/>
    <col min="5376" max="5376" width="8.875" style="92" customWidth="1"/>
    <col min="5377" max="5377" width="8.75" style="92" customWidth="1"/>
    <col min="5378" max="5378" width="9.875" style="92" customWidth="1"/>
    <col min="5379" max="5379" width="9" style="92" bestFit="1" customWidth="1"/>
    <col min="5380" max="5624" width="9" style="92"/>
    <col min="5625" max="5625" width="5.875" style="92" customWidth="1"/>
    <col min="5626" max="5626" width="9.875" style="92" customWidth="1"/>
    <col min="5627" max="5627" width="9.75" style="92" customWidth="1"/>
    <col min="5628" max="5628" width="15" style="92" customWidth="1"/>
    <col min="5629" max="5629" width="7.25" style="92" customWidth="1"/>
    <col min="5630" max="5630" width="9.875" style="92" customWidth="1"/>
    <col min="5631" max="5631" width="11.875" style="92" customWidth="1"/>
    <col min="5632" max="5632" width="8.875" style="92" customWidth="1"/>
    <col min="5633" max="5633" width="8.75" style="92" customWidth="1"/>
    <col min="5634" max="5634" width="9.875" style="92" customWidth="1"/>
    <col min="5635" max="5635" width="9" style="92" bestFit="1" customWidth="1"/>
    <col min="5636" max="5880" width="9" style="92"/>
    <col min="5881" max="5881" width="5.875" style="92" customWidth="1"/>
    <col min="5882" max="5882" width="9.875" style="92" customWidth="1"/>
    <col min="5883" max="5883" width="9.75" style="92" customWidth="1"/>
    <col min="5884" max="5884" width="15" style="92" customWidth="1"/>
    <col min="5885" max="5885" width="7.25" style="92" customWidth="1"/>
    <col min="5886" max="5886" width="9.875" style="92" customWidth="1"/>
    <col min="5887" max="5887" width="11.875" style="92" customWidth="1"/>
    <col min="5888" max="5888" width="8.875" style="92" customWidth="1"/>
    <col min="5889" max="5889" width="8.75" style="92" customWidth="1"/>
    <col min="5890" max="5890" width="9.875" style="92" customWidth="1"/>
    <col min="5891" max="5891" width="9" style="92" bestFit="1" customWidth="1"/>
    <col min="5892" max="6136" width="9" style="92"/>
    <col min="6137" max="6137" width="5.875" style="92" customWidth="1"/>
    <col min="6138" max="6138" width="9.875" style="92" customWidth="1"/>
    <col min="6139" max="6139" width="9.75" style="92" customWidth="1"/>
    <col min="6140" max="6140" width="15" style="92" customWidth="1"/>
    <col min="6141" max="6141" width="7.25" style="92" customWidth="1"/>
    <col min="6142" max="6142" width="9.875" style="92" customWidth="1"/>
    <col min="6143" max="6143" width="11.875" style="92" customWidth="1"/>
    <col min="6144" max="6144" width="8.875" style="92" customWidth="1"/>
    <col min="6145" max="6145" width="8.75" style="92" customWidth="1"/>
    <col min="6146" max="6146" width="9.875" style="92" customWidth="1"/>
    <col min="6147" max="6147" width="9" style="92" bestFit="1" customWidth="1"/>
    <col min="6148" max="6392" width="9" style="92"/>
    <col min="6393" max="6393" width="5.875" style="92" customWidth="1"/>
    <col min="6394" max="6394" width="9.875" style="92" customWidth="1"/>
    <col min="6395" max="6395" width="9.75" style="92" customWidth="1"/>
    <col min="6396" max="6396" width="15" style="92" customWidth="1"/>
    <col min="6397" max="6397" width="7.25" style="92" customWidth="1"/>
    <col min="6398" max="6398" width="9.875" style="92" customWidth="1"/>
    <col min="6399" max="6399" width="11.875" style="92" customWidth="1"/>
    <col min="6400" max="6400" width="8.875" style="92" customWidth="1"/>
    <col min="6401" max="6401" width="8.75" style="92" customWidth="1"/>
    <col min="6402" max="6402" width="9.875" style="92" customWidth="1"/>
    <col min="6403" max="6403" width="9" style="92" bestFit="1" customWidth="1"/>
    <col min="6404" max="6648" width="9" style="92"/>
    <col min="6649" max="6649" width="5.875" style="92" customWidth="1"/>
    <col min="6650" max="6650" width="9.875" style="92" customWidth="1"/>
    <col min="6651" max="6651" width="9.75" style="92" customWidth="1"/>
    <col min="6652" max="6652" width="15" style="92" customWidth="1"/>
    <col min="6653" max="6653" width="7.25" style="92" customWidth="1"/>
    <col min="6654" max="6654" width="9.875" style="92" customWidth="1"/>
    <col min="6655" max="6655" width="11.875" style="92" customWidth="1"/>
    <col min="6656" max="6656" width="8.875" style="92" customWidth="1"/>
    <col min="6657" max="6657" width="8.75" style="92" customWidth="1"/>
    <col min="6658" max="6658" width="9.875" style="92" customWidth="1"/>
    <col min="6659" max="6659" width="9" style="92" bestFit="1" customWidth="1"/>
    <col min="6660" max="6904" width="9" style="92"/>
    <col min="6905" max="6905" width="5.875" style="92" customWidth="1"/>
    <col min="6906" max="6906" width="9.875" style="92" customWidth="1"/>
    <col min="6907" max="6907" width="9.75" style="92" customWidth="1"/>
    <col min="6908" max="6908" width="15" style="92" customWidth="1"/>
    <col min="6909" max="6909" width="7.25" style="92" customWidth="1"/>
    <col min="6910" max="6910" width="9.875" style="92" customWidth="1"/>
    <col min="6911" max="6911" width="11.875" style="92" customWidth="1"/>
    <col min="6912" max="6912" width="8.875" style="92" customWidth="1"/>
    <col min="6913" max="6913" width="8.75" style="92" customWidth="1"/>
    <col min="6914" max="6914" width="9.875" style="92" customWidth="1"/>
    <col min="6915" max="6915" width="9" style="92" bestFit="1" customWidth="1"/>
    <col min="6916" max="7160" width="9" style="92"/>
    <col min="7161" max="7161" width="5.875" style="92" customWidth="1"/>
    <col min="7162" max="7162" width="9.875" style="92" customWidth="1"/>
    <col min="7163" max="7163" width="9.75" style="92" customWidth="1"/>
    <col min="7164" max="7164" width="15" style="92" customWidth="1"/>
    <col min="7165" max="7165" width="7.25" style="92" customWidth="1"/>
    <col min="7166" max="7166" width="9.875" style="92" customWidth="1"/>
    <col min="7167" max="7167" width="11.875" style="92" customWidth="1"/>
    <col min="7168" max="7168" width="8.875" style="92" customWidth="1"/>
    <col min="7169" max="7169" width="8.75" style="92" customWidth="1"/>
    <col min="7170" max="7170" width="9.875" style="92" customWidth="1"/>
    <col min="7171" max="7171" width="9" style="92" bestFit="1" customWidth="1"/>
    <col min="7172" max="7416" width="9" style="92"/>
    <col min="7417" max="7417" width="5.875" style="92" customWidth="1"/>
    <col min="7418" max="7418" width="9.875" style="92" customWidth="1"/>
    <col min="7419" max="7419" width="9.75" style="92" customWidth="1"/>
    <col min="7420" max="7420" width="15" style="92" customWidth="1"/>
    <col min="7421" max="7421" width="7.25" style="92" customWidth="1"/>
    <col min="7422" max="7422" width="9.875" style="92" customWidth="1"/>
    <col min="7423" max="7423" width="11.875" style="92" customWidth="1"/>
    <col min="7424" max="7424" width="8.875" style="92" customWidth="1"/>
    <col min="7425" max="7425" width="8.75" style="92" customWidth="1"/>
    <col min="7426" max="7426" width="9.875" style="92" customWidth="1"/>
    <col min="7427" max="7427" width="9" style="92" bestFit="1" customWidth="1"/>
    <col min="7428" max="7672" width="9" style="92"/>
    <col min="7673" max="7673" width="5.875" style="92" customWidth="1"/>
    <col min="7674" max="7674" width="9.875" style="92" customWidth="1"/>
    <col min="7675" max="7675" width="9.75" style="92" customWidth="1"/>
    <col min="7676" max="7676" width="15" style="92" customWidth="1"/>
    <col min="7677" max="7677" width="7.25" style="92" customWidth="1"/>
    <col min="7678" max="7678" width="9.875" style="92" customWidth="1"/>
    <col min="7679" max="7679" width="11.875" style="92" customWidth="1"/>
    <col min="7680" max="7680" width="8.875" style="92" customWidth="1"/>
    <col min="7681" max="7681" width="8.75" style="92" customWidth="1"/>
    <col min="7682" max="7682" width="9.875" style="92" customWidth="1"/>
    <col min="7683" max="7683" width="9" style="92" bestFit="1" customWidth="1"/>
    <col min="7684" max="7928" width="9" style="92"/>
    <col min="7929" max="7929" width="5.875" style="92" customWidth="1"/>
    <col min="7930" max="7930" width="9.875" style="92" customWidth="1"/>
    <col min="7931" max="7931" width="9.75" style="92" customWidth="1"/>
    <col min="7932" max="7932" width="15" style="92" customWidth="1"/>
    <col min="7933" max="7933" width="7.25" style="92" customWidth="1"/>
    <col min="7934" max="7934" width="9.875" style="92" customWidth="1"/>
    <col min="7935" max="7935" width="11.875" style="92" customWidth="1"/>
    <col min="7936" max="7936" width="8.875" style="92" customWidth="1"/>
    <col min="7937" max="7937" width="8.75" style="92" customWidth="1"/>
    <col min="7938" max="7938" width="9.875" style="92" customWidth="1"/>
    <col min="7939" max="7939" width="9" style="92" bestFit="1" customWidth="1"/>
    <col min="7940" max="8184" width="9" style="92"/>
    <col min="8185" max="8185" width="5.875" style="92" customWidth="1"/>
    <col min="8186" max="8186" width="9.875" style="92" customWidth="1"/>
    <col min="8187" max="8187" width="9.75" style="92" customWidth="1"/>
    <col min="8188" max="8188" width="15" style="92" customWidth="1"/>
    <col min="8189" max="8189" width="7.25" style="92" customWidth="1"/>
    <col min="8190" max="8190" width="9.875" style="92" customWidth="1"/>
    <col min="8191" max="8191" width="11.875" style="92" customWidth="1"/>
    <col min="8192" max="8192" width="8.875" style="92" customWidth="1"/>
    <col min="8193" max="8193" width="8.75" style="92" customWidth="1"/>
    <col min="8194" max="8194" width="9.875" style="92" customWidth="1"/>
    <col min="8195" max="8195" width="9" style="92" bestFit="1" customWidth="1"/>
    <col min="8196" max="8440" width="9" style="92"/>
    <col min="8441" max="8441" width="5.875" style="92" customWidth="1"/>
    <col min="8442" max="8442" width="9.875" style="92" customWidth="1"/>
    <col min="8443" max="8443" width="9.75" style="92" customWidth="1"/>
    <col min="8444" max="8444" width="15" style="92" customWidth="1"/>
    <col min="8445" max="8445" width="7.25" style="92" customWidth="1"/>
    <col min="8446" max="8446" width="9.875" style="92" customWidth="1"/>
    <col min="8447" max="8447" width="11.875" style="92" customWidth="1"/>
    <col min="8448" max="8448" width="8.875" style="92" customWidth="1"/>
    <col min="8449" max="8449" width="8.75" style="92" customWidth="1"/>
    <col min="8450" max="8450" width="9.875" style="92" customWidth="1"/>
    <col min="8451" max="8451" width="9" style="92" bestFit="1" customWidth="1"/>
    <col min="8452" max="8696" width="9" style="92"/>
    <col min="8697" max="8697" width="5.875" style="92" customWidth="1"/>
    <col min="8698" max="8698" width="9.875" style="92" customWidth="1"/>
    <col min="8699" max="8699" width="9.75" style="92" customWidth="1"/>
    <col min="8700" max="8700" width="15" style="92" customWidth="1"/>
    <col min="8701" max="8701" width="7.25" style="92" customWidth="1"/>
    <col min="8702" max="8702" width="9.875" style="92" customWidth="1"/>
    <col min="8703" max="8703" width="11.875" style="92" customWidth="1"/>
    <col min="8704" max="8704" width="8.875" style="92" customWidth="1"/>
    <col min="8705" max="8705" width="8.75" style="92" customWidth="1"/>
    <col min="8706" max="8706" width="9.875" style="92" customWidth="1"/>
    <col min="8707" max="8707" width="9" style="92" bestFit="1" customWidth="1"/>
    <col min="8708" max="8952" width="9" style="92"/>
    <col min="8953" max="8953" width="5.875" style="92" customWidth="1"/>
    <col min="8954" max="8954" width="9.875" style="92" customWidth="1"/>
    <col min="8955" max="8955" width="9.75" style="92" customWidth="1"/>
    <col min="8956" max="8956" width="15" style="92" customWidth="1"/>
    <col min="8957" max="8957" width="7.25" style="92" customWidth="1"/>
    <col min="8958" max="8958" width="9.875" style="92" customWidth="1"/>
    <col min="8959" max="8959" width="11.875" style="92" customWidth="1"/>
    <col min="8960" max="8960" width="8.875" style="92" customWidth="1"/>
    <col min="8961" max="8961" width="8.75" style="92" customWidth="1"/>
    <col min="8962" max="8962" width="9.875" style="92" customWidth="1"/>
    <col min="8963" max="8963" width="9" style="92" bestFit="1" customWidth="1"/>
    <col min="8964" max="9208" width="9" style="92"/>
    <col min="9209" max="9209" width="5.875" style="92" customWidth="1"/>
    <col min="9210" max="9210" width="9.875" style="92" customWidth="1"/>
    <col min="9211" max="9211" width="9.75" style="92" customWidth="1"/>
    <col min="9212" max="9212" width="15" style="92" customWidth="1"/>
    <col min="9213" max="9213" width="7.25" style="92" customWidth="1"/>
    <col min="9214" max="9214" width="9.875" style="92" customWidth="1"/>
    <col min="9215" max="9215" width="11.875" style="92" customWidth="1"/>
    <col min="9216" max="9216" width="8.875" style="92" customWidth="1"/>
    <col min="9217" max="9217" width="8.75" style="92" customWidth="1"/>
    <col min="9218" max="9218" width="9.875" style="92" customWidth="1"/>
    <col min="9219" max="9219" width="9" style="92" bestFit="1" customWidth="1"/>
    <col min="9220" max="9464" width="9" style="92"/>
    <col min="9465" max="9465" width="5.875" style="92" customWidth="1"/>
    <col min="9466" max="9466" width="9.875" style="92" customWidth="1"/>
    <col min="9467" max="9467" width="9.75" style="92" customWidth="1"/>
    <col min="9468" max="9468" width="15" style="92" customWidth="1"/>
    <col min="9469" max="9469" width="7.25" style="92" customWidth="1"/>
    <col min="9470" max="9470" width="9.875" style="92" customWidth="1"/>
    <col min="9471" max="9471" width="11.875" style="92" customWidth="1"/>
    <col min="9472" max="9472" width="8.875" style="92" customWidth="1"/>
    <col min="9473" max="9473" width="8.75" style="92" customWidth="1"/>
    <col min="9474" max="9474" width="9.875" style="92" customWidth="1"/>
    <col min="9475" max="9475" width="9" style="92" bestFit="1" customWidth="1"/>
    <col min="9476" max="9720" width="9" style="92"/>
    <col min="9721" max="9721" width="5.875" style="92" customWidth="1"/>
    <col min="9722" max="9722" width="9.875" style="92" customWidth="1"/>
    <col min="9723" max="9723" width="9.75" style="92" customWidth="1"/>
    <col min="9724" max="9724" width="15" style="92" customWidth="1"/>
    <col min="9725" max="9725" width="7.25" style="92" customWidth="1"/>
    <col min="9726" max="9726" width="9.875" style="92" customWidth="1"/>
    <col min="9727" max="9727" width="11.875" style="92" customWidth="1"/>
    <col min="9728" max="9728" width="8.875" style="92" customWidth="1"/>
    <col min="9729" max="9729" width="8.75" style="92" customWidth="1"/>
    <col min="9730" max="9730" width="9.875" style="92" customWidth="1"/>
    <col min="9731" max="9731" width="9" style="92" bestFit="1" customWidth="1"/>
    <col min="9732" max="9976" width="9" style="92"/>
    <col min="9977" max="9977" width="5.875" style="92" customWidth="1"/>
    <col min="9978" max="9978" width="9.875" style="92" customWidth="1"/>
    <col min="9979" max="9979" width="9.75" style="92" customWidth="1"/>
    <col min="9980" max="9980" width="15" style="92" customWidth="1"/>
    <col min="9981" max="9981" width="7.25" style="92" customWidth="1"/>
    <col min="9982" max="9982" width="9.875" style="92" customWidth="1"/>
    <col min="9983" max="9983" width="11.875" style="92" customWidth="1"/>
    <col min="9984" max="9984" width="8.875" style="92" customWidth="1"/>
    <col min="9985" max="9985" width="8.75" style="92" customWidth="1"/>
    <col min="9986" max="9986" width="9.875" style="92" customWidth="1"/>
    <col min="9987" max="9987" width="9" style="92" bestFit="1" customWidth="1"/>
    <col min="9988" max="10232" width="9" style="92"/>
    <col min="10233" max="10233" width="5.875" style="92" customWidth="1"/>
    <col min="10234" max="10234" width="9.875" style="92" customWidth="1"/>
    <col min="10235" max="10235" width="9.75" style="92" customWidth="1"/>
    <col min="10236" max="10236" width="15" style="92" customWidth="1"/>
    <col min="10237" max="10237" width="7.25" style="92" customWidth="1"/>
    <col min="10238" max="10238" width="9.875" style="92" customWidth="1"/>
    <col min="10239" max="10239" width="11.875" style="92" customWidth="1"/>
    <col min="10240" max="10240" width="8.875" style="92" customWidth="1"/>
    <col min="10241" max="10241" width="8.75" style="92" customWidth="1"/>
    <col min="10242" max="10242" width="9.875" style="92" customWidth="1"/>
    <col min="10243" max="10243" width="9" style="92" bestFit="1" customWidth="1"/>
    <col min="10244" max="10488" width="9" style="92"/>
    <col min="10489" max="10489" width="5.875" style="92" customWidth="1"/>
    <col min="10490" max="10490" width="9.875" style="92" customWidth="1"/>
    <col min="10491" max="10491" width="9.75" style="92" customWidth="1"/>
    <col min="10492" max="10492" width="15" style="92" customWidth="1"/>
    <col min="10493" max="10493" width="7.25" style="92" customWidth="1"/>
    <col min="10494" max="10494" width="9.875" style="92" customWidth="1"/>
    <col min="10495" max="10495" width="11.875" style="92" customWidth="1"/>
    <col min="10496" max="10496" width="8.875" style="92" customWidth="1"/>
    <col min="10497" max="10497" width="8.75" style="92" customWidth="1"/>
    <col min="10498" max="10498" width="9.875" style="92" customWidth="1"/>
    <col min="10499" max="10499" width="9" style="92" bestFit="1" customWidth="1"/>
    <col min="10500" max="10744" width="9" style="92"/>
    <col min="10745" max="10745" width="5.875" style="92" customWidth="1"/>
    <col min="10746" max="10746" width="9.875" style="92" customWidth="1"/>
    <col min="10747" max="10747" width="9.75" style="92" customWidth="1"/>
    <col min="10748" max="10748" width="15" style="92" customWidth="1"/>
    <col min="10749" max="10749" width="7.25" style="92" customWidth="1"/>
    <col min="10750" max="10750" width="9.875" style="92" customWidth="1"/>
    <col min="10751" max="10751" width="11.875" style="92" customWidth="1"/>
    <col min="10752" max="10752" width="8.875" style="92" customWidth="1"/>
    <col min="10753" max="10753" width="8.75" style="92" customWidth="1"/>
    <col min="10754" max="10754" width="9.875" style="92" customWidth="1"/>
    <col min="10755" max="10755" width="9" style="92" bestFit="1" customWidth="1"/>
    <col min="10756" max="11000" width="9" style="92"/>
    <col min="11001" max="11001" width="5.875" style="92" customWidth="1"/>
    <col min="11002" max="11002" width="9.875" style="92" customWidth="1"/>
    <col min="11003" max="11003" width="9.75" style="92" customWidth="1"/>
    <col min="11004" max="11004" width="15" style="92" customWidth="1"/>
    <col min="11005" max="11005" width="7.25" style="92" customWidth="1"/>
    <col min="11006" max="11006" width="9.875" style="92" customWidth="1"/>
    <col min="11007" max="11007" width="11.875" style="92" customWidth="1"/>
    <col min="11008" max="11008" width="8.875" style="92" customWidth="1"/>
    <col min="11009" max="11009" width="8.75" style="92" customWidth="1"/>
    <col min="11010" max="11010" width="9.875" style="92" customWidth="1"/>
    <col min="11011" max="11011" width="9" style="92" bestFit="1" customWidth="1"/>
    <col min="11012" max="11256" width="9" style="92"/>
    <col min="11257" max="11257" width="5.875" style="92" customWidth="1"/>
    <col min="11258" max="11258" width="9.875" style="92" customWidth="1"/>
    <col min="11259" max="11259" width="9.75" style="92" customWidth="1"/>
    <col min="11260" max="11260" width="15" style="92" customWidth="1"/>
    <col min="11261" max="11261" width="7.25" style="92" customWidth="1"/>
    <col min="11262" max="11262" width="9.875" style="92" customWidth="1"/>
    <col min="11263" max="11263" width="11.875" style="92" customWidth="1"/>
    <col min="11264" max="11264" width="8.875" style="92" customWidth="1"/>
    <col min="11265" max="11265" width="8.75" style="92" customWidth="1"/>
    <col min="11266" max="11266" width="9.875" style="92" customWidth="1"/>
    <col min="11267" max="11267" width="9" style="92" bestFit="1" customWidth="1"/>
    <col min="11268" max="11512" width="9" style="92"/>
    <col min="11513" max="11513" width="5.875" style="92" customWidth="1"/>
    <col min="11514" max="11514" width="9.875" style="92" customWidth="1"/>
    <col min="11515" max="11515" width="9.75" style="92" customWidth="1"/>
    <col min="11516" max="11516" width="15" style="92" customWidth="1"/>
    <col min="11517" max="11517" width="7.25" style="92" customWidth="1"/>
    <col min="11518" max="11518" width="9.875" style="92" customWidth="1"/>
    <col min="11519" max="11519" width="11.875" style="92" customWidth="1"/>
    <col min="11520" max="11520" width="8.875" style="92" customWidth="1"/>
    <col min="11521" max="11521" width="8.75" style="92" customWidth="1"/>
    <col min="11522" max="11522" width="9.875" style="92" customWidth="1"/>
    <col min="11523" max="11523" width="9" style="92" bestFit="1" customWidth="1"/>
    <col min="11524" max="11768" width="9" style="92"/>
    <col min="11769" max="11769" width="5.875" style="92" customWidth="1"/>
    <col min="11770" max="11770" width="9.875" style="92" customWidth="1"/>
    <col min="11771" max="11771" width="9.75" style="92" customWidth="1"/>
    <col min="11772" max="11772" width="15" style="92" customWidth="1"/>
    <col min="11773" max="11773" width="7.25" style="92" customWidth="1"/>
    <col min="11774" max="11774" width="9.875" style="92" customWidth="1"/>
    <col min="11775" max="11775" width="11.875" style="92" customWidth="1"/>
    <col min="11776" max="11776" width="8.875" style="92" customWidth="1"/>
    <col min="11777" max="11777" width="8.75" style="92" customWidth="1"/>
    <col min="11778" max="11778" width="9.875" style="92" customWidth="1"/>
    <col min="11779" max="11779" width="9" style="92" bestFit="1" customWidth="1"/>
    <col min="11780" max="12024" width="9" style="92"/>
    <col min="12025" max="12025" width="5.875" style="92" customWidth="1"/>
    <col min="12026" max="12026" width="9.875" style="92" customWidth="1"/>
    <col min="12027" max="12027" width="9.75" style="92" customWidth="1"/>
    <col min="12028" max="12028" width="15" style="92" customWidth="1"/>
    <col min="12029" max="12029" width="7.25" style="92" customWidth="1"/>
    <col min="12030" max="12030" width="9.875" style="92" customWidth="1"/>
    <col min="12031" max="12031" width="11.875" style="92" customWidth="1"/>
    <col min="12032" max="12032" width="8.875" style="92" customWidth="1"/>
    <col min="12033" max="12033" width="8.75" style="92" customWidth="1"/>
    <col min="12034" max="12034" width="9.875" style="92" customWidth="1"/>
    <col min="12035" max="12035" width="9" style="92" bestFit="1" customWidth="1"/>
    <col min="12036" max="12280" width="9" style="92"/>
    <col min="12281" max="12281" width="5.875" style="92" customWidth="1"/>
    <col min="12282" max="12282" width="9.875" style="92" customWidth="1"/>
    <col min="12283" max="12283" width="9.75" style="92" customWidth="1"/>
    <col min="12284" max="12284" width="15" style="92" customWidth="1"/>
    <col min="12285" max="12285" width="7.25" style="92" customWidth="1"/>
    <col min="12286" max="12286" width="9.875" style="92" customWidth="1"/>
    <col min="12287" max="12287" width="11.875" style="92" customWidth="1"/>
    <col min="12288" max="12288" width="8.875" style="92" customWidth="1"/>
    <col min="12289" max="12289" width="8.75" style="92" customWidth="1"/>
    <col min="12290" max="12290" width="9.875" style="92" customWidth="1"/>
    <col min="12291" max="12291" width="9" style="92" bestFit="1" customWidth="1"/>
    <col min="12292" max="12536" width="9" style="92"/>
    <col min="12537" max="12537" width="5.875" style="92" customWidth="1"/>
    <col min="12538" max="12538" width="9.875" style="92" customWidth="1"/>
    <col min="12539" max="12539" width="9.75" style="92" customWidth="1"/>
    <col min="12540" max="12540" width="15" style="92" customWidth="1"/>
    <col min="12541" max="12541" width="7.25" style="92" customWidth="1"/>
    <col min="12542" max="12542" width="9.875" style="92" customWidth="1"/>
    <col min="12543" max="12543" width="11.875" style="92" customWidth="1"/>
    <col min="12544" max="12544" width="8.875" style="92" customWidth="1"/>
    <col min="12545" max="12545" width="8.75" style="92" customWidth="1"/>
    <col min="12546" max="12546" width="9.875" style="92" customWidth="1"/>
    <col min="12547" max="12547" width="9" style="92" bestFit="1" customWidth="1"/>
    <col min="12548" max="12792" width="9" style="92"/>
    <col min="12793" max="12793" width="5.875" style="92" customWidth="1"/>
    <col min="12794" max="12794" width="9.875" style="92" customWidth="1"/>
    <col min="12795" max="12795" width="9.75" style="92" customWidth="1"/>
    <col min="12796" max="12796" width="15" style="92" customWidth="1"/>
    <col min="12797" max="12797" width="7.25" style="92" customWidth="1"/>
    <col min="12798" max="12798" width="9.875" style="92" customWidth="1"/>
    <col min="12799" max="12799" width="11.875" style="92" customWidth="1"/>
    <col min="12800" max="12800" width="8.875" style="92" customWidth="1"/>
    <col min="12801" max="12801" width="8.75" style="92" customWidth="1"/>
    <col min="12802" max="12802" width="9.875" style="92" customWidth="1"/>
    <col min="12803" max="12803" width="9" style="92" bestFit="1" customWidth="1"/>
    <col min="12804" max="13048" width="9" style="92"/>
    <col min="13049" max="13049" width="5.875" style="92" customWidth="1"/>
    <col min="13050" max="13050" width="9.875" style="92" customWidth="1"/>
    <col min="13051" max="13051" width="9.75" style="92" customWidth="1"/>
    <col min="13052" max="13052" width="15" style="92" customWidth="1"/>
    <col min="13053" max="13053" width="7.25" style="92" customWidth="1"/>
    <col min="13054" max="13054" width="9.875" style="92" customWidth="1"/>
    <col min="13055" max="13055" width="11.875" style="92" customWidth="1"/>
    <col min="13056" max="13056" width="8.875" style="92" customWidth="1"/>
    <col min="13057" max="13057" width="8.75" style="92" customWidth="1"/>
    <col min="13058" max="13058" width="9.875" style="92" customWidth="1"/>
    <col min="13059" max="13059" width="9" style="92" bestFit="1" customWidth="1"/>
    <col min="13060" max="13304" width="9" style="92"/>
    <col min="13305" max="13305" width="5.875" style="92" customWidth="1"/>
    <col min="13306" max="13306" width="9.875" style="92" customWidth="1"/>
    <col min="13307" max="13307" width="9.75" style="92" customWidth="1"/>
    <col min="13308" max="13308" width="15" style="92" customWidth="1"/>
    <col min="13309" max="13309" width="7.25" style="92" customWidth="1"/>
    <col min="13310" max="13310" width="9.875" style="92" customWidth="1"/>
    <col min="13311" max="13311" width="11.875" style="92" customWidth="1"/>
    <col min="13312" max="13312" width="8.875" style="92" customWidth="1"/>
    <col min="13313" max="13313" width="8.75" style="92" customWidth="1"/>
    <col min="13314" max="13314" width="9.875" style="92" customWidth="1"/>
    <col min="13315" max="13315" width="9" style="92" bestFit="1" customWidth="1"/>
    <col min="13316" max="13560" width="9" style="92"/>
    <col min="13561" max="13561" width="5.875" style="92" customWidth="1"/>
    <col min="13562" max="13562" width="9.875" style="92" customWidth="1"/>
    <col min="13563" max="13563" width="9.75" style="92" customWidth="1"/>
    <col min="13564" max="13564" width="15" style="92" customWidth="1"/>
    <col min="13565" max="13565" width="7.25" style="92" customWidth="1"/>
    <col min="13566" max="13566" width="9.875" style="92" customWidth="1"/>
    <col min="13567" max="13567" width="11.875" style="92" customWidth="1"/>
    <col min="13568" max="13568" width="8.875" style="92" customWidth="1"/>
    <col min="13569" max="13569" width="8.75" style="92" customWidth="1"/>
    <col min="13570" max="13570" width="9.875" style="92" customWidth="1"/>
    <col min="13571" max="13571" width="9" style="92" bestFit="1" customWidth="1"/>
    <col min="13572" max="13816" width="9" style="92"/>
    <col min="13817" max="13817" width="5.875" style="92" customWidth="1"/>
    <col min="13818" max="13818" width="9.875" style="92" customWidth="1"/>
    <col min="13819" max="13819" width="9.75" style="92" customWidth="1"/>
    <col min="13820" max="13820" width="15" style="92" customWidth="1"/>
    <col min="13821" max="13821" width="7.25" style="92" customWidth="1"/>
    <col min="13822" max="13822" width="9.875" style="92" customWidth="1"/>
    <col min="13823" max="13823" width="11.875" style="92" customWidth="1"/>
    <col min="13824" max="13824" width="8.875" style="92" customWidth="1"/>
    <col min="13825" max="13825" width="8.75" style="92" customWidth="1"/>
    <col min="13826" max="13826" width="9.875" style="92" customWidth="1"/>
    <col min="13827" max="13827" width="9" style="92" bestFit="1" customWidth="1"/>
    <col min="13828" max="14072" width="9" style="92"/>
    <col min="14073" max="14073" width="5.875" style="92" customWidth="1"/>
    <col min="14074" max="14074" width="9.875" style="92" customWidth="1"/>
    <col min="14075" max="14075" width="9.75" style="92" customWidth="1"/>
    <col min="14076" max="14076" width="15" style="92" customWidth="1"/>
    <col min="14077" max="14077" width="7.25" style="92" customWidth="1"/>
    <col min="14078" max="14078" width="9.875" style="92" customWidth="1"/>
    <col min="14079" max="14079" width="11.875" style="92" customWidth="1"/>
    <col min="14080" max="14080" width="8.875" style="92" customWidth="1"/>
    <col min="14081" max="14081" width="8.75" style="92" customWidth="1"/>
    <col min="14082" max="14082" width="9.875" style="92" customWidth="1"/>
    <col min="14083" max="14083" width="9" style="92" bestFit="1" customWidth="1"/>
    <col min="14084" max="14328" width="9" style="92"/>
    <col min="14329" max="14329" width="5.875" style="92" customWidth="1"/>
    <col min="14330" max="14330" width="9.875" style="92" customWidth="1"/>
    <col min="14331" max="14331" width="9.75" style="92" customWidth="1"/>
    <col min="14332" max="14332" width="15" style="92" customWidth="1"/>
    <col min="14333" max="14333" width="7.25" style="92" customWidth="1"/>
    <col min="14334" max="14334" width="9.875" style="92" customWidth="1"/>
    <col min="14335" max="14335" width="11.875" style="92" customWidth="1"/>
    <col min="14336" max="14336" width="8.875" style="92" customWidth="1"/>
    <col min="14337" max="14337" width="8.75" style="92" customWidth="1"/>
    <col min="14338" max="14338" width="9.875" style="92" customWidth="1"/>
    <col min="14339" max="14339" width="9" style="92" bestFit="1" customWidth="1"/>
    <col min="14340" max="14584" width="9" style="92"/>
    <col min="14585" max="14585" width="5.875" style="92" customWidth="1"/>
    <col min="14586" max="14586" width="9.875" style="92" customWidth="1"/>
    <col min="14587" max="14587" width="9.75" style="92" customWidth="1"/>
    <col min="14588" max="14588" width="15" style="92" customWidth="1"/>
    <col min="14589" max="14589" width="7.25" style="92" customWidth="1"/>
    <col min="14590" max="14590" width="9.875" style="92" customWidth="1"/>
    <col min="14591" max="14591" width="11.875" style="92" customWidth="1"/>
    <col min="14592" max="14592" width="8.875" style="92" customWidth="1"/>
    <col min="14593" max="14593" width="8.75" style="92" customWidth="1"/>
    <col min="14594" max="14594" width="9.875" style="92" customWidth="1"/>
    <col min="14595" max="14595" width="9" style="92" bestFit="1" customWidth="1"/>
    <col min="14596" max="14840" width="9" style="92"/>
    <col min="14841" max="14841" width="5.875" style="92" customWidth="1"/>
    <col min="14842" max="14842" width="9.875" style="92" customWidth="1"/>
    <col min="14843" max="14843" width="9.75" style="92" customWidth="1"/>
    <col min="14844" max="14844" width="15" style="92" customWidth="1"/>
    <col min="14845" max="14845" width="7.25" style="92" customWidth="1"/>
    <col min="14846" max="14846" width="9.875" style="92" customWidth="1"/>
    <col min="14847" max="14847" width="11.875" style="92" customWidth="1"/>
    <col min="14848" max="14848" width="8.875" style="92" customWidth="1"/>
    <col min="14849" max="14849" width="8.75" style="92" customWidth="1"/>
    <col min="14850" max="14850" width="9.875" style="92" customWidth="1"/>
    <col min="14851" max="14851" width="9" style="92" bestFit="1" customWidth="1"/>
    <col min="14852" max="15096" width="9" style="92"/>
    <col min="15097" max="15097" width="5.875" style="92" customWidth="1"/>
    <col min="15098" max="15098" width="9.875" style="92" customWidth="1"/>
    <col min="15099" max="15099" width="9.75" style="92" customWidth="1"/>
    <col min="15100" max="15100" width="15" style="92" customWidth="1"/>
    <col min="15101" max="15101" width="7.25" style="92" customWidth="1"/>
    <col min="15102" max="15102" width="9.875" style="92" customWidth="1"/>
    <col min="15103" max="15103" width="11.875" style="92" customWidth="1"/>
    <col min="15104" max="15104" width="8.875" style="92" customWidth="1"/>
    <col min="15105" max="15105" width="8.75" style="92" customWidth="1"/>
    <col min="15106" max="15106" width="9.875" style="92" customWidth="1"/>
    <col min="15107" max="15107" width="9" style="92" bestFit="1" customWidth="1"/>
    <col min="15108" max="15352" width="9" style="92"/>
    <col min="15353" max="15353" width="5.875" style="92" customWidth="1"/>
    <col min="15354" max="15354" width="9.875" style="92" customWidth="1"/>
    <col min="15355" max="15355" width="9.75" style="92" customWidth="1"/>
    <col min="15356" max="15356" width="15" style="92" customWidth="1"/>
    <col min="15357" max="15357" width="7.25" style="92" customWidth="1"/>
    <col min="15358" max="15358" width="9.875" style="92" customWidth="1"/>
    <col min="15359" max="15359" width="11.875" style="92" customWidth="1"/>
    <col min="15360" max="15360" width="8.875" style="92" customWidth="1"/>
    <col min="15361" max="15361" width="8.75" style="92" customWidth="1"/>
    <col min="15362" max="15362" width="9.875" style="92" customWidth="1"/>
    <col min="15363" max="15363" width="9" style="92" bestFit="1" customWidth="1"/>
    <col min="15364" max="15608" width="9" style="92"/>
    <col min="15609" max="15609" width="5.875" style="92" customWidth="1"/>
    <col min="15610" max="15610" width="9.875" style="92" customWidth="1"/>
    <col min="15611" max="15611" width="9.75" style="92" customWidth="1"/>
    <col min="15612" max="15612" width="15" style="92" customWidth="1"/>
    <col min="15613" max="15613" width="7.25" style="92" customWidth="1"/>
    <col min="15614" max="15614" width="9.875" style="92" customWidth="1"/>
    <col min="15615" max="15615" width="11.875" style="92" customWidth="1"/>
    <col min="15616" max="15616" width="8.875" style="92" customWidth="1"/>
    <col min="15617" max="15617" width="8.75" style="92" customWidth="1"/>
    <col min="15618" max="15618" width="9.875" style="92" customWidth="1"/>
    <col min="15619" max="15619" width="9" style="92" bestFit="1" customWidth="1"/>
    <col min="15620" max="15864" width="9" style="92"/>
    <col min="15865" max="15865" width="5.875" style="92" customWidth="1"/>
    <col min="15866" max="15866" width="9.875" style="92" customWidth="1"/>
    <col min="15867" max="15867" width="9.75" style="92" customWidth="1"/>
    <col min="15868" max="15868" width="15" style="92" customWidth="1"/>
    <col min="15869" max="15869" width="7.25" style="92" customWidth="1"/>
    <col min="15870" max="15870" width="9.875" style="92" customWidth="1"/>
    <col min="15871" max="15871" width="11.875" style="92" customWidth="1"/>
    <col min="15872" max="15872" width="8.875" style="92" customWidth="1"/>
    <col min="15873" max="15873" width="8.75" style="92" customWidth="1"/>
    <col min="15874" max="15874" width="9.875" style="92" customWidth="1"/>
    <col min="15875" max="15875" width="9" style="92" bestFit="1" customWidth="1"/>
    <col min="15876" max="16120" width="9" style="92"/>
    <col min="16121" max="16121" width="5.875" style="92" customWidth="1"/>
    <col min="16122" max="16122" width="9.875" style="92" customWidth="1"/>
    <col min="16123" max="16123" width="9.75" style="92" customWidth="1"/>
    <col min="16124" max="16124" width="15" style="92" customWidth="1"/>
    <col min="16125" max="16125" width="7.25" style="92" customWidth="1"/>
    <col min="16126" max="16126" width="9.875" style="92" customWidth="1"/>
    <col min="16127" max="16127" width="11.875" style="92" customWidth="1"/>
    <col min="16128" max="16128" width="8.875" style="92" customWidth="1"/>
    <col min="16129" max="16129" width="8.75" style="92" customWidth="1"/>
    <col min="16130" max="16130" width="9.875" style="92" customWidth="1"/>
    <col min="16131" max="16131" width="9" style="92" bestFit="1" customWidth="1"/>
    <col min="16132" max="16384" width="9" style="92"/>
  </cols>
  <sheetData>
    <row r="1" spans="1:85" s="61" customFormat="1" ht="16.5">
      <c r="H1" s="62"/>
    </row>
    <row r="2" spans="1:85" s="61" customFormat="1" ht="16.5">
      <c r="H2" s="62"/>
    </row>
    <row r="3" spans="1:85" s="61" customFormat="1" ht="16.5">
      <c r="C3" s="61" t="s">
        <v>91</v>
      </c>
      <c r="H3" s="62"/>
    </row>
    <row r="4" spans="1:85" s="71" customFormat="1" ht="30.75" customHeight="1">
      <c r="A4" s="63" t="s">
        <v>73</v>
      </c>
      <c r="B4" s="64" t="s">
        <v>74</v>
      </c>
      <c r="C4" s="64" t="s">
        <v>75</v>
      </c>
      <c r="D4" s="64" t="s">
        <v>76</v>
      </c>
      <c r="E4" s="64" t="s">
        <v>77</v>
      </c>
      <c r="F4" s="63" t="s">
        <v>78</v>
      </c>
      <c r="G4" s="65" t="s">
        <v>79</v>
      </c>
      <c r="H4" s="65" t="s">
        <v>80</v>
      </c>
      <c r="I4" s="65" t="s">
        <v>81</v>
      </c>
      <c r="J4" s="66" t="s">
        <v>82</v>
      </c>
      <c r="K4" s="67" t="s">
        <v>83</v>
      </c>
      <c r="L4" s="67" t="s">
        <v>84</v>
      </c>
      <c r="M4" s="67" t="s">
        <v>85</v>
      </c>
      <c r="N4" s="68" t="s">
        <v>86</v>
      </c>
      <c r="O4" s="69"/>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row>
    <row r="5" spans="1:85" s="79" customFormat="1" ht="20.25" customHeight="1">
      <c r="A5" s="72"/>
      <c r="B5" s="73" t="s">
        <v>87</v>
      </c>
      <c r="C5" s="74" t="s">
        <v>88</v>
      </c>
      <c r="D5" s="74" t="s">
        <v>89</v>
      </c>
      <c r="E5" s="73" t="s">
        <v>90</v>
      </c>
      <c r="F5" s="75" t="s">
        <v>91</v>
      </c>
      <c r="G5" s="76">
        <v>348</v>
      </c>
      <c r="H5" s="77"/>
      <c r="I5" s="78"/>
      <c r="J5" s="78"/>
      <c r="K5" s="78"/>
      <c r="L5" s="78"/>
      <c r="M5" s="78" t="s">
        <v>92</v>
      </c>
      <c r="O5" s="80"/>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row>
    <row r="6" spans="1:85" s="79" customFormat="1" ht="20.25" customHeight="1">
      <c r="A6" s="72"/>
      <c r="B6" s="73" t="s">
        <v>93</v>
      </c>
      <c r="C6" s="74" t="s">
        <v>94</v>
      </c>
      <c r="D6" s="74" t="s">
        <v>95</v>
      </c>
      <c r="E6" s="73" t="s">
        <v>96</v>
      </c>
      <c r="F6" s="75" t="s">
        <v>91</v>
      </c>
      <c r="G6" s="76">
        <v>41</v>
      </c>
      <c r="H6" s="77" t="s">
        <v>92</v>
      </c>
      <c r="I6" s="78" t="s">
        <v>92</v>
      </c>
      <c r="J6" s="78" t="s">
        <v>92</v>
      </c>
      <c r="K6" s="78"/>
      <c r="L6" s="78" t="s">
        <v>92</v>
      </c>
      <c r="M6" s="78"/>
      <c r="O6" s="80"/>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row>
    <row r="7" spans="1:85" s="79" customFormat="1" ht="20.25" customHeight="1">
      <c r="A7" s="72"/>
      <c r="B7" s="73" t="s">
        <v>97</v>
      </c>
      <c r="C7" s="74" t="s">
        <v>98</v>
      </c>
      <c r="D7" s="74" t="s">
        <v>99</v>
      </c>
      <c r="E7" s="73" t="s">
        <v>100</v>
      </c>
      <c r="F7" s="75" t="s">
        <v>91</v>
      </c>
      <c r="G7" s="76">
        <v>28</v>
      </c>
      <c r="H7" s="77" t="s">
        <v>92</v>
      </c>
      <c r="I7" s="78" t="s">
        <v>92</v>
      </c>
      <c r="J7" s="78"/>
      <c r="K7" s="78"/>
      <c r="L7" s="78"/>
      <c r="M7" s="78"/>
      <c r="O7" s="80"/>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row>
    <row r="8" spans="1:85" s="79" customFormat="1" ht="20.25" customHeight="1">
      <c r="A8" s="72"/>
      <c r="B8" s="73" t="s">
        <v>101</v>
      </c>
      <c r="C8" s="74" t="s">
        <v>102</v>
      </c>
      <c r="D8" s="74" t="s">
        <v>103</v>
      </c>
      <c r="E8" s="73" t="s">
        <v>104</v>
      </c>
      <c r="F8" s="75" t="s">
        <v>91</v>
      </c>
      <c r="G8" s="76">
        <v>27</v>
      </c>
      <c r="H8" s="77" t="s">
        <v>92</v>
      </c>
      <c r="I8" s="78" t="s">
        <v>92</v>
      </c>
      <c r="J8" s="78" t="s">
        <v>92</v>
      </c>
      <c r="K8" s="78"/>
      <c r="L8" s="78" t="s">
        <v>92</v>
      </c>
      <c r="M8" s="78"/>
      <c r="O8" s="80"/>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row>
    <row r="9" spans="1:85" s="79" customFormat="1" ht="20.25" customHeight="1">
      <c r="A9" s="72"/>
      <c r="B9" s="73" t="s">
        <v>105</v>
      </c>
      <c r="C9" s="74" t="s">
        <v>106</v>
      </c>
      <c r="D9" s="74" t="s">
        <v>107</v>
      </c>
      <c r="E9" s="73" t="s">
        <v>108</v>
      </c>
      <c r="F9" s="75" t="s">
        <v>91</v>
      </c>
      <c r="G9" s="78"/>
      <c r="H9" s="77" t="s">
        <v>92</v>
      </c>
      <c r="I9" s="78" t="s">
        <v>92</v>
      </c>
      <c r="J9" s="78" t="s">
        <v>92</v>
      </c>
      <c r="K9" s="78"/>
      <c r="L9" s="78" t="s">
        <v>92</v>
      </c>
      <c r="M9" s="78"/>
      <c r="O9" s="80"/>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row>
    <row r="10" spans="1:85" s="79" customFormat="1" ht="20.25" customHeight="1">
      <c r="A10" s="72"/>
      <c r="B10" s="73" t="s">
        <v>109</v>
      </c>
      <c r="C10" s="74" t="s">
        <v>110</v>
      </c>
      <c r="D10" s="74" t="s">
        <v>111</v>
      </c>
      <c r="E10" s="73" t="s">
        <v>112</v>
      </c>
      <c r="F10" s="75" t="s">
        <v>91</v>
      </c>
      <c r="G10" s="76">
        <v>41</v>
      </c>
      <c r="H10" s="77" t="s">
        <v>92</v>
      </c>
      <c r="I10" s="78"/>
      <c r="J10" s="78"/>
      <c r="K10" s="78" t="s">
        <v>92</v>
      </c>
      <c r="L10" s="78"/>
      <c r="M10" s="78"/>
      <c r="O10" s="80"/>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row>
    <row r="11" spans="1:85" s="79" customFormat="1" ht="20.25" customHeight="1">
      <c r="A11" s="72"/>
      <c r="B11" s="73" t="s">
        <v>113</v>
      </c>
      <c r="C11" s="74" t="s">
        <v>114</v>
      </c>
      <c r="D11" s="74" t="s">
        <v>115</v>
      </c>
      <c r="E11" s="73" t="s">
        <v>116</v>
      </c>
      <c r="F11" s="75" t="s">
        <v>91</v>
      </c>
      <c r="G11" s="76">
        <v>22</v>
      </c>
      <c r="H11" s="77" t="s">
        <v>92</v>
      </c>
      <c r="I11" s="78" t="s">
        <v>92</v>
      </c>
      <c r="J11" s="78"/>
      <c r="K11" s="78"/>
      <c r="L11" s="78" t="s">
        <v>92</v>
      </c>
      <c r="M11" s="78" t="s">
        <v>92</v>
      </c>
      <c r="O11" s="80"/>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row>
    <row r="12" spans="1:85" s="79" customFormat="1" ht="20.25" customHeight="1">
      <c r="A12" s="72"/>
      <c r="B12" s="73" t="s">
        <v>117</v>
      </c>
      <c r="C12" s="74" t="s">
        <v>118</v>
      </c>
      <c r="D12" s="74" t="s">
        <v>119</v>
      </c>
      <c r="E12" s="73" t="s">
        <v>120</v>
      </c>
      <c r="F12" s="75" t="s">
        <v>91</v>
      </c>
      <c r="G12" s="76">
        <v>82</v>
      </c>
      <c r="H12" s="77" t="s">
        <v>92</v>
      </c>
      <c r="I12" s="78"/>
      <c r="J12" s="78"/>
      <c r="K12" s="78"/>
      <c r="L12" s="78"/>
      <c r="M12" s="78"/>
      <c r="O12" s="80"/>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row>
    <row r="13" spans="1:85" s="79" customFormat="1" ht="20.25" customHeight="1">
      <c r="A13" s="72"/>
      <c r="B13" s="73" t="s">
        <v>121</v>
      </c>
      <c r="C13" s="74" t="s">
        <v>122</v>
      </c>
      <c r="D13" s="74" t="s">
        <v>123</v>
      </c>
      <c r="E13" s="73" t="s">
        <v>124</v>
      </c>
      <c r="F13" s="75" t="s">
        <v>91</v>
      </c>
      <c r="G13" s="76">
        <v>27</v>
      </c>
      <c r="H13" s="77" t="s">
        <v>92</v>
      </c>
      <c r="I13" s="78"/>
      <c r="J13" s="78"/>
      <c r="K13" s="78"/>
      <c r="L13" s="78" t="s">
        <v>92</v>
      </c>
      <c r="M13" s="78"/>
      <c r="O13" s="80"/>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row>
    <row r="14" spans="1:85" s="79" customFormat="1" ht="20.25" customHeight="1">
      <c r="A14" s="72"/>
      <c r="B14" s="73" t="s">
        <v>125</v>
      </c>
      <c r="C14" s="74" t="s">
        <v>126</v>
      </c>
      <c r="D14" s="74" t="s">
        <v>127</v>
      </c>
      <c r="E14" s="73" t="s">
        <v>128</v>
      </c>
      <c r="F14" s="75" t="s">
        <v>91</v>
      </c>
      <c r="G14" s="76">
        <v>298</v>
      </c>
      <c r="H14" s="77"/>
      <c r="I14" s="78"/>
      <c r="J14" s="78"/>
      <c r="K14" s="78"/>
      <c r="L14" s="78"/>
      <c r="M14" s="78"/>
      <c r="O14" s="80"/>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row>
    <row r="15" spans="1:85" s="79" customFormat="1" ht="20.25" customHeight="1">
      <c r="A15" s="72"/>
      <c r="B15" s="73" t="s">
        <v>129</v>
      </c>
      <c r="C15" s="74" t="s">
        <v>130</v>
      </c>
      <c r="D15" s="74" t="s">
        <v>131</v>
      </c>
      <c r="E15" s="73" t="s">
        <v>132</v>
      </c>
      <c r="F15" s="75" t="s">
        <v>91</v>
      </c>
      <c r="G15" s="76">
        <v>26</v>
      </c>
      <c r="H15" s="78" t="s">
        <v>92</v>
      </c>
      <c r="I15" s="78" t="s">
        <v>92</v>
      </c>
      <c r="J15" s="78"/>
      <c r="K15" s="78"/>
      <c r="L15" s="78"/>
      <c r="M15" s="78"/>
      <c r="O15" s="80"/>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row>
    <row r="16" spans="1:85" s="84" customFormat="1">
      <c r="A16" s="82"/>
      <c r="B16" s="83"/>
      <c r="F16" s="82"/>
      <c r="G16" s="83"/>
      <c r="H16" s="83"/>
      <c r="I16" s="83"/>
      <c r="J16" s="83"/>
      <c r="K16" s="83"/>
      <c r="L16" s="83"/>
      <c r="M16" s="83"/>
    </row>
    <row r="17" spans="1:13" s="84" customFormat="1">
      <c r="A17" s="82"/>
      <c r="B17" s="83"/>
      <c r="F17" s="82"/>
      <c r="G17" s="83"/>
      <c r="H17" s="83"/>
      <c r="I17" s="83"/>
      <c r="J17" s="83"/>
      <c r="K17" s="83"/>
      <c r="L17" s="83"/>
      <c r="M17" s="83"/>
    </row>
    <row r="18" spans="1:13" s="84" customFormat="1">
      <c r="A18" s="82"/>
      <c r="B18" s="83"/>
      <c r="F18" s="82"/>
      <c r="G18" s="83"/>
      <c r="H18" s="83"/>
      <c r="I18" s="83"/>
      <c r="J18" s="83"/>
      <c r="K18" s="83"/>
      <c r="L18" s="83"/>
      <c r="M18" s="83"/>
    </row>
    <row r="19" spans="1:13" s="84" customFormat="1">
      <c r="A19" s="82"/>
      <c r="B19" s="83"/>
      <c r="F19" s="82"/>
      <c r="G19" s="83"/>
      <c r="H19" s="83"/>
      <c r="I19" s="83"/>
      <c r="J19" s="83"/>
      <c r="K19" s="83"/>
      <c r="L19" s="83"/>
      <c r="M19" s="83"/>
    </row>
    <row r="20" spans="1:13" s="84" customFormat="1">
      <c r="A20" s="82"/>
      <c r="B20" s="83"/>
      <c r="F20" s="82"/>
      <c r="G20" s="83"/>
      <c r="H20" s="83"/>
      <c r="I20" s="83"/>
      <c r="J20" s="83"/>
      <c r="K20" s="83"/>
      <c r="L20" s="83"/>
      <c r="M20" s="83"/>
    </row>
    <row r="21" spans="1:13" s="84" customFormat="1">
      <c r="A21" s="82"/>
      <c r="B21" s="83"/>
      <c r="F21" s="82"/>
      <c r="G21" s="83"/>
      <c r="H21" s="83"/>
      <c r="I21" s="83"/>
      <c r="J21" s="83"/>
      <c r="K21" s="83"/>
      <c r="L21" s="83"/>
      <c r="M21" s="83"/>
    </row>
    <row r="22" spans="1:13" s="84" customFormat="1">
      <c r="A22" s="82"/>
      <c r="B22" s="83"/>
      <c r="F22" s="82"/>
      <c r="G22" s="83"/>
      <c r="H22" s="83"/>
      <c r="I22" s="83"/>
      <c r="J22" s="83"/>
      <c r="K22" s="83"/>
      <c r="L22" s="83"/>
      <c r="M22" s="83"/>
    </row>
    <row r="23" spans="1:13" s="84" customFormat="1">
      <c r="A23" s="82"/>
      <c r="B23" s="83"/>
      <c r="F23" s="82"/>
      <c r="G23" s="83"/>
      <c r="H23" s="83"/>
      <c r="I23" s="83"/>
      <c r="J23" s="83"/>
      <c r="K23" s="83"/>
      <c r="L23" s="83"/>
      <c r="M23" s="83"/>
    </row>
    <row r="24" spans="1:13" s="84" customFormat="1">
      <c r="A24" s="82"/>
      <c r="B24" s="83"/>
      <c r="F24" s="82"/>
      <c r="G24" s="83"/>
      <c r="H24" s="83"/>
      <c r="I24" s="83"/>
      <c r="J24" s="83"/>
      <c r="K24" s="83"/>
      <c r="L24" s="83"/>
      <c r="M24" s="83"/>
    </row>
    <row r="25" spans="1:13" s="84" customFormat="1">
      <c r="A25" s="82"/>
      <c r="B25" s="83"/>
      <c r="F25" s="82"/>
      <c r="G25" s="83"/>
      <c r="H25" s="83"/>
      <c r="I25" s="83"/>
      <c r="J25" s="83"/>
      <c r="K25" s="83"/>
      <c r="L25" s="83"/>
      <c r="M25" s="83"/>
    </row>
    <row r="26" spans="1:13" s="84" customFormat="1">
      <c r="A26" s="82"/>
      <c r="B26" s="83"/>
      <c r="F26" s="82"/>
      <c r="G26" s="83"/>
      <c r="H26" s="83"/>
      <c r="I26" s="83"/>
      <c r="J26" s="83"/>
      <c r="K26" s="83"/>
      <c r="L26" s="83"/>
      <c r="M26" s="83"/>
    </row>
    <row r="27" spans="1:13" s="84" customFormat="1">
      <c r="A27" s="82"/>
      <c r="B27" s="83"/>
      <c r="F27" s="82"/>
      <c r="G27" s="83"/>
      <c r="H27" s="83"/>
      <c r="I27" s="83"/>
      <c r="J27" s="83"/>
      <c r="K27" s="83"/>
      <c r="L27" s="83"/>
      <c r="M27" s="83"/>
    </row>
    <row r="28" spans="1:13" s="84" customFormat="1">
      <c r="A28" s="82"/>
      <c r="B28" s="83"/>
      <c r="F28" s="82"/>
      <c r="G28" s="83"/>
      <c r="H28" s="83"/>
      <c r="I28" s="83"/>
      <c r="J28" s="83"/>
      <c r="K28" s="83"/>
      <c r="L28" s="83"/>
      <c r="M28" s="83"/>
    </row>
    <row r="29" spans="1:13" s="84" customFormat="1">
      <c r="A29" s="82"/>
      <c r="B29" s="83"/>
      <c r="F29" s="82"/>
      <c r="G29" s="83"/>
      <c r="H29" s="83"/>
      <c r="I29" s="83"/>
      <c r="J29" s="83"/>
      <c r="K29" s="83"/>
      <c r="L29" s="83"/>
      <c r="M29" s="83"/>
    </row>
    <row r="30" spans="1:13" s="84" customFormat="1">
      <c r="A30" s="82"/>
      <c r="B30" s="83"/>
      <c r="F30" s="82"/>
      <c r="G30" s="83"/>
      <c r="H30" s="83"/>
      <c r="I30" s="83"/>
      <c r="J30" s="83"/>
      <c r="K30" s="83"/>
      <c r="L30" s="83"/>
      <c r="M30" s="83"/>
    </row>
    <row r="31" spans="1:13" s="84" customFormat="1">
      <c r="A31" s="82"/>
      <c r="B31" s="83"/>
      <c r="F31" s="82"/>
      <c r="G31" s="83"/>
      <c r="H31" s="83"/>
      <c r="I31" s="83"/>
      <c r="J31" s="83"/>
      <c r="K31" s="83"/>
      <c r="L31" s="83"/>
      <c r="M31" s="83"/>
    </row>
    <row r="32" spans="1:13" s="84" customFormat="1">
      <c r="A32" s="82"/>
      <c r="B32" s="83"/>
      <c r="F32" s="82"/>
      <c r="G32" s="83"/>
      <c r="H32" s="83"/>
      <c r="I32" s="83"/>
      <c r="J32" s="83"/>
      <c r="K32" s="83"/>
      <c r="L32" s="83"/>
      <c r="M32" s="83"/>
    </row>
    <row r="33" spans="1:13" s="84" customFormat="1">
      <c r="A33" s="82"/>
      <c r="B33" s="83"/>
      <c r="F33" s="82"/>
      <c r="G33" s="83"/>
      <c r="H33" s="83"/>
      <c r="I33" s="83"/>
      <c r="J33" s="83"/>
      <c r="K33" s="83"/>
      <c r="L33" s="83"/>
      <c r="M33" s="83"/>
    </row>
    <row r="34" spans="1:13" s="84" customFormat="1">
      <c r="A34" s="82"/>
      <c r="B34" s="83"/>
      <c r="F34" s="82"/>
      <c r="G34" s="83"/>
      <c r="H34" s="83"/>
      <c r="I34" s="83"/>
      <c r="J34" s="83"/>
      <c r="K34" s="83"/>
      <c r="L34" s="83"/>
      <c r="M34" s="83"/>
    </row>
    <row r="35" spans="1:13" s="84" customFormat="1">
      <c r="A35" s="82"/>
      <c r="B35" s="83"/>
      <c r="F35" s="82"/>
      <c r="G35" s="83"/>
      <c r="H35" s="83"/>
      <c r="I35" s="83"/>
      <c r="J35" s="83"/>
      <c r="K35" s="83"/>
      <c r="L35" s="83"/>
      <c r="M35" s="83"/>
    </row>
    <row r="36" spans="1:13" s="84" customFormat="1">
      <c r="A36" s="82"/>
      <c r="B36" s="83"/>
      <c r="F36" s="82"/>
      <c r="G36" s="83"/>
      <c r="H36" s="83"/>
      <c r="I36" s="83"/>
      <c r="J36" s="83"/>
      <c r="K36" s="83"/>
      <c r="L36" s="83"/>
      <c r="M36" s="83"/>
    </row>
    <row r="37" spans="1:13" s="84" customFormat="1">
      <c r="A37" s="82"/>
      <c r="B37" s="83"/>
      <c r="F37" s="82"/>
      <c r="G37" s="83"/>
      <c r="H37" s="83"/>
      <c r="I37" s="83"/>
      <c r="J37" s="83"/>
      <c r="K37" s="83"/>
      <c r="L37" s="83"/>
      <c r="M37" s="83"/>
    </row>
    <row r="38" spans="1:13" s="84" customFormat="1">
      <c r="A38" s="82"/>
      <c r="B38" s="83"/>
      <c r="F38" s="82"/>
      <c r="G38" s="83"/>
      <c r="H38" s="83"/>
      <c r="I38" s="83"/>
      <c r="J38" s="83"/>
      <c r="K38" s="83"/>
      <c r="L38" s="83"/>
      <c r="M38" s="83"/>
    </row>
    <row r="39" spans="1:13" s="84" customFormat="1">
      <c r="A39" s="82"/>
      <c r="B39" s="83"/>
      <c r="F39" s="82"/>
      <c r="G39" s="83"/>
      <c r="H39" s="83"/>
      <c r="I39" s="83"/>
      <c r="J39" s="83"/>
      <c r="K39" s="83"/>
      <c r="L39" s="83"/>
      <c r="M39" s="83"/>
    </row>
    <row r="40" spans="1:13" s="84" customFormat="1">
      <c r="A40" s="82"/>
      <c r="B40" s="83"/>
      <c r="F40" s="82"/>
      <c r="G40" s="83"/>
      <c r="H40" s="83"/>
      <c r="I40" s="83"/>
      <c r="J40" s="83"/>
      <c r="K40" s="83"/>
      <c r="L40" s="83"/>
      <c r="M40" s="83"/>
    </row>
    <row r="41" spans="1:13" s="84" customFormat="1">
      <c r="A41" s="82"/>
      <c r="B41" s="83"/>
      <c r="F41" s="82"/>
      <c r="G41" s="83"/>
      <c r="H41" s="83"/>
      <c r="I41" s="83"/>
      <c r="J41" s="83"/>
      <c r="K41" s="83"/>
      <c r="L41" s="83"/>
      <c r="M41" s="83"/>
    </row>
    <row r="42" spans="1:13" s="84" customFormat="1">
      <c r="A42" s="82"/>
      <c r="B42" s="83"/>
      <c r="F42" s="82"/>
      <c r="G42" s="83"/>
      <c r="H42" s="83"/>
      <c r="I42" s="83"/>
      <c r="J42" s="83"/>
      <c r="K42" s="83"/>
      <c r="L42" s="83"/>
      <c r="M42" s="83"/>
    </row>
    <row r="43" spans="1:13" s="84" customFormat="1">
      <c r="A43" s="82"/>
      <c r="B43" s="83"/>
      <c r="F43" s="82"/>
      <c r="G43" s="83"/>
      <c r="H43" s="83"/>
      <c r="I43" s="83"/>
      <c r="J43" s="83"/>
      <c r="K43" s="83"/>
      <c r="L43" s="83"/>
      <c r="M43" s="83"/>
    </row>
    <row r="44" spans="1:13" s="84" customFormat="1">
      <c r="A44" s="82"/>
      <c r="B44" s="83"/>
      <c r="F44" s="82"/>
      <c r="G44" s="83"/>
      <c r="H44" s="83"/>
      <c r="I44" s="83"/>
      <c r="J44" s="83"/>
      <c r="K44" s="83"/>
      <c r="L44" s="83"/>
      <c r="M44" s="83"/>
    </row>
    <row r="45" spans="1:13" s="84" customFormat="1">
      <c r="A45" s="82"/>
      <c r="B45" s="83"/>
      <c r="F45" s="82"/>
      <c r="G45" s="83"/>
      <c r="H45" s="83"/>
      <c r="I45" s="83"/>
      <c r="J45" s="83"/>
      <c r="K45" s="83"/>
      <c r="L45" s="83"/>
      <c r="M45" s="83"/>
    </row>
    <row r="46" spans="1:13" s="84" customFormat="1">
      <c r="A46" s="82"/>
      <c r="B46" s="83"/>
      <c r="F46" s="82"/>
      <c r="G46" s="83"/>
      <c r="H46" s="83"/>
      <c r="I46" s="83"/>
      <c r="J46" s="83"/>
      <c r="K46" s="83"/>
      <c r="L46" s="83"/>
      <c r="M46" s="83"/>
    </row>
    <row r="47" spans="1:13" s="84" customFormat="1">
      <c r="A47" s="82"/>
      <c r="B47" s="83"/>
      <c r="F47" s="82"/>
      <c r="G47" s="83"/>
      <c r="H47" s="83"/>
      <c r="I47" s="83"/>
      <c r="J47" s="83"/>
      <c r="K47" s="83"/>
      <c r="L47" s="83"/>
      <c r="M47" s="83"/>
    </row>
    <row r="48" spans="1:13" s="84" customFormat="1">
      <c r="A48" s="82"/>
      <c r="B48" s="83"/>
      <c r="F48" s="82"/>
      <c r="G48" s="83"/>
      <c r="H48" s="83"/>
      <c r="I48" s="83"/>
      <c r="J48" s="83"/>
      <c r="K48" s="83"/>
      <c r="L48" s="83"/>
      <c r="M48" s="83"/>
    </row>
    <row r="49" spans="1:13" s="84" customFormat="1">
      <c r="A49" s="82"/>
      <c r="B49" s="83"/>
      <c r="F49" s="82"/>
      <c r="G49" s="83"/>
      <c r="H49" s="83"/>
      <c r="I49" s="83"/>
      <c r="J49" s="83"/>
      <c r="K49" s="83"/>
      <c r="L49" s="83"/>
      <c r="M49" s="83"/>
    </row>
    <row r="50" spans="1:13" s="84" customFormat="1">
      <c r="A50" s="82"/>
      <c r="B50" s="83"/>
      <c r="F50" s="82"/>
      <c r="G50" s="83"/>
      <c r="H50" s="83"/>
      <c r="I50" s="83"/>
      <c r="J50" s="83"/>
      <c r="K50" s="83"/>
      <c r="L50" s="83"/>
      <c r="M50" s="83"/>
    </row>
    <row r="51" spans="1:13" s="84" customFormat="1">
      <c r="A51" s="82"/>
      <c r="B51" s="83"/>
      <c r="F51" s="82"/>
      <c r="G51" s="83"/>
      <c r="H51" s="83"/>
      <c r="I51" s="83"/>
      <c r="J51" s="83"/>
      <c r="K51" s="83"/>
      <c r="L51" s="83"/>
      <c r="M51" s="83"/>
    </row>
    <row r="52" spans="1:13" s="84" customFormat="1">
      <c r="A52" s="82"/>
      <c r="B52" s="83"/>
      <c r="F52" s="82"/>
      <c r="G52" s="83"/>
      <c r="H52" s="83"/>
      <c r="I52" s="83"/>
      <c r="J52" s="83"/>
      <c r="K52" s="83"/>
      <c r="L52" s="83"/>
      <c r="M52" s="83"/>
    </row>
    <row r="53" spans="1:13" s="84" customFormat="1">
      <c r="A53" s="82"/>
      <c r="B53" s="83"/>
      <c r="F53" s="82"/>
      <c r="G53" s="83"/>
      <c r="H53" s="83"/>
      <c r="I53" s="83"/>
      <c r="J53" s="83"/>
      <c r="K53" s="83"/>
      <c r="L53" s="83"/>
      <c r="M53" s="83"/>
    </row>
    <row r="54" spans="1:13" s="84" customFormat="1">
      <c r="A54" s="82"/>
      <c r="B54" s="83"/>
      <c r="F54" s="82"/>
      <c r="G54" s="83"/>
      <c r="H54" s="83"/>
      <c r="I54" s="83"/>
      <c r="J54" s="83"/>
      <c r="K54" s="83"/>
      <c r="L54" s="83"/>
      <c r="M54" s="83"/>
    </row>
    <row r="55" spans="1:13" s="84" customFormat="1">
      <c r="A55" s="82"/>
      <c r="B55" s="83"/>
      <c r="F55" s="82"/>
      <c r="G55" s="83"/>
      <c r="H55" s="83"/>
      <c r="I55" s="83"/>
      <c r="J55" s="83"/>
      <c r="K55" s="83"/>
      <c r="L55" s="83"/>
      <c r="M55" s="83"/>
    </row>
    <row r="56" spans="1:13" s="84" customFormat="1">
      <c r="A56" s="82"/>
      <c r="B56" s="83"/>
      <c r="F56" s="82"/>
      <c r="G56" s="83"/>
      <c r="H56" s="83"/>
      <c r="I56" s="83"/>
      <c r="J56" s="83"/>
      <c r="K56" s="83"/>
      <c r="L56" s="83"/>
      <c r="M56" s="83"/>
    </row>
    <row r="57" spans="1:13" s="84" customFormat="1">
      <c r="A57" s="82"/>
      <c r="B57" s="83"/>
      <c r="F57" s="82"/>
      <c r="G57" s="83"/>
      <c r="H57" s="83"/>
      <c r="I57" s="83"/>
      <c r="J57" s="83"/>
      <c r="K57" s="83"/>
      <c r="L57" s="83"/>
      <c r="M57" s="83"/>
    </row>
    <row r="58" spans="1:13" s="84" customFormat="1">
      <c r="A58" s="82"/>
      <c r="B58" s="83"/>
      <c r="F58" s="82"/>
      <c r="G58" s="83"/>
      <c r="H58" s="83"/>
      <c r="I58" s="83"/>
      <c r="J58" s="83"/>
      <c r="K58" s="83"/>
      <c r="L58" s="83"/>
      <c r="M58" s="83"/>
    </row>
    <row r="59" spans="1:13" s="84" customFormat="1">
      <c r="A59" s="82"/>
      <c r="B59" s="83"/>
      <c r="F59" s="82"/>
      <c r="G59" s="83"/>
      <c r="H59" s="83"/>
      <c r="I59" s="83"/>
      <c r="J59" s="83"/>
      <c r="K59" s="83"/>
      <c r="L59" s="83"/>
      <c r="M59" s="83"/>
    </row>
    <row r="60" spans="1:13" s="84" customFormat="1">
      <c r="A60" s="82"/>
      <c r="B60" s="83"/>
      <c r="F60" s="82"/>
      <c r="G60" s="83"/>
      <c r="H60" s="83"/>
      <c r="I60" s="83"/>
      <c r="J60" s="83"/>
      <c r="K60" s="83"/>
      <c r="L60" s="83"/>
      <c r="M60" s="83"/>
    </row>
    <row r="61" spans="1:13" s="84" customFormat="1">
      <c r="A61" s="82"/>
      <c r="B61" s="83"/>
      <c r="F61" s="82"/>
      <c r="G61" s="83"/>
      <c r="H61" s="83"/>
      <c r="I61" s="83"/>
      <c r="J61" s="83"/>
      <c r="K61" s="83"/>
      <c r="L61" s="83"/>
      <c r="M61" s="83"/>
    </row>
    <row r="62" spans="1:13" s="84" customFormat="1">
      <c r="A62" s="82"/>
      <c r="B62" s="83"/>
      <c r="F62" s="82"/>
      <c r="G62" s="83"/>
      <c r="H62" s="83"/>
      <c r="I62" s="83"/>
      <c r="J62" s="83"/>
      <c r="K62" s="83"/>
      <c r="L62" s="83"/>
      <c r="M62" s="83"/>
    </row>
    <row r="63" spans="1:13" s="84" customFormat="1">
      <c r="A63" s="82"/>
      <c r="B63" s="83"/>
      <c r="F63" s="82"/>
      <c r="G63" s="83"/>
      <c r="H63" s="83"/>
      <c r="I63" s="83"/>
      <c r="J63" s="83"/>
      <c r="K63" s="83"/>
      <c r="L63" s="83"/>
      <c r="M63" s="83"/>
    </row>
    <row r="64" spans="1:13" s="84" customFormat="1">
      <c r="A64" s="82"/>
      <c r="B64" s="83"/>
      <c r="F64" s="82"/>
      <c r="G64" s="83"/>
      <c r="H64" s="83"/>
      <c r="I64" s="83"/>
      <c r="J64" s="83"/>
      <c r="K64" s="83"/>
      <c r="L64" s="83"/>
      <c r="M64" s="83"/>
    </row>
    <row r="65" spans="1:13" s="84" customFormat="1">
      <c r="A65" s="82"/>
      <c r="B65" s="83"/>
      <c r="F65" s="82"/>
      <c r="G65" s="83"/>
      <c r="H65" s="83"/>
      <c r="I65" s="83"/>
      <c r="J65" s="83"/>
      <c r="K65" s="83"/>
      <c r="L65" s="83"/>
      <c r="M65" s="83"/>
    </row>
    <row r="66" spans="1:13" s="84" customFormat="1">
      <c r="A66" s="82"/>
      <c r="B66" s="83"/>
      <c r="F66" s="82"/>
      <c r="G66" s="83"/>
      <c r="H66" s="83"/>
      <c r="I66" s="83"/>
      <c r="J66" s="83"/>
      <c r="K66" s="83"/>
      <c r="L66" s="83"/>
      <c r="M66" s="83"/>
    </row>
    <row r="67" spans="1:13" s="84" customFormat="1">
      <c r="A67" s="82"/>
      <c r="B67" s="83"/>
      <c r="F67" s="82"/>
      <c r="G67" s="83"/>
      <c r="H67" s="83"/>
      <c r="I67" s="83"/>
      <c r="J67" s="83"/>
      <c r="K67" s="83"/>
      <c r="L67" s="83"/>
      <c r="M67" s="83"/>
    </row>
    <row r="68" spans="1:13" s="84" customFormat="1">
      <c r="A68" s="82"/>
      <c r="B68" s="83"/>
      <c r="F68" s="82"/>
      <c r="G68" s="83"/>
      <c r="H68" s="83"/>
      <c r="I68" s="83"/>
      <c r="J68" s="83"/>
      <c r="K68" s="83"/>
      <c r="L68" s="83"/>
      <c r="M68" s="83"/>
    </row>
    <row r="69" spans="1:13" s="84" customFormat="1">
      <c r="A69" s="82"/>
      <c r="B69" s="83"/>
      <c r="F69" s="82"/>
      <c r="G69" s="83"/>
      <c r="H69" s="83"/>
      <c r="I69" s="83"/>
      <c r="J69" s="83"/>
      <c r="K69" s="83"/>
      <c r="L69" s="83"/>
      <c r="M69" s="83"/>
    </row>
    <row r="70" spans="1:13" s="84" customFormat="1">
      <c r="A70" s="82"/>
      <c r="B70" s="83"/>
      <c r="F70" s="82"/>
      <c r="G70" s="83"/>
      <c r="H70" s="83"/>
      <c r="I70" s="83"/>
      <c r="J70" s="83"/>
      <c r="K70" s="83"/>
      <c r="L70" s="83"/>
      <c r="M70" s="83"/>
    </row>
    <row r="71" spans="1:13" s="84" customFormat="1">
      <c r="A71" s="82"/>
      <c r="B71" s="83"/>
      <c r="F71" s="82"/>
      <c r="G71" s="83"/>
      <c r="H71" s="83"/>
      <c r="I71" s="83"/>
      <c r="J71" s="83"/>
      <c r="K71" s="83"/>
      <c r="L71" s="83"/>
      <c r="M71" s="83"/>
    </row>
    <row r="72" spans="1:13" s="84" customFormat="1">
      <c r="A72" s="82"/>
      <c r="B72" s="83"/>
      <c r="F72" s="82"/>
      <c r="G72" s="83"/>
      <c r="H72" s="83"/>
      <c r="I72" s="83"/>
      <c r="J72" s="83"/>
      <c r="K72" s="83"/>
      <c r="L72" s="83"/>
      <c r="M72" s="83"/>
    </row>
    <row r="73" spans="1:13" s="84" customFormat="1">
      <c r="A73" s="82"/>
      <c r="B73" s="83"/>
      <c r="F73" s="82"/>
      <c r="G73" s="83"/>
      <c r="H73" s="83"/>
      <c r="I73" s="83"/>
      <c r="J73" s="83"/>
      <c r="K73" s="83"/>
      <c r="L73" s="83"/>
      <c r="M73" s="83"/>
    </row>
    <row r="74" spans="1:13" s="84" customFormat="1">
      <c r="A74" s="82"/>
      <c r="B74" s="83"/>
      <c r="F74" s="82"/>
      <c r="G74" s="83"/>
      <c r="H74" s="83"/>
      <c r="I74" s="83"/>
      <c r="J74" s="83"/>
      <c r="K74" s="83"/>
      <c r="L74" s="83"/>
      <c r="M74" s="83"/>
    </row>
    <row r="75" spans="1:13" s="84" customFormat="1">
      <c r="A75" s="82"/>
      <c r="B75" s="83"/>
      <c r="F75" s="82"/>
      <c r="G75" s="83"/>
      <c r="H75" s="83"/>
      <c r="I75" s="83"/>
      <c r="J75" s="83"/>
      <c r="K75" s="83"/>
      <c r="L75" s="83"/>
      <c r="M75" s="83"/>
    </row>
    <row r="76" spans="1:13" s="84" customFormat="1">
      <c r="A76" s="82"/>
      <c r="B76" s="83"/>
      <c r="F76" s="82"/>
      <c r="G76" s="83"/>
      <c r="H76" s="83"/>
      <c r="I76" s="83"/>
      <c r="J76" s="83"/>
      <c r="K76" s="83"/>
      <c r="L76" s="83"/>
      <c r="M76" s="83"/>
    </row>
    <row r="77" spans="1:13" s="84" customFormat="1">
      <c r="A77" s="82"/>
      <c r="B77" s="83"/>
      <c r="F77" s="82"/>
      <c r="G77" s="83"/>
      <c r="H77" s="83"/>
      <c r="I77" s="83"/>
      <c r="J77" s="83"/>
      <c r="K77" s="83"/>
      <c r="L77" s="83"/>
      <c r="M77" s="83"/>
    </row>
    <row r="78" spans="1:13" s="84" customFormat="1">
      <c r="A78" s="82"/>
      <c r="B78" s="83"/>
      <c r="F78" s="82"/>
      <c r="G78" s="83"/>
      <c r="H78" s="83"/>
      <c r="I78" s="83"/>
      <c r="J78" s="83"/>
      <c r="K78" s="83"/>
      <c r="L78" s="83"/>
      <c r="M78" s="83"/>
    </row>
    <row r="79" spans="1:13" s="84" customFormat="1">
      <c r="A79" s="82"/>
      <c r="B79" s="83"/>
      <c r="F79" s="82"/>
      <c r="G79" s="83"/>
      <c r="H79" s="83"/>
      <c r="I79" s="83"/>
      <c r="J79" s="83"/>
      <c r="K79" s="83"/>
      <c r="L79" s="83"/>
      <c r="M79" s="83"/>
    </row>
    <row r="80" spans="1:13" s="84" customFormat="1">
      <c r="A80" s="82"/>
      <c r="B80" s="83"/>
      <c r="F80" s="82"/>
      <c r="G80" s="83"/>
      <c r="H80" s="83"/>
      <c r="I80" s="83"/>
      <c r="J80" s="83"/>
      <c r="K80" s="83"/>
      <c r="L80" s="83"/>
      <c r="M80" s="83"/>
    </row>
    <row r="81" spans="1:13" s="84" customFormat="1">
      <c r="A81" s="82"/>
      <c r="B81" s="83"/>
      <c r="F81" s="82"/>
      <c r="G81" s="83"/>
      <c r="H81" s="83"/>
      <c r="I81" s="83"/>
      <c r="J81" s="83"/>
      <c r="K81" s="83"/>
      <c r="L81" s="83"/>
      <c r="M81" s="83"/>
    </row>
    <row r="82" spans="1:13" s="84" customFormat="1">
      <c r="A82" s="82"/>
      <c r="B82" s="83"/>
      <c r="F82" s="82"/>
      <c r="G82" s="83"/>
      <c r="H82" s="83"/>
      <c r="I82" s="83"/>
      <c r="J82" s="83"/>
      <c r="K82" s="83"/>
      <c r="L82" s="83"/>
      <c r="M82" s="83"/>
    </row>
    <row r="83" spans="1:13" s="84" customFormat="1">
      <c r="A83" s="82"/>
      <c r="B83" s="83"/>
      <c r="F83" s="82"/>
      <c r="G83" s="83"/>
      <c r="H83" s="83"/>
      <c r="I83" s="83"/>
      <c r="J83" s="83"/>
      <c r="K83" s="83"/>
      <c r="L83" s="83"/>
      <c r="M83" s="83"/>
    </row>
    <row r="84" spans="1:13" s="84" customFormat="1">
      <c r="A84" s="82"/>
      <c r="B84" s="83"/>
      <c r="F84" s="82"/>
      <c r="G84" s="83"/>
      <c r="H84" s="83"/>
      <c r="I84" s="83"/>
      <c r="J84" s="83"/>
      <c r="K84" s="83"/>
      <c r="L84" s="83"/>
      <c r="M84" s="83"/>
    </row>
    <row r="85" spans="1:13" s="84" customFormat="1">
      <c r="A85" s="82"/>
      <c r="B85" s="83"/>
      <c r="F85" s="82"/>
      <c r="G85" s="83"/>
      <c r="H85" s="83"/>
      <c r="I85" s="83"/>
      <c r="J85" s="83"/>
      <c r="K85" s="83"/>
      <c r="L85" s="83"/>
      <c r="M85" s="83"/>
    </row>
    <row r="86" spans="1:13" s="84" customFormat="1">
      <c r="A86" s="82"/>
      <c r="B86" s="83"/>
      <c r="F86" s="82"/>
      <c r="G86" s="83"/>
      <c r="H86" s="83"/>
      <c r="I86" s="83"/>
      <c r="J86" s="83"/>
      <c r="K86" s="83"/>
      <c r="L86" s="83"/>
      <c r="M86" s="83"/>
    </row>
    <row r="87" spans="1:13" s="84" customFormat="1">
      <c r="A87" s="82"/>
      <c r="B87" s="83"/>
      <c r="F87" s="82"/>
      <c r="G87" s="83"/>
      <c r="H87" s="83"/>
      <c r="I87" s="83"/>
      <c r="J87" s="83"/>
      <c r="K87" s="83"/>
      <c r="L87" s="83"/>
      <c r="M87" s="83"/>
    </row>
    <row r="88" spans="1:13" s="84" customFormat="1">
      <c r="A88" s="82"/>
      <c r="B88" s="83"/>
      <c r="F88" s="82"/>
      <c r="G88" s="83"/>
      <c r="H88" s="83"/>
      <c r="I88" s="83"/>
      <c r="J88" s="83"/>
      <c r="K88" s="83"/>
      <c r="L88" s="83"/>
      <c r="M88" s="83"/>
    </row>
    <row r="89" spans="1:13" s="84" customFormat="1">
      <c r="A89" s="82"/>
      <c r="B89" s="83"/>
      <c r="F89" s="82"/>
      <c r="G89" s="83"/>
      <c r="H89" s="83"/>
      <c r="I89" s="83"/>
      <c r="J89" s="83"/>
      <c r="K89" s="83"/>
      <c r="L89" s="83"/>
      <c r="M89" s="83"/>
    </row>
    <row r="90" spans="1:13" s="84" customFormat="1">
      <c r="A90" s="82"/>
      <c r="B90" s="83"/>
      <c r="F90" s="82"/>
      <c r="G90" s="83"/>
      <c r="H90" s="83"/>
      <c r="I90" s="83"/>
      <c r="J90" s="83"/>
      <c r="K90" s="83"/>
      <c r="L90" s="83"/>
      <c r="M90" s="83"/>
    </row>
    <row r="91" spans="1:13" s="84" customFormat="1">
      <c r="A91" s="82"/>
      <c r="B91" s="83"/>
      <c r="F91" s="82"/>
      <c r="G91" s="83"/>
      <c r="H91" s="83"/>
      <c r="I91" s="83"/>
      <c r="J91" s="83"/>
      <c r="K91" s="83"/>
      <c r="L91" s="83"/>
      <c r="M91" s="83"/>
    </row>
    <row r="92" spans="1:13" s="84" customFormat="1">
      <c r="A92" s="82"/>
      <c r="B92" s="83"/>
      <c r="F92" s="82"/>
      <c r="G92" s="83"/>
      <c r="H92" s="83"/>
      <c r="I92" s="83"/>
      <c r="J92" s="83"/>
      <c r="K92" s="83"/>
      <c r="L92" s="83"/>
      <c r="M92" s="83"/>
    </row>
    <row r="93" spans="1:13" s="84" customFormat="1">
      <c r="A93" s="82"/>
      <c r="B93" s="83"/>
      <c r="F93" s="82"/>
      <c r="G93" s="83"/>
      <c r="H93" s="83"/>
      <c r="I93" s="83"/>
      <c r="J93" s="83"/>
      <c r="K93" s="83"/>
      <c r="L93" s="83"/>
      <c r="M93" s="83"/>
    </row>
    <row r="94" spans="1:13" s="84" customFormat="1">
      <c r="A94" s="82"/>
      <c r="B94" s="83"/>
      <c r="F94" s="82"/>
      <c r="G94" s="83"/>
      <c r="H94" s="83"/>
      <c r="I94" s="83"/>
      <c r="J94" s="83"/>
      <c r="K94" s="83"/>
      <c r="L94" s="83"/>
      <c r="M94" s="83"/>
    </row>
    <row r="95" spans="1:13" s="84" customFormat="1">
      <c r="A95" s="82"/>
      <c r="B95" s="83"/>
      <c r="F95" s="82"/>
      <c r="G95" s="83"/>
      <c r="H95" s="83"/>
      <c r="I95" s="83"/>
      <c r="J95" s="83"/>
      <c r="K95" s="83"/>
      <c r="L95" s="83"/>
      <c r="M95" s="83"/>
    </row>
    <row r="96" spans="1:13" s="84" customFormat="1">
      <c r="A96" s="82"/>
      <c r="B96" s="83"/>
      <c r="F96" s="82"/>
      <c r="G96" s="83"/>
      <c r="H96" s="83"/>
      <c r="I96" s="83"/>
      <c r="J96" s="83"/>
      <c r="K96" s="83"/>
      <c r="L96" s="83"/>
      <c r="M96" s="83"/>
    </row>
    <row r="97" spans="1:13" s="84" customFormat="1">
      <c r="A97" s="82"/>
      <c r="B97" s="83"/>
      <c r="F97" s="82"/>
      <c r="G97" s="83"/>
      <c r="H97" s="83"/>
      <c r="I97" s="83"/>
      <c r="J97" s="83"/>
      <c r="K97" s="83"/>
      <c r="L97" s="83"/>
      <c r="M97" s="83"/>
    </row>
    <row r="98" spans="1:13" s="84" customFormat="1">
      <c r="A98" s="82"/>
      <c r="B98" s="83"/>
      <c r="F98" s="82"/>
      <c r="G98" s="83"/>
      <c r="H98" s="83"/>
      <c r="I98" s="83"/>
      <c r="J98" s="83"/>
      <c r="K98" s="83"/>
      <c r="L98" s="83"/>
      <c r="M98" s="83"/>
    </row>
    <row r="99" spans="1:13" s="84" customFormat="1">
      <c r="A99" s="82"/>
      <c r="B99" s="83"/>
      <c r="F99" s="82"/>
      <c r="G99" s="83"/>
      <c r="H99" s="83"/>
      <c r="I99" s="83"/>
      <c r="J99" s="83"/>
      <c r="K99" s="83"/>
      <c r="L99" s="83"/>
      <c r="M99" s="83"/>
    </row>
    <row r="100" spans="1:13" s="84" customFormat="1">
      <c r="A100" s="82"/>
      <c r="B100" s="83"/>
      <c r="F100" s="82"/>
      <c r="G100" s="83"/>
      <c r="H100" s="83"/>
      <c r="I100" s="83"/>
      <c r="J100" s="83"/>
      <c r="K100" s="83"/>
      <c r="L100" s="83"/>
      <c r="M100" s="83"/>
    </row>
    <row r="101" spans="1:13" s="84" customFormat="1">
      <c r="A101" s="82"/>
      <c r="B101" s="83"/>
      <c r="F101" s="82"/>
      <c r="G101" s="83"/>
      <c r="H101" s="83"/>
      <c r="I101" s="83"/>
      <c r="J101" s="83"/>
      <c r="K101" s="83"/>
      <c r="L101" s="83"/>
      <c r="M101" s="83"/>
    </row>
    <row r="102" spans="1:13" s="84" customFormat="1">
      <c r="A102" s="82"/>
      <c r="B102" s="83"/>
      <c r="F102" s="82"/>
      <c r="G102" s="83"/>
      <c r="H102" s="83"/>
      <c r="I102" s="83"/>
      <c r="J102" s="83"/>
      <c r="K102" s="83"/>
      <c r="L102" s="83"/>
      <c r="M102" s="83"/>
    </row>
    <row r="103" spans="1:13" s="84" customFormat="1">
      <c r="A103" s="82"/>
      <c r="B103" s="83"/>
      <c r="F103" s="82"/>
      <c r="G103" s="83"/>
      <c r="H103" s="83"/>
      <c r="I103" s="83"/>
      <c r="J103" s="83"/>
      <c r="K103" s="83"/>
      <c r="L103" s="83"/>
      <c r="M103" s="83"/>
    </row>
    <row r="104" spans="1:13" s="84" customFormat="1">
      <c r="A104" s="82"/>
      <c r="B104" s="83"/>
      <c r="F104" s="82"/>
      <c r="G104" s="83"/>
      <c r="H104" s="83"/>
      <c r="I104" s="83"/>
      <c r="J104" s="83"/>
      <c r="K104" s="83"/>
      <c r="L104" s="83"/>
      <c r="M104" s="83"/>
    </row>
    <row r="105" spans="1:13" s="84" customFormat="1">
      <c r="A105" s="82"/>
      <c r="B105" s="83"/>
      <c r="F105" s="82"/>
      <c r="G105" s="83"/>
      <c r="H105" s="83"/>
      <c r="I105" s="83"/>
      <c r="J105" s="83"/>
      <c r="K105" s="83"/>
      <c r="L105" s="83"/>
      <c r="M105" s="83"/>
    </row>
    <row r="106" spans="1:13" s="84" customFormat="1">
      <c r="A106" s="82"/>
      <c r="B106" s="83"/>
      <c r="F106" s="82"/>
      <c r="G106" s="83"/>
      <c r="H106" s="83"/>
      <c r="I106" s="83"/>
      <c r="J106" s="83"/>
      <c r="K106" s="83"/>
      <c r="L106" s="83"/>
      <c r="M106" s="83"/>
    </row>
    <row r="107" spans="1:13" s="84" customFormat="1">
      <c r="A107" s="82"/>
      <c r="B107" s="83"/>
      <c r="F107" s="82"/>
      <c r="G107" s="83"/>
      <c r="H107" s="83"/>
      <c r="I107" s="83"/>
      <c r="J107" s="83"/>
      <c r="K107" s="83"/>
      <c r="L107" s="83"/>
      <c r="M107" s="83"/>
    </row>
    <row r="108" spans="1:13" s="84" customFormat="1">
      <c r="A108" s="82"/>
      <c r="B108" s="83"/>
      <c r="F108" s="82"/>
      <c r="G108" s="83"/>
      <c r="H108" s="83"/>
      <c r="I108" s="83"/>
      <c r="J108" s="83"/>
      <c r="K108" s="83"/>
      <c r="L108" s="83"/>
      <c r="M108" s="83"/>
    </row>
    <row r="109" spans="1:13" s="84" customFormat="1">
      <c r="A109" s="82"/>
      <c r="B109" s="83"/>
      <c r="F109" s="82"/>
      <c r="G109" s="83"/>
      <c r="H109" s="83"/>
      <c r="I109" s="83"/>
      <c r="J109" s="83"/>
      <c r="K109" s="83"/>
      <c r="L109" s="83"/>
      <c r="M109" s="83"/>
    </row>
    <row r="110" spans="1:13" s="84" customFormat="1">
      <c r="A110" s="82"/>
      <c r="B110" s="83"/>
      <c r="F110" s="82"/>
      <c r="G110" s="83"/>
      <c r="H110" s="83"/>
      <c r="I110" s="83"/>
      <c r="J110" s="83"/>
      <c r="K110" s="83"/>
      <c r="L110" s="83"/>
      <c r="M110" s="83"/>
    </row>
    <row r="111" spans="1:13" s="84" customFormat="1">
      <c r="A111" s="82"/>
      <c r="B111" s="83"/>
      <c r="F111" s="82"/>
      <c r="G111" s="83"/>
      <c r="H111" s="83"/>
      <c r="I111" s="83"/>
      <c r="J111" s="83"/>
      <c r="K111" s="83"/>
      <c r="L111" s="83"/>
      <c r="M111" s="83"/>
    </row>
    <row r="112" spans="1:13" s="84" customFormat="1">
      <c r="A112" s="82"/>
      <c r="B112" s="83"/>
      <c r="F112" s="82"/>
      <c r="G112" s="83"/>
      <c r="H112" s="83"/>
      <c r="I112" s="83"/>
      <c r="J112" s="83"/>
      <c r="K112" s="83"/>
      <c r="L112" s="83"/>
      <c r="M112" s="83"/>
    </row>
    <row r="113" spans="1:85" s="84" customFormat="1">
      <c r="A113" s="82"/>
      <c r="B113" s="83"/>
      <c r="F113" s="82"/>
      <c r="G113" s="83"/>
      <c r="H113" s="83"/>
      <c r="I113" s="83"/>
      <c r="J113" s="83"/>
      <c r="K113" s="83"/>
      <c r="L113" s="83"/>
      <c r="M113" s="83"/>
    </row>
    <row r="114" spans="1:85" s="84" customFormat="1">
      <c r="A114" s="82"/>
      <c r="B114" s="83"/>
      <c r="F114" s="82"/>
      <c r="G114" s="83"/>
      <c r="H114" s="83"/>
      <c r="I114" s="83"/>
      <c r="J114" s="83"/>
      <c r="K114" s="83"/>
      <c r="L114" s="83"/>
      <c r="M114" s="83"/>
    </row>
    <row r="115" spans="1:85" s="84" customFormat="1">
      <c r="A115" s="82"/>
      <c r="B115" s="83"/>
      <c r="F115" s="82"/>
      <c r="G115" s="83"/>
      <c r="H115" s="83"/>
      <c r="I115" s="83"/>
      <c r="J115" s="83"/>
      <c r="K115" s="83"/>
      <c r="L115" s="83"/>
      <c r="M115" s="83"/>
    </row>
    <row r="116" spans="1:85" s="84" customFormat="1">
      <c r="A116" s="82"/>
      <c r="B116" s="83"/>
      <c r="F116" s="82"/>
      <c r="G116" s="83"/>
      <c r="H116" s="83"/>
      <c r="I116" s="83"/>
      <c r="J116" s="83"/>
      <c r="K116" s="83"/>
      <c r="L116" s="83"/>
      <c r="M116" s="83"/>
    </row>
    <row r="117" spans="1:85" s="84" customFormat="1">
      <c r="A117" s="82"/>
      <c r="B117" s="83"/>
      <c r="F117" s="82"/>
      <c r="G117" s="83"/>
      <c r="H117" s="83"/>
      <c r="I117" s="83"/>
      <c r="J117" s="83"/>
      <c r="K117" s="83"/>
      <c r="L117" s="83"/>
      <c r="M117" s="83"/>
    </row>
    <row r="118" spans="1:85" s="84" customFormat="1">
      <c r="A118" s="82"/>
      <c r="B118" s="83"/>
      <c r="F118" s="82"/>
      <c r="G118" s="83"/>
      <c r="H118" s="83"/>
      <c r="I118" s="83"/>
      <c r="J118" s="83"/>
      <c r="K118" s="83"/>
      <c r="L118" s="83"/>
      <c r="M118" s="83"/>
    </row>
    <row r="119" spans="1:85" s="84" customFormat="1">
      <c r="A119" s="82"/>
      <c r="B119" s="83"/>
      <c r="F119" s="82"/>
      <c r="G119" s="83"/>
      <c r="H119" s="83"/>
      <c r="I119" s="83"/>
      <c r="J119" s="83"/>
      <c r="K119" s="83"/>
      <c r="L119" s="83"/>
      <c r="M119" s="83"/>
    </row>
    <row r="120" spans="1:85" s="84" customFormat="1">
      <c r="A120" s="82"/>
      <c r="B120" s="83"/>
      <c r="F120" s="82"/>
      <c r="G120" s="83"/>
      <c r="H120" s="83"/>
      <c r="I120" s="83"/>
      <c r="J120" s="83"/>
      <c r="K120" s="83"/>
      <c r="L120" s="83"/>
      <c r="M120" s="83"/>
    </row>
    <row r="121" spans="1:85" s="84" customFormat="1">
      <c r="A121" s="82"/>
      <c r="B121" s="83"/>
      <c r="F121" s="82"/>
      <c r="G121" s="83"/>
      <c r="H121" s="83"/>
      <c r="I121" s="83"/>
      <c r="J121" s="83"/>
      <c r="K121" s="83"/>
      <c r="L121" s="83"/>
      <c r="M121" s="83"/>
    </row>
    <row r="122" spans="1:85" s="87" customFormat="1">
      <c r="A122" s="85"/>
      <c r="B122" s="86"/>
      <c r="F122" s="88"/>
      <c r="G122" s="86"/>
      <c r="H122" s="86"/>
      <c r="I122" s="86"/>
      <c r="J122" s="86"/>
      <c r="K122" s="86"/>
      <c r="L122" s="86"/>
      <c r="M122" s="86"/>
      <c r="O122" s="89"/>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c r="BB122" s="84"/>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row>
    <row r="123" spans="1:85" s="87" customFormat="1">
      <c r="A123" s="85"/>
      <c r="B123" s="86"/>
      <c r="F123" s="88"/>
      <c r="G123" s="86"/>
      <c r="H123" s="86"/>
      <c r="I123" s="86"/>
      <c r="J123" s="86"/>
      <c r="K123" s="86"/>
      <c r="L123" s="86"/>
      <c r="M123" s="86"/>
      <c r="O123" s="89"/>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84"/>
      <c r="AX123" s="84"/>
      <c r="AY123" s="84"/>
      <c r="AZ123" s="84"/>
      <c r="BA123" s="84"/>
      <c r="BB123" s="84"/>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row>
    <row r="124" spans="1:85" s="87" customFormat="1">
      <c r="A124" s="85"/>
      <c r="B124" s="86"/>
      <c r="F124" s="88"/>
      <c r="G124" s="86"/>
      <c r="H124" s="86"/>
      <c r="I124" s="86"/>
      <c r="J124" s="86"/>
      <c r="K124" s="86"/>
      <c r="L124" s="86"/>
      <c r="M124" s="86"/>
      <c r="O124" s="89"/>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84"/>
      <c r="AX124" s="84"/>
      <c r="AY124" s="84"/>
      <c r="AZ124" s="84"/>
      <c r="BA124" s="84"/>
      <c r="BB124" s="84"/>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row>
    <row r="125" spans="1:85" s="87" customFormat="1">
      <c r="A125" s="85"/>
      <c r="B125" s="86"/>
      <c r="F125" s="88"/>
      <c r="G125" s="86"/>
      <c r="H125" s="86"/>
      <c r="I125" s="86"/>
      <c r="J125" s="86"/>
      <c r="K125" s="86"/>
      <c r="L125" s="86"/>
      <c r="M125" s="86"/>
      <c r="O125" s="89"/>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84"/>
      <c r="AX125" s="84"/>
      <c r="AY125" s="84"/>
      <c r="AZ125" s="84"/>
      <c r="BA125" s="84"/>
      <c r="BB125" s="84"/>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row>
    <row r="126" spans="1:85" s="87" customFormat="1">
      <c r="A126" s="85"/>
      <c r="B126" s="86"/>
      <c r="F126" s="88"/>
      <c r="G126" s="86"/>
      <c r="H126" s="86"/>
      <c r="I126" s="86"/>
      <c r="J126" s="86"/>
      <c r="K126" s="86"/>
      <c r="L126" s="86"/>
      <c r="M126" s="86"/>
      <c r="O126" s="89"/>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row>
    <row r="127" spans="1:85" s="87" customFormat="1">
      <c r="A127" s="85"/>
      <c r="B127" s="86"/>
      <c r="F127" s="88"/>
      <c r="G127" s="86"/>
      <c r="H127" s="86"/>
      <c r="I127" s="86"/>
      <c r="J127" s="86"/>
      <c r="K127" s="86"/>
      <c r="L127" s="86"/>
      <c r="M127" s="86"/>
      <c r="O127" s="89"/>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84"/>
      <c r="AX127" s="84"/>
      <c r="AY127" s="84"/>
      <c r="AZ127" s="84"/>
      <c r="BA127" s="84"/>
      <c r="BB127" s="84"/>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row>
    <row r="128" spans="1:85" s="87" customFormat="1">
      <c r="A128" s="85"/>
      <c r="B128" s="86"/>
      <c r="F128" s="88"/>
      <c r="G128" s="86"/>
      <c r="H128" s="86"/>
      <c r="I128" s="86"/>
      <c r="J128" s="86"/>
      <c r="K128" s="86"/>
      <c r="L128" s="86"/>
      <c r="M128" s="86"/>
      <c r="O128" s="89"/>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84"/>
      <c r="AX128" s="84"/>
      <c r="AY128" s="84"/>
      <c r="AZ128" s="84"/>
      <c r="BA128" s="84"/>
      <c r="BB128" s="84"/>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row>
    <row r="129" spans="1:85" s="87" customFormat="1">
      <c r="A129" s="85"/>
      <c r="B129" s="86"/>
      <c r="F129" s="88"/>
      <c r="G129" s="86"/>
      <c r="H129" s="86"/>
      <c r="I129" s="86"/>
      <c r="J129" s="86"/>
      <c r="K129" s="86"/>
      <c r="L129" s="86"/>
      <c r="M129" s="86"/>
      <c r="O129" s="89"/>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84"/>
      <c r="AX129" s="84"/>
      <c r="AY129" s="84"/>
      <c r="AZ129" s="84"/>
      <c r="BA129" s="84"/>
      <c r="BB129" s="84"/>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row>
    <row r="130" spans="1:85" s="87" customFormat="1">
      <c r="A130" s="85"/>
      <c r="B130" s="86"/>
      <c r="F130" s="88"/>
      <c r="G130" s="86"/>
      <c r="H130" s="86"/>
      <c r="I130" s="86"/>
      <c r="J130" s="86"/>
      <c r="K130" s="86"/>
      <c r="L130" s="86"/>
      <c r="M130" s="86"/>
      <c r="O130" s="89"/>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84"/>
      <c r="AX130" s="84"/>
      <c r="AY130" s="84"/>
      <c r="AZ130" s="84"/>
      <c r="BA130" s="84"/>
      <c r="BB130" s="84"/>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row>
    <row r="131" spans="1:85" s="87" customFormat="1">
      <c r="A131" s="85"/>
      <c r="B131" s="86"/>
      <c r="F131" s="88"/>
      <c r="G131" s="86"/>
      <c r="H131" s="86"/>
      <c r="I131" s="86"/>
      <c r="J131" s="86"/>
      <c r="K131" s="86"/>
      <c r="L131" s="86"/>
      <c r="M131" s="86"/>
      <c r="O131" s="89"/>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row>
    <row r="132" spans="1:85" s="87" customFormat="1">
      <c r="A132" s="85"/>
      <c r="B132" s="86"/>
      <c r="F132" s="88"/>
      <c r="G132" s="86"/>
      <c r="H132" s="86"/>
      <c r="I132" s="86"/>
      <c r="J132" s="86"/>
      <c r="K132" s="86"/>
      <c r="L132" s="86"/>
      <c r="M132" s="86"/>
      <c r="O132" s="89"/>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84"/>
      <c r="AX132" s="84"/>
      <c r="AY132" s="84"/>
      <c r="AZ132" s="84"/>
      <c r="BA132" s="84"/>
      <c r="BB132" s="84"/>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row>
    <row r="133" spans="1:85" s="87" customFormat="1">
      <c r="A133" s="85"/>
      <c r="B133" s="86"/>
      <c r="F133" s="88"/>
      <c r="G133" s="86"/>
      <c r="H133" s="86"/>
      <c r="I133" s="86"/>
      <c r="J133" s="86"/>
      <c r="K133" s="86"/>
      <c r="L133" s="86"/>
      <c r="M133" s="86"/>
      <c r="O133" s="89"/>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8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row>
    <row r="134" spans="1:85" s="87" customFormat="1">
      <c r="A134" s="85"/>
      <c r="B134" s="86"/>
      <c r="F134" s="88"/>
      <c r="G134" s="86"/>
      <c r="H134" s="86"/>
      <c r="I134" s="86"/>
      <c r="J134" s="86"/>
      <c r="K134" s="86"/>
      <c r="L134" s="86"/>
      <c r="M134" s="86"/>
      <c r="O134" s="89"/>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84"/>
      <c r="AX134" s="84"/>
      <c r="AY134" s="84"/>
      <c r="AZ134" s="84"/>
      <c r="BA134" s="84"/>
      <c r="BB134" s="84"/>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row>
    <row r="135" spans="1:85" s="87" customFormat="1">
      <c r="A135" s="85"/>
      <c r="B135" s="86"/>
      <c r="F135" s="88"/>
      <c r="G135" s="86"/>
      <c r="H135" s="86"/>
      <c r="I135" s="86"/>
      <c r="J135" s="86"/>
      <c r="K135" s="86"/>
      <c r="L135" s="86"/>
      <c r="M135" s="86"/>
      <c r="O135" s="89"/>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84"/>
      <c r="AX135" s="84"/>
      <c r="AY135" s="84"/>
      <c r="AZ135" s="84"/>
      <c r="BA135" s="84"/>
      <c r="BB135" s="84"/>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row>
    <row r="136" spans="1:85" s="87" customFormat="1">
      <c r="A136" s="85"/>
      <c r="B136" s="86"/>
      <c r="F136" s="88"/>
      <c r="G136" s="86"/>
      <c r="H136" s="86"/>
      <c r="I136" s="86"/>
      <c r="J136" s="86"/>
      <c r="K136" s="86"/>
      <c r="L136" s="86"/>
      <c r="M136" s="86"/>
      <c r="O136" s="89"/>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row>
    <row r="137" spans="1:85" s="87" customFormat="1">
      <c r="A137" s="85"/>
      <c r="B137" s="86"/>
      <c r="F137" s="88"/>
      <c r="G137" s="86"/>
      <c r="H137" s="86"/>
      <c r="I137" s="86"/>
      <c r="J137" s="86"/>
      <c r="K137" s="86"/>
      <c r="L137" s="86"/>
      <c r="M137" s="86"/>
      <c r="O137" s="89"/>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84"/>
      <c r="AX137" s="84"/>
      <c r="AY137" s="84"/>
      <c r="AZ137" s="84"/>
      <c r="BA137" s="84"/>
      <c r="BB137" s="84"/>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row>
    <row r="138" spans="1:85" s="87" customFormat="1">
      <c r="A138" s="85"/>
      <c r="B138" s="86"/>
      <c r="F138" s="88"/>
      <c r="G138" s="86"/>
      <c r="H138" s="86"/>
      <c r="I138" s="86"/>
      <c r="J138" s="86"/>
      <c r="K138" s="86"/>
      <c r="L138" s="86"/>
      <c r="M138" s="86"/>
      <c r="O138" s="89"/>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84"/>
      <c r="AX138" s="84"/>
      <c r="AY138" s="84"/>
      <c r="AZ138" s="84"/>
      <c r="BA138" s="84"/>
      <c r="BB138" s="84"/>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row>
    <row r="139" spans="1:85" s="87" customFormat="1">
      <c r="A139" s="85"/>
      <c r="B139" s="86"/>
      <c r="F139" s="88"/>
      <c r="G139" s="86"/>
      <c r="H139" s="86"/>
      <c r="I139" s="86"/>
      <c r="J139" s="86"/>
      <c r="K139" s="86"/>
      <c r="L139" s="86"/>
      <c r="M139" s="86"/>
      <c r="O139" s="89"/>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8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row>
    <row r="140" spans="1:85" s="87" customFormat="1">
      <c r="A140" s="85"/>
      <c r="B140" s="86"/>
      <c r="F140" s="88"/>
      <c r="G140" s="86"/>
      <c r="H140" s="86"/>
      <c r="I140" s="86"/>
      <c r="J140" s="86"/>
      <c r="K140" s="86"/>
      <c r="L140" s="86"/>
      <c r="M140" s="86"/>
      <c r="O140" s="89"/>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row>
    <row r="141" spans="1:85" s="87" customFormat="1">
      <c r="A141" s="85"/>
      <c r="B141" s="86"/>
      <c r="F141" s="88"/>
      <c r="G141" s="86"/>
      <c r="H141" s="86"/>
      <c r="I141" s="86"/>
      <c r="J141" s="86"/>
      <c r="K141" s="86"/>
      <c r="L141" s="86"/>
      <c r="M141" s="86"/>
      <c r="O141" s="89"/>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row>
    <row r="142" spans="1:85" s="87" customFormat="1">
      <c r="A142" s="85"/>
      <c r="B142" s="86"/>
      <c r="F142" s="88"/>
      <c r="G142" s="86"/>
      <c r="H142" s="86"/>
      <c r="I142" s="86"/>
      <c r="J142" s="86"/>
      <c r="K142" s="86"/>
      <c r="L142" s="86"/>
      <c r="M142" s="86"/>
      <c r="O142" s="89"/>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row>
    <row r="143" spans="1:85" s="87" customFormat="1">
      <c r="A143" s="85"/>
      <c r="B143" s="86"/>
      <c r="F143" s="88"/>
      <c r="G143" s="86"/>
      <c r="H143" s="86"/>
      <c r="I143" s="86"/>
      <c r="J143" s="86"/>
      <c r="K143" s="86"/>
      <c r="L143" s="86"/>
      <c r="M143" s="86"/>
      <c r="O143" s="89"/>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row>
    <row r="144" spans="1:85" s="87" customFormat="1">
      <c r="A144" s="85"/>
      <c r="B144" s="86"/>
      <c r="F144" s="88"/>
      <c r="G144" s="86"/>
      <c r="H144" s="86"/>
      <c r="I144" s="86"/>
      <c r="J144" s="86"/>
      <c r="K144" s="86"/>
      <c r="L144" s="86"/>
      <c r="M144" s="86"/>
      <c r="O144" s="89"/>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row>
    <row r="145" spans="1:85" s="87" customFormat="1">
      <c r="A145" s="85"/>
      <c r="B145" s="86"/>
      <c r="F145" s="88"/>
      <c r="G145" s="86"/>
      <c r="H145" s="86"/>
      <c r="I145" s="86"/>
      <c r="J145" s="86"/>
      <c r="K145" s="86"/>
      <c r="L145" s="86"/>
      <c r="M145" s="86"/>
      <c r="O145" s="89"/>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row>
    <row r="146" spans="1:85" s="87" customFormat="1">
      <c r="A146" s="85"/>
      <c r="B146" s="86"/>
      <c r="F146" s="88"/>
      <c r="G146" s="86"/>
      <c r="H146" s="86"/>
      <c r="I146" s="86"/>
      <c r="J146" s="86"/>
      <c r="K146" s="86"/>
      <c r="L146" s="86"/>
      <c r="M146" s="86"/>
      <c r="O146" s="89"/>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row>
    <row r="147" spans="1:85" s="87" customFormat="1">
      <c r="A147" s="85"/>
      <c r="B147" s="86"/>
      <c r="F147" s="88"/>
      <c r="G147" s="86"/>
      <c r="H147" s="86"/>
      <c r="I147" s="86"/>
      <c r="J147" s="86"/>
      <c r="K147" s="86"/>
      <c r="L147" s="86"/>
      <c r="M147" s="86"/>
      <c r="O147" s="89"/>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row>
    <row r="148" spans="1:85" s="87" customFormat="1">
      <c r="A148" s="85"/>
      <c r="B148" s="86"/>
      <c r="F148" s="88"/>
      <c r="G148" s="86"/>
      <c r="H148" s="86"/>
      <c r="I148" s="86"/>
      <c r="J148" s="86"/>
      <c r="K148" s="86"/>
      <c r="L148" s="86"/>
      <c r="M148" s="86"/>
      <c r="O148" s="89"/>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row>
    <row r="149" spans="1:85" s="87" customFormat="1">
      <c r="A149" s="85"/>
      <c r="B149" s="86"/>
      <c r="F149" s="88"/>
      <c r="G149" s="86"/>
      <c r="H149" s="86"/>
      <c r="I149" s="86"/>
      <c r="J149" s="86"/>
      <c r="K149" s="86"/>
      <c r="L149" s="86"/>
      <c r="M149" s="86"/>
      <c r="O149" s="89"/>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row>
    <row r="150" spans="1:85" s="87" customFormat="1">
      <c r="A150" s="85"/>
      <c r="B150" s="86"/>
      <c r="F150" s="88"/>
      <c r="G150" s="86"/>
      <c r="H150" s="86"/>
      <c r="I150" s="86"/>
      <c r="J150" s="86"/>
      <c r="K150" s="86"/>
      <c r="L150" s="86"/>
      <c r="M150" s="86"/>
      <c r="O150" s="89"/>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row>
    <row r="151" spans="1:85" s="87" customFormat="1">
      <c r="A151" s="85"/>
      <c r="B151" s="86"/>
      <c r="F151" s="88"/>
      <c r="G151" s="86"/>
      <c r="H151" s="86"/>
      <c r="I151" s="86"/>
      <c r="J151" s="86"/>
      <c r="K151" s="86"/>
      <c r="L151" s="86"/>
      <c r="M151" s="86"/>
      <c r="O151" s="89"/>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row>
    <row r="152" spans="1:85" s="87" customFormat="1">
      <c r="A152" s="85"/>
      <c r="B152" s="86"/>
      <c r="F152" s="88"/>
      <c r="G152" s="86"/>
      <c r="H152" s="86"/>
      <c r="I152" s="86"/>
      <c r="J152" s="86"/>
      <c r="K152" s="86"/>
      <c r="L152" s="86"/>
      <c r="M152" s="86"/>
      <c r="O152" s="89"/>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row>
    <row r="153" spans="1:85" s="87" customFormat="1">
      <c r="A153" s="85"/>
      <c r="B153" s="86"/>
      <c r="F153" s="88"/>
      <c r="G153" s="86"/>
      <c r="H153" s="86"/>
      <c r="I153" s="86"/>
      <c r="J153" s="86"/>
      <c r="K153" s="86"/>
      <c r="L153" s="86"/>
      <c r="M153" s="86"/>
      <c r="O153" s="89"/>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row>
    <row r="154" spans="1:85" s="87" customFormat="1">
      <c r="A154" s="85"/>
      <c r="B154" s="86"/>
      <c r="F154" s="88"/>
      <c r="G154" s="86"/>
      <c r="H154" s="86"/>
      <c r="I154" s="86"/>
      <c r="J154" s="86"/>
      <c r="K154" s="86"/>
      <c r="L154" s="86"/>
      <c r="M154" s="86"/>
      <c r="O154" s="89"/>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row>
    <row r="155" spans="1:85" s="87" customFormat="1">
      <c r="A155" s="85"/>
      <c r="B155" s="86"/>
      <c r="F155" s="88"/>
      <c r="G155" s="86"/>
      <c r="H155" s="86"/>
      <c r="I155" s="86"/>
      <c r="J155" s="86"/>
      <c r="K155" s="86"/>
      <c r="L155" s="86"/>
      <c r="M155" s="86"/>
      <c r="O155" s="89"/>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row>
    <row r="156" spans="1:85" s="87" customFormat="1">
      <c r="A156" s="85"/>
      <c r="B156" s="86"/>
      <c r="F156" s="88"/>
      <c r="G156" s="86"/>
      <c r="H156" s="86"/>
      <c r="I156" s="86"/>
      <c r="J156" s="86"/>
      <c r="K156" s="86"/>
      <c r="L156" s="86"/>
      <c r="M156" s="86"/>
      <c r="O156" s="89"/>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row>
    <row r="157" spans="1:85" s="87" customFormat="1">
      <c r="A157" s="85"/>
      <c r="B157" s="86"/>
      <c r="F157" s="88"/>
      <c r="G157" s="86"/>
      <c r="H157" s="86"/>
      <c r="I157" s="86"/>
      <c r="J157" s="86"/>
      <c r="K157" s="86"/>
      <c r="L157" s="86"/>
      <c r="M157" s="86"/>
      <c r="O157" s="89"/>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row>
    <row r="158" spans="1:85" s="87" customFormat="1">
      <c r="A158" s="85"/>
      <c r="B158" s="86"/>
      <c r="F158" s="88"/>
      <c r="G158" s="86"/>
      <c r="H158" s="86"/>
      <c r="I158" s="86"/>
      <c r="J158" s="86"/>
      <c r="K158" s="86"/>
      <c r="L158" s="86"/>
      <c r="M158" s="86"/>
      <c r="O158" s="89"/>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row>
    <row r="159" spans="1:85" s="87" customFormat="1">
      <c r="A159" s="85"/>
      <c r="B159" s="86"/>
      <c r="F159" s="88"/>
      <c r="G159" s="86"/>
      <c r="H159" s="86"/>
      <c r="I159" s="86"/>
      <c r="J159" s="86"/>
      <c r="K159" s="86"/>
      <c r="L159" s="86"/>
      <c r="M159" s="86"/>
      <c r="O159" s="89"/>
      <c r="P159" s="8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row>
    <row r="160" spans="1:85" s="87" customFormat="1">
      <c r="A160" s="85"/>
      <c r="B160" s="86"/>
      <c r="F160" s="88"/>
      <c r="G160" s="86"/>
      <c r="H160" s="86"/>
      <c r="I160" s="86"/>
      <c r="J160" s="86"/>
      <c r="K160" s="86"/>
      <c r="L160" s="86"/>
      <c r="M160" s="86"/>
      <c r="O160" s="89"/>
      <c r="P160" s="8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row>
    <row r="161" spans="1:85" s="87" customFormat="1">
      <c r="A161" s="85"/>
      <c r="B161" s="86"/>
      <c r="F161" s="88"/>
      <c r="G161" s="86"/>
      <c r="H161" s="86"/>
      <c r="I161" s="86"/>
      <c r="J161" s="86"/>
      <c r="K161" s="86"/>
      <c r="L161" s="86"/>
      <c r="M161" s="86"/>
      <c r="O161" s="89"/>
      <c r="P161" s="8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row>
    <row r="162" spans="1:85" s="87" customFormat="1">
      <c r="A162" s="85"/>
      <c r="B162" s="86"/>
      <c r="F162" s="88"/>
      <c r="G162" s="86"/>
      <c r="H162" s="86"/>
      <c r="I162" s="86"/>
      <c r="J162" s="86"/>
      <c r="K162" s="86"/>
      <c r="L162" s="86"/>
      <c r="M162" s="86"/>
      <c r="O162" s="89"/>
      <c r="P162" s="8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row>
    <row r="163" spans="1:85" s="87" customFormat="1">
      <c r="A163" s="85"/>
      <c r="B163" s="86"/>
      <c r="F163" s="88"/>
      <c r="G163" s="86"/>
      <c r="H163" s="86"/>
      <c r="I163" s="86"/>
      <c r="J163" s="86"/>
      <c r="K163" s="86"/>
      <c r="L163" s="86"/>
      <c r="M163" s="86"/>
      <c r="O163" s="89"/>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row>
    <row r="164" spans="1:85" s="87" customFormat="1">
      <c r="A164" s="85"/>
      <c r="B164" s="86"/>
      <c r="F164" s="88"/>
      <c r="G164" s="86"/>
      <c r="H164" s="86"/>
      <c r="I164" s="86"/>
      <c r="J164" s="86"/>
      <c r="K164" s="86"/>
      <c r="L164" s="86"/>
      <c r="M164" s="86"/>
      <c r="O164" s="89"/>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row>
    <row r="165" spans="1:85" s="87" customFormat="1">
      <c r="A165" s="85"/>
      <c r="B165" s="86"/>
      <c r="F165" s="88"/>
      <c r="G165" s="86"/>
      <c r="H165" s="86"/>
      <c r="I165" s="86"/>
      <c r="J165" s="86"/>
      <c r="K165" s="86"/>
      <c r="L165" s="86"/>
      <c r="M165" s="86"/>
      <c r="O165" s="89"/>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row>
    <row r="166" spans="1:85" s="87" customFormat="1">
      <c r="A166" s="85"/>
      <c r="B166" s="86"/>
      <c r="F166" s="88"/>
      <c r="G166" s="86"/>
      <c r="H166" s="86"/>
      <c r="I166" s="86"/>
      <c r="J166" s="86"/>
      <c r="K166" s="86"/>
      <c r="L166" s="86"/>
      <c r="M166" s="86"/>
      <c r="O166" s="89"/>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row>
    <row r="167" spans="1:85" s="87" customFormat="1">
      <c r="A167" s="85"/>
      <c r="B167" s="86"/>
      <c r="F167" s="88"/>
      <c r="G167" s="86"/>
      <c r="H167" s="86"/>
      <c r="I167" s="86"/>
      <c r="J167" s="86"/>
      <c r="K167" s="86"/>
      <c r="L167" s="86"/>
      <c r="M167" s="86"/>
      <c r="O167" s="89"/>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row>
    <row r="168" spans="1:85" s="87" customFormat="1">
      <c r="A168" s="85"/>
      <c r="B168" s="86"/>
      <c r="F168" s="88"/>
      <c r="G168" s="86"/>
      <c r="H168" s="86"/>
      <c r="I168" s="86"/>
      <c r="J168" s="86"/>
      <c r="K168" s="86"/>
      <c r="L168" s="86"/>
      <c r="M168" s="86"/>
      <c r="O168" s="89"/>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row>
    <row r="169" spans="1:85" s="87" customFormat="1">
      <c r="A169" s="85"/>
      <c r="B169" s="86"/>
      <c r="F169" s="88"/>
      <c r="G169" s="86"/>
      <c r="H169" s="86"/>
      <c r="I169" s="86"/>
      <c r="J169" s="86"/>
      <c r="K169" s="86"/>
      <c r="L169" s="86"/>
      <c r="M169" s="86"/>
      <c r="O169" s="89"/>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row>
    <row r="170" spans="1:85" s="87" customFormat="1">
      <c r="A170" s="85"/>
      <c r="B170" s="86"/>
      <c r="F170" s="88"/>
      <c r="G170" s="86"/>
      <c r="H170" s="86"/>
      <c r="I170" s="86"/>
      <c r="J170" s="86"/>
      <c r="K170" s="86"/>
      <c r="L170" s="86"/>
      <c r="M170" s="86"/>
      <c r="O170" s="89"/>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row>
    <row r="171" spans="1:85" s="87" customFormat="1">
      <c r="A171" s="85"/>
      <c r="B171" s="86"/>
      <c r="F171" s="88"/>
      <c r="G171" s="86"/>
      <c r="H171" s="86"/>
      <c r="I171" s="86"/>
      <c r="J171" s="86"/>
      <c r="K171" s="86"/>
      <c r="L171" s="86"/>
      <c r="M171" s="86"/>
      <c r="O171" s="89"/>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row>
    <row r="172" spans="1:85" s="87" customFormat="1">
      <c r="A172" s="85"/>
      <c r="B172" s="86"/>
      <c r="F172" s="88"/>
      <c r="G172" s="86"/>
      <c r="H172" s="86"/>
      <c r="I172" s="86"/>
      <c r="J172" s="86"/>
      <c r="K172" s="86"/>
      <c r="L172" s="86"/>
      <c r="M172" s="86"/>
      <c r="O172" s="89"/>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row>
    <row r="173" spans="1:85" s="87" customFormat="1">
      <c r="A173" s="85"/>
      <c r="B173" s="86"/>
      <c r="F173" s="88"/>
      <c r="G173" s="86"/>
      <c r="H173" s="86"/>
      <c r="I173" s="86"/>
      <c r="J173" s="86"/>
      <c r="K173" s="86"/>
      <c r="L173" s="86"/>
      <c r="M173" s="86"/>
      <c r="O173" s="89"/>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row>
    <row r="174" spans="1:85" s="87" customFormat="1">
      <c r="A174" s="85"/>
      <c r="B174" s="86"/>
      <c r="F174" s="88"/>
      <c r="G174" s="86"/>
      <c r="H174" s="86"/>
      <c r="I174" s="86"/>
      <c r="J174" s="86"/>
      <c r="K174" s="86"/>
      <c r="L174" s="86"/>
      <c r="M174" s="86"/>
      <c r="O174" s="89"/>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row>
    <row r="175" spans="1:85" s="87" customFormat="1">
      <c r="A175" s="85"/>
      <c r="B175" s="86"/>
      <c r="F175" s="88"/>
      <c r="G175" s="86"/>
      <c r="H175" s="86"/>
      <c r="I175" s="86"/>
      <c r="J175" s="86"/>
      <c r="K175" s="86"/>
      <c r="L175" s="86"/>
      <c r="M175" s="86"/>
      <c r="O175" s="89"/>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row>
    <row r="176" spans="1:85" s="87" customFormat="1">
      <c r="A176" s="85"/>
      <c r="B176" s="86"/>
      <c r="F176" s="88"/>
      <c r="G176" s="86"/>
      <c r="H176" s="86"/>
      <c r="I176" s="86"/>
      <c r="J176" s="86"/>
      <c r="K176" s="86"/>
      <c r="L176" s="86"/>
      <c r="M176" s="86"/>
      <c r="O176" s="89"/>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row>
    <row r="177" spans="1:85" s="87" customFormat="1">
      <c r="A177" s="85"/>
      <c r="B177" s="86"/>
      <c r="F177" s="88"/>
      <c r="G177" s="86"/>
      <c r="H177" s="86"/>
      <c r="I177" s="86"/>
      <c r="J177" s="86"/>
      <c r="K177" s="86"/>
      <c r="L177" s="86"/>
      <c r="M177" s="86"/>
      <c r="O177" s="89"/>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row>
    <row r="178" spans="1:85" s="87" customFormat="1">
      <c r="A178" s="85"/>
      <c r="B178" s="86"/>
      <c r="F178" s="88"/>
      <c r="G178" s="86"/>
      <c r="H178" s="86"/>
      <c r="I178" s="86"/>
      <c r="J178" s="86"/>
      <c r="K178" s="86"/>
      <c r="L178" s="86"/>
      <c r="M178" s="86"/>
      <c r="O178" s="89"/>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row>
    <row r="179" spans="1:85" s="87" customFormat="1">
      <c r="A179" s="85"/>
      <c r="B179" s="86"/>
      <c r="F179" s="88"/>
      <c r="G179" s="86"/>
      <c r="H179" s="86"/>
      <c r="I179" s="86"/>
      <c r="J179" s="86"/>
      <c r="K179" s="86"/>
      <c r="L179" s="86"/>
      <c r="M179" s="86"/>
      <c r="O179" s="89"/>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row>
    <row r="180" spans="1:85" s="87" customFormat="1">
      <c r="A180" s="85"/>
      <c r="B180" s="86"/>
      <c r="F180" s="88"/>
      <c r="G180" s="86"/>
      <c r="H180" s="86"/>
      <c r="I180" s="86"/>
      <c r="J180" s="86"/>
      <c r="K180" s="86"/>
      <c r="L180" s="86"/>
      <c r="M180" s="86"/>
      <c r="O180" s="89"/>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row>
    <row r="181" spans="1:85" s="87" customFormat="1">
      <c r="A181" s="85"/>
      <c r="B181" s="86"/>
      <c r="F181" s="88"/>
      <c r="G181" s="86"/>
      <c r="H181" s="86"/>
      <c r="I181" s="86"/>
      <c r="J181" s="86"/>
      <c r="K181" s="86"/>
      <c r="L181" s="86"/>
      <c r="M181" s="86"/>
      <c r="O181" s="89"/>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row>
    <row r="182" spans="1:85" s="87" customFormat="1">
      <c r="A182" s="85"/>
      <c r="B182" s="86"/>
      <c r="F182" s="88"/>
      <c r="G182" s="86"/>
      <c r="H182" s="86"/>
      <c r="I182" s="86"/>
      <c r="J182" s="86"/>
      <c r="K182" s="86"/>
      <c r="L182" s="86"/>
      <c r="M182" s="86"/>
      <c r="O182" s="89"/>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row>
    <row r="183" spans="1:85" s="87" customFormat="1">
      <c r="A183" s="85"/>
      <c r="B183" s="86"/>
      <c r="F183" s="88"/>
      <c r="G183" s="86"/>
      <c r="H183" s="86"/>
      <c r="I183" s="86"/>
      <c r="J183" s="86"/>
      <c r="K183" s="86"/>
      <c r="L183" s="86"/>
      <c r="M183" s="86"/>
      <c r="O183" s="89"/>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row>
    <row r="184" spans="1:85" s="87" customFormat="1">
      <c r="A184" s="85"/>
      <c r="B184" s="86"/>
      <c r="F184" s="88"/>
      <c r="G184" s="86"/>
      <c r="H184" s="86"/>
      <c r="I184" s="86"/>
      <c r="J184" s="86"/>
      <c r="K184" s="86"/>
      <c r="L184" s="86"/>
      <c r="M184" s="86"/>
      <c r="O184" s="89"/>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row>
    <row r="185" spans="1:85" s="87" customFormat="1">
      <c r="A185" s="85"/>
      <c r="B185" s="86"/>
      <c r="F185" s="88"/>
      <c r="G185" s="86"/>
      <c r="H185" s="86"/>
      <c r="I185" s="86"/>
      <c r="J185" s="86"/>
      <c r="K185" s="86"/>
      <c r="L185" s="86"/>
      <c r="M185" s="86"/>
      <c r="O185" s="89"/>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row>
    <row r="186" spans="1:85" s="87" customFormat="1">
      <c r="A186" s="85"/>
      <c r="B186" s="86"/>
      <c r="F186" s="88"/>
      <c r="G186" s="86"/>
      <c r="H186" s="86"/>
      <c r="I186" s="86"/>
      <c r="J186" s="86"/>
      <c r="K186" s="86"/>
      <c r="L186" s="86"/>
      <c r="M186" s="86"/>
      <c r="O186" s="89"/>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row>
    <row r="187" spans="1:85" s="87" customFormat="1">
      <c r="A187" s="85"/>
      <c r="B187" s="86"/>
      <c r="F187" s="88"/>
      <c r="G187" s="86"/>
      <c r="H187" s="86"/>
      <c r="I187" s="86"/>
      <c r="J187" s="86"/>
      <c r="K187" s="86"/>
      <c r="L187" s="86"/>
      <c r="M187" s="86"/>
      <c r="O187" s="89"/>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row>
    <row r="188" spans="1:85" s="87" customFormat="1">
      <c r="A188" s="85"/>
      <c r="B188" s="86"/>
      <c r="F188" s="88"/>
      <c r="G188" s="86"/>
      <c r="H188" s="86"/>
      <c r="I188" s="86"/>
      <c r="J188" s="86"/>
      <c r="K188" s="86"/>
      <c r="L188" s="86"/>
      <c r="M188" s="86"/>
      <c r="O188" s="89"/>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row>
    <row r="189" spans="1:85" s="87" customFormat="1">
      <c r="A189" s="85"/>
      <c r="B189" s="86"/>
      <c r="F189" s="88"/>
      <c r="G189" s="86"/>
      <c r="H189" s="86"/>
      <c r="I189" s="86"/>
      <c r="J189" s="86"/>
      <c r="K189" s="86"/>
      <c r="L189" s="86"/>
      <c r="M189" s="86"/>
      <c r="O189" s="89"/>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row>
    <row r="190" spans="1:85" s="87" customFormat="1">
      <c r="A190" s="85"/>
      <c r="B190" s="86"/>
      <c r="F190" s="88"/>
      <c r="G190" s="86"/>
      <c r="H190" s="86"/>
      <c r="I190" s="86"/>
      <c r="J190" s="86"/>
      <c r="K190" s="86"/>
      <c r="L190" s="86"/>
      <c r="M190" s="86"/>
      <c r="O190" s="89"/>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row>
    <row r="191" spans="1:85" s="87" customFormat="1">
      <c r="A191" s="85"/>
      <c r="B191" s="86"/>
      <c r="F191" s="88"/>
      <c r="G191" s="86"/>
      <c r="H191" s="86"/>
      <c r="I191" s="86"/>
      <c r="J191" s="86"/>
      <c r="K191" s="86"/>
      <c r="L191" s="86"/>
      <c r="M191" s="86"/>
      <c r="O191" s="89"/>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row>
    <row r="192" spans="1:85" s="87" customFormat="1">
      <c r="A192" s="85"/>
      <c r="B192" s="86"/>
      <c r="F192" s="88"/>
      <c r="G192" s="86"/>
      <c r="H192" s="86"/>
      <c r="I192" s="86"/>
      <c r="J192" s="86"/>
      <c r="K192" s="86"/>
      <c r="L192" s="86"/>
      <c r="M192" s="86"/>
      <c r="O192" s="89"/>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row>
    <row r="193" spans="1:85" s="87" customFormat="1">
      <c r="A193" s="85"/>
      <c r="B193" s="86"/>
      <c r="F193" s="88"/>
      <c r="G193" s="86"/>
      <c r="H193" s="86"/>
      <c r="I193" s="86"/>
      <c r="J193" s="86"/>
      <c r="K193" s="86"/>
      <c r="L193" s="86"/>
      <c r="M193" s="86"/>
      <c r="O193" s="89"/>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row>
    <row r="194" spans="1:85" s="87" customFormat="1">
      <c r="A194" s="85"/>
      <c r="B194" s="86"/>
      <c r="F194" s="88"/>
      <c r="G194" s="86"/>
      <c r="H194" s="86"/>
      <c r="I194" s="86"/>
      <c r="J194" s="86"/>
      <c r="K194" s="86"/>
      <c r="L194" s="86"/>
      <c r="M194" s="86"/>
      <c r="O194" s="89"/>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row>
    <row r="195" spans="1:85" s="87" customFormat="1">
      <c r="A195" s="85"/>
      <c r="B195" s="86"/>
      <c r="F195" s="88"/>
      <c r="G195" s="86"/>
      <c r="H195" s="86"/>
      <c r="I195" s="86"/>
      <c r="J195" s="86"/>
      <c r="K195" s="86"/>
      <c r="L195" s="86"/>
      <c r="M195" s="86"/>
      <c r="O195" s="89"/>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row>
    <row r="196" spans="1:85" s="87" customFormat="1">
      <c r="A196" s="85"/>
      <c r="B196" s="86"/>
      <c r="F196" s="88"/>
      <c r="G196" s="86"/>
      <c r="H196" s="86"/>
      <c r="I196" s="86"/>
      <c r="J196" s="86"/>
      <c r="K196" s="86"/>
      <c r="L196" s="86"/>
      <c r="M196" s="86"/>
      <c r="O196" s="89"/>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row>
    <row r="197" spans="1:85" s="87" customFormat="1">
      <c r="A197" s="85"/>
      <c r="B197" s="86"/>
      <c r="F197" s="88"/>
      <c r="G197" s="86"/>
      <c r="H197" s="86"/>
      <c r="I197" s="86"/>
      <c r="J197" s="86"/>
      <c r="K197" s="86"/>
      <c r="L197" s="86"/>
      <c r="M197" s="86"/>
      <c r="O197" s="89"/>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row>
    <row r="198" spans="1:85" s="87" customFormat="1">
      <c r="A198" s="85"/>
      <c r="B198" s="86"/>
      <c r="F198" s="88"/>
      <c r="G198" s="86"/>
      <c r="H198" s="86"/>
      <c r="I198" s="86"/>
      <c r="J198" s="86"/>
      <c r="K198" s="86"/>
      <c r="L198" s="86"/>
      <c r="M198" s="86"/>
      <c r="O198" s="89"/>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row>
    <row r="199" spans="1:85" s="87" customFormat="1">
      <c r="A199" s="85"/>
      <c r="B199" s="86"/>
      <c r="F199" s="88"/>
      <c r="G199" s="86"/>
      <c r="H199" s="86"/>
      <c r="I199" s="86"/>
      <c r="J199" s="86"/>
      <c r="K199" s="86"/>
      <c r="L199" s="86"/>
      <c r="M199" s="86"/>
      <c r="O199" s="89"/>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row>
    <row r="200" spans="1:85" s="87" customFormat="1">
      <c r="A200" s="85"/>
      <c r="B200" s="86"/>
      <c r="F200" s="88"/>
      <c r="G200" s="86"/>
      <c r="H200" s="86"/>
      <c r="I200" s="86"/>
      <c r="J200" s="86"/>
      <c r="K200" s="86"/>
      <c r="L200" s="86"/>
      <c r="M200" s="86"/>
      <c r="O200" s="89"/>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row>
    <row r="201" spans="1:85" s="87" customFormat="1">
      <c r="A201" s="85"/>
      <c r="B201" s="86"/>
      <c r="F201" s="88"/>
      <c r="G201" s="86"/>
      <c r="H201" s="86"/>
      <c r="I201" s="86"/>
      <c r="J201" s="86"/>
      <c r="K201" s="86"/>
      <c r="L201" s="86"/>
      <c r="M201" s="86"/>
      <c r="O201" s="89"/>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row>
    <row r="202" spans="1:85" s="87" customFormat="1">
      <c r="A202" s="85"/>
      <c r="B202" s="86"/>
      <c r="F202" s="88"/>
      <c r="G202" s="86"/>
      <c r="H202" s="86"/>
      <c r="I202" s="86"/>
      <c r="J202" s="86"/>
      <c r="K202" s="86"/>
      <c r="L202" s="86"/>
      <c r="M202" s="86"/>
      <c r="O202" s="89"/>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row>
    <row r="203" spans="1:85" s="87" customFormat="1">
      <c r="A203" s="85"/>
      <c r="B203" s="86"/>
      <c r="F203" s="88"/>
      <c r="G203" s="86"/>
      <c r="H203" s="86"/>
      <c r="I203" s="86"/>
      <c r="J203" s="86"/>
      <c r="K203" s="86"/>
      <c r="L203" s="86"/>
      <c r="M203" s="86"/>
      <c r="O203" s="89"/>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row>
    <row r="204" spans="1:85" s="87" customFormat="1">
      <c r="A204" s="85"/>
      <c r="B204" s="86"/>
      <c r="F204" s="88"/>
      <c r="G204" s="86"/>
      <c r="H204" s="86"/>
      <c r="I204" s="86"/>
      <c r="J204" s="86"/>
      <c r="K204" s="86"/>
      <c r="L204" s="86"/>
      <c r="M204" s="86"/>
      <c r="O204" s="89"/>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row>
    <row r="205" spans="1:85" s="87" customFormat="1">
      <c r="A205" s="85"/>
      <c r="B205" s="86"/>
      <c r="F205" s="88"/>
      <c r="G205" s="86"/>
      <c r="H205" s="86"/>
      <c r="I205" s="86"/>
      <c r="J205" s="86"/>
      <c r="K205" s="86"/>
      <c r="L205" s="86"/>
      <c r="M205" s="86"/>
      <c r="O205" s="89"/>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row>
    <row r="206" spans="1:85" s="87" customFormat="1">
      <c r="A206" s="85"/>
      <c r="B206" s="86"/>
      <c r="F206" s="88"/>
      <c r="G206" s="86"/>
      <c r="H206" s="86"/>
      <c r="I206" s="86"/>
      <c r="J206" s="86"/>
      <c r="K206" s="86"/>
      <c r="L206" s="86"/>
      <c r="M206" s="86"/>
      <c r="O206" s="89"/>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row>
    <row r="207" spans="1:85" s="87" customFormat="1">
      <c r="A207" s="85"/>
      <c r="B207" s="86"/>
      <c r="F207" s="88"/>
      <c r="G207" s="86"/>
      <c r="H207" s="86"/>
      <c r="I207" s="86"/>
      <c r="J207" s="86"/>
      <c r="K207" s="86"/>
      <c r="L207" s="86"/>
      <c r="M207" s="86"/>
      <c r="O207" s="89"/>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row>
    <row r="208" spans="1:85" s="87" customFormat="1">
      <c r="A208" s="85"/>
      <c r="B208" s="86"/>
      <c r="F208" s="88"/>
      <c r="G208" s="86"/>
      <c r="H208" s="86"/>
      <c r="I208" s="86"/>
      <c r="J208" s="86"/>
      <c r="K208" s="86"/>
      <c r="L208" s="86"/>
      <c r="M208" s="86"/>
      <c r="O208" s="89"/>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row>
    <row r="209" spans="1:85" s="87" customFormat="1">
      <c r="A209" s="85"/>
      <c r="B209" s="86"/>
      <c r="F209" s="88"/>
      <c r="G209" s="86"/>
      <c r="H209" s="86"/>
      <c r="I209" s="86"/>
      <c r="J209" s="86"/>
      <c r="K209" s="86"/>
      <c r="L209" s="86"/>
      <c r="M209" s="86"/>
      <c r="O209" s="89"/>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row>
    <row r="210" spans="1:85" s="87" customFormat="1">
      <c r="A210" s="85"/>
      <c r="B210" s="86"/>
      <c r="F210" s="88"/>
      <c r="G210" s="86"/>
      <c r="H210" s="86"/>
      <c r="I210" s="86"/>
      <c r="J210" s="86"/>
      <c r="K210" s="86"/>
      <c r="L210" s="86"/>
      <c r="M210" s="86"/>
      <c r="O210" s="89"/>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row>
    <row r="211" spans="1:85" s="87" customFormat="1">
      <c r="A211" s="85"/>
      <c r="B211" s="86"/>
      <c r="F211" s="88"/>
      <c r="G211" s="86"/>
      <c r="H211" s="86"/>
      <c r="I211" s="86"/>
      <c r="J211" s="86"/>
      <c r="K211" s="86"/>
      <c r="L211" s="86"/>
      <c r="M211" s="86"/>
      <c r="O211" s="89"/>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row>
    <row r="212" spans="1:85" s="87" customFormat="1">
      <c r="A212" s="85"/>
      <c r="B212" s="86"/>
      <c r="F212" s="88"/>
      <c r="G212" s="86"/>
      <c r="H212" s="86"/>
      <c r="I212" s="86"/>
      <c r="J212" s="86"/>
      <c r="K212" s="86"/>
      <c r="L212" s="86"/>
      <c r="M212" s="86"/>
      <c r="O212" s="89"/>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row>
    <row r="213" spans="1:85" s="87" customFormat="1">
      <c r="A213" s="85"/>
      <c r="B213" s="86"/>
      <c r="F213" s="88"/>
      <c r="G213" s="86"/>
      <c r="H213" s="86"/>
      <c r="I213" s="86"/>
      <c r="J213" s="86"/>
      <c r="K213" s="86"/>
      <c r="L213" s="86"/>
      <c r="M213" s="86"/>
      <c r="O213" s="89"/>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row>
    <row r="214" spans="1:85" s="87" customFormat="1">
      <c r="A214" s="85"/>
      <c r="B214" s="86"/>
      <c r="F214" s="88"/>
      <c r="G214" s="86"/>
      <c r="H214" s="86"/>
      <c r="I214" s="86"/>
      <c r="J214" s="86"/>
      <c r="K214" s="86"/>
      <c r="L214" s="86"/>
      <c r="M214" s="86"/>
      <c r="O214" s="89"/>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row>
    <row r="215" spans="1:85" s="87" customFormat="1">
      <c r="A215" s="85"/>
      <c r="B215" s="86"/>
      <c r="F215" s="88"/>
      <c r="G215" s="86"/>
      <c r="H215" s="86"/>
      <c r="I215" s="86"/>
      <c r="J215" s="86"/>
      <c r="K215" s="86"/>
      <c r="L215" s="86"/>
      <c r="M215" s="86"/>
      <c r="O215" s="89"/>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row>
    <row r="216" spans="1:85" s="87" customFormat="1">
      <c r="A216" s="85"/>
      <c r="B216" s="86"/>
      <c r="F216" s="88"/>
      <c r="G216" s="86"/>
      <c r="H216" s="86"/>
      <c r="I216" s="86"/>
      <c r="J216" s="86"/>
      <c r="K216" s="86"/>
      <c r="L216" s="86"/>
      <c r="M216" s="86"/>
      <c r="O216" s="89"/>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row>
    <row r="217" spans="1:85" s="87" customFormat="1">
      <c r="A217" s="85"/>
      <c r="B217" s="86"/>
      <c r="F217" s="88"/>
      <c r="G217" s="86"/>
      <c r="H217" s="86"/>
      <c r="I217" s="86"/>
      <c r="J217" s="86"/>
      <c r="K217" s="86"/>
      <c r="L217" s="86"/>
      <c r="M217" s="86"/>
      <c r="O217" s="89"/>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row>
    <row r="218" spans="1:85" s="87" customFormat="1">
      <c r="A218" s="85"/>
      <c r="B218" s="86"/>
      <c r="F218" s="88"/>
      <c r="G218" s="86"/>
      <c r="H218" s="86"/>
      <c r="I218" s="86"/>
      <c r="J218" s="86"/>
      <c r="K218" s="86"/>
      <c r="L218" s="86"/>
      <c r="M218" s="86"/>
      <c r="O218" s="89"/>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row>
    <row r="219" spans="1:85" s="87" customFormat="1">
      <c r="A219" s="85"/>
      <c r="B219" s="86"/>
      <c r="F219" s="88"/>
      <c r="G219" s="86"/>
      <c r="H219" s="86"/>
      <c r="I219" s="86"/>
      <c r="J219" s="86"/>
      <c r="K219" s="86"/>
      <c r="L219" s="86"/>
      <c r="M219" s="86"/>
      <c r="O219" s="89"/>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row>
    <row r="220" spans="1:85" s="87" customFormat="1">
      <c r="A220" s="85"/>
      <c r="B220" s="86"/>
      <c r="F220" s="88"/>
      <c r="G220" s="86"/>
      <c r="H220" s="86"/>
      <c r="I220" s="86"/>
      <c r="J220" s="86"/>
      <c r="K220" s="86"/>
      <c r="L220" s="86"/>
      <c r="M220" s="86"/>
      <c r="O220" s="89"/>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row>
    <row r="221" spans="1:85" s="87" customFormat="1">
      <c r="A221" s="85"/>
      <c r="B221" s="86"/>
      <c r="F221" s="88"/>
      <c r="G221" s="86"/>
      <c r="H221" s="86"/>
      <c r="I221" s="86"/>
      <c r="J221" s="86"/>
      <c r="K221" s="86"/>
      <c r="L221" s="86"/>
      <c r="M221" s="86"/>
      <c r="O221" s="89"/>
      <c r="P221" s="84"/>
      <c r="Q221" s="84"/>
      <c r="R221" s="84"/>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c r="BE221" s="84"/>
      <c r="BF221" s="84"/>
      <c r="BG221" s="84"/>
      <c r="BH221" s="84"/>
      <c r="BI221" s="84"/>
      <c r="BJ221" s="84"/>
      <c r="BK221" s="84"/>
      <c r="BL221" s="84"/>
      <c r="BM221" s="84"/>
      <c r="BN221" s="84"/>
      <c r="BO221" s="84"/>
      <c r="BP221" s="84"/>
      <c r="BQ221" s="84"/>
      <c r="BR221" s="84"/>
      <c r="BS221" s="84"/>
      <c r="BT221" s="84"/>
      <c r="BU221" s="84"/>
      <c r="BV221" s="84"/>
      <c r="BW221" s="84"/>
      <c r="BX221" s="84"/>
      <c r="BY221" s="84"/>
      <c r="BZ221" s="84"/>
      <c r="CA221" s="84"/>
      <c r="CB221" s="84"/>
      <c r="CC221" s="84"/>
      <c r="CD221" s="84"/>
      <c r="CE221" s="84"/>
      <c r="CF221" s="84"/>
      <c r="CG221" s="84"/>
    </row>
    <row r="222" spans="1:85" s="87" customFormat="1">
      <c r="A222" s="85"/>
      <c r="B222" s="86"/>
      <c r="F222" s="88"/>
      <c r="G222" s="86"/>
      <c r="H222" s="86"/>
      <c r="I222" s="86"/>
      <c r="J222" s="86"/>
      <c r="K222" s="86"/>
      <c r="L222" s="86"/>
      <c r="M222" s="86"/>
      <c r="O222" s="89"/>
      <c r="P222" s="84"/>
      <c r="Q222" s="84"/>
      <c r="R222" s="84"/>
      <c r="S222" s="84"/>
      <c r="T222" s="84"/>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c r="BC222" s="84"/>
      <c r="BD222" s="84"/>
      <c r="BE222" s="84"/>
      <c r="BF222" s="84"/>
      <c r="BG222" s="84"/>
      <c r="BH222" s="84"/>
      <c r="BI222" s="84"/>
      <c r="BJ222" s="84"/>
      <c r="BK222" s="84"/>
      <c r="BL222" s="84"/>
      <c r="BM222" s="84"/>
      <c r="BN222" s="84"/>
      <c r="BO222" s="84"/>
      <c r="BP222" s="84"/>
      <c r="BQ222" s="84"/>
      <c r="BR222" s="84"/>
      <c r="BS222" s="84"/>
      <c r="BT222" s="84"/>
      <c r="BU222" s="84"/>
      <c r="BV222" s="84"/>
      <c r="BW222" s="84"/>
      <c r="BX222" s="84"/>
      <c r="BY222" s="84"/>
      <c r="BZ222" s="84"/>
      <c r="CA222" s="84"/>
      <c r="CB222" s="84"/>
      <c r="CC222" s="84"/>
      <c r="CD222" s="84"/>
      <c r="CE222" s="84"/>
      <c r="CF222" s="84"/>
      <c r="CG222" s="84"/>
    </row>
    <row r="223" spans="1:85" s="87" customFormat="1">
      <c r="A223" s="85"/>
      <c r="B223" s="86"/>
      <c r="F223" s="88"/>
      <c r="G223" s="86"/>
      <c r="H223" s="86"/>
      <c r="I223" s="86"/>
      <c r="J223" s="86"/>
      <c r="K223" s="86"/>
      <c r="L223" s="86"/>
      <c r="M223" s="86"/>
      <c r="O223" s="89"/>
      <c r="P223" s="84"/>
      <c r="Q223" s="84"/>
      <c r="R223" s="84"/>
      <c r="S223" s="84"/>
      <c r="T223" s="84"/>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84"/>
      <c r="CD223" s="84"/>
      <c r="CE223" s="84"/>
      <c r="CF223" s="84"/>
      <c r="CG223" s="84"/>
    </row>
    <row r="224" spans="1:85" s="87" customFormat="1">
      <c r="A224" s="85"/>
      <c r="B224" s="86"/>
      <c r="F224" s="88"/>
      <c r="G224" s="86"/>
      <c r="H224" s="86"/>
      <c r="I224" s="86"/>
      <c r="J224" s="86"/>
      <c r="K224" s="86"/>
      <c r="L224" s="86"/>
      <c r="M224" s="86"/>
      <c r="O224" s="89"/>
      <c r="P224" s="84"/>
      <c r="Q224" s="84"/>
      <c r="R224" s="84"/>
      <c r="S224" s="84"/>
      <c r="T224" s="84"/>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c r="BC224" s="84"/>
      <c r="BD224" s="84"/>
      <c r="BE224" s="84"/>
      <c r="BF224" s="84"/>
      <c r="BG224" s="84"/>
      <c r="BH224" s="84"/>
      <c r="BI224" s="84"/>
      <c r="BJ224" s="84"/>
      <c r="BK224" s="84"/>
      <c r="BL224" s="84"/>
      <c r="BM224" s="84"/>
      <c r="BN224" s="84"/>
      <c r="BO224" s="84"/>
      <c r="BP224" s="84"/>
      <c r="BQ224" s="84"/>
      <c r="BR224" s="84"/>
      <c r="BS224" s="84"/>
      <c r="BT224" s="84"/>
      <c r="BU224" s="84"/>
      <c r="BV224" s="84"/>
      <c r="BW224" s="84"/>
      <c r="BX224" s="84"/>
      <c r="BY224" s="84"/>
      <c r="BZ224" s="84"/>
      <c r="CA224" s="84"/>
      <c r="CB224" s="84"/>
      <c r="CC224" s="84"/>
      <c r="CD224" s="84"/>
      <c r="CE224" s="84"/>
      <c r="CF224" s="84"/>
      <c r="CG224" s="84"/>
    </row>
    <row r="225" spans="1:85" s="87" customFormat="1">
      <c r="A225" s="85"/>
      <c r="B225" s="86"/>
      <c r="F225" s="88"/>
      <c r="G225" s="86"/>
      <c r="H225" s="86"/>
      <c r="I225" s="86"/>
      <c r="J225" s="86"/>
      <c r="K225" s="86"/>
      <c r="L225" s="86"/>
      <c r="M225" s="86"/>
      <c r="O225" s="89"/>
      <c r="P225" s="84"/>
      <c r="Q225" s="84"/>
      <c r="R225" s="84"/>
      <c r="S225" s="84"/>
      <c r="T225" s="84"/>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4"/>
      <c r="BX225" s="84"/>
      <c r="BY225" s="84"/>
      <c r="BZ225" s="84"/>
      <c r="CA225" s="84"/>
      <c r="CB225" s="84"/>
      <c r="CC225" s="84"/>
      <c r="CD225" s="84"/>
      <c r="CE225" s="84"/>
      <c r="CF225" s="84"/>
      <c r="CG225" s="84"/>
    </row>
    <row r="226" spans="1:85" s="87" customFormat="1">
      <c r="A226" s="85"/>
      <c r="B226" s="86"/>
      <c r="F226" s="88"/>
      <c r="G226" s="86"/>
      <c r="H226" s="86"/>
      <c r="I226" s="86"/>
      <c r="J226" s="86"/>
      <c r="K226" s="86"/>
      <c r="L226" s="86"/>
      <c r="M226" s="86"/>
      <c r="O226" s="89"/>
      <c r="P226" s="84"/>
      <c r="Q226" s="84"/>
      <c r="R226" s="84"/>
      <c r="S226" s="84"/>
      <c r="T226" s="84"/>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84"/>
      <c r="CD226" s="84"/>
      <c r="CE226" s="84"/>
      <c r="CF226" s="84"/>
      <c r="CG226" s="84"/>
    </row>
    <row r="227" spans="1:85" s="87" customFormat="1">
      <c r="A227" s="85"/>
      <c r="B227" s="86"/>
      <c r="F227" s="88"/>
      <c r="G227" s="86"/>
      <c r="H227" s="86"/>
      <c r="I227" s="86"/>
      <c r="J227" s="86"/>
      <c r="K227" s="86"/>
      <c r="L227" s="86"/>
      <c r="M227" s="86"/>
      <c r="O227" s="89"/>
      <c r="P227" s="84"/>
      <c r="Q227" s="84"/>
      <c r="R227" s="84"/>
      <c r="S227" s="84"/>
      <c r="T227" s="84"/>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84"/>
      <c r="CD227" s="84"/>
      <c r="CE227" s="84"/>
      <c r="CF227" s="84"/>
      <c r="CG227" s="84"/>
    </row>
    <row r="228" spans="1:85" s="87" customFormat="1">
      <c r="A228" s="85"/>
      <c r="B228" s="86"/>
      <c r="F228" s="88"/>
      <c r="G228" s="86"/>
      <c r="H228" s="86"/>
      <c r="I228" s="86"/>
      <c r="J228" s="86"/>
      <c r="K228" s="86"/>
      <c r="L228" s="86"/>
      <c r="M228" s="86"/>
      <c r="O228" s="89"/>
      <c r="P228" s="84"/>
      <c r="Q228" s="84"/>
      <c r="R228" s="84"/>
      <c r="S228" s="84"/>
      <c r="T228" s="84"/>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84"/>
      <c r="CD228" s="84"/>
      <c r="CE228" s="84"/>
      <c r="CF228" s="84"/>
      <c r="CG228" s="84"/>
    </row>
    <row r="229" spans="1:85" s="87" customFormat="1">
      <c r="A229" s="85"/>
      <c r="B229" s="86"/>
      <c r="F229" s="88"/>
      <c r="G229" s="86"/>
      <c r="H229" s="86"/>
      <c r="I229" s="86"/>
      <c r="J229" s="86"/>
      <c r="K229" s="86"/>
      <c r="L229" s="86"/>
      <c r="M229" s="86"/>
      <c r="O229" s="89"/>
      <c r="P229" s="84"/>
      <c r="Q229" s="84"/>
      <c r="R229" s="84"/>
      <c r="S229" s="84"/>
      <c r="T229" s="84"/>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84"/>
      <c r="CD229" s="84"/>
      <c r="CE229" s="84"/>
      <c r="CF229" s="84"/>
      <c r="CG229" s="84"/>
    </row>
    <row r="230" spans="1:85" s="87" customFormat="1">
      <c r="A230" s="85"/>
      <c r="B230" s="86"/>
      <c r="F230" s="88"/>
      <c r="G230" s="86"/>
      <c r="H230" s="86"/>
      <c r="I230" s="86"/>
      <c r="J230" s="86"/>
      <c r="K230" s="86"/>
      <c r="L230" s="86"/>
      <c r="M230" s="86"/>
      <c r="O230" s="89"/>
      <c r="P230" s="84"/>
      <c r="Q230" s="84"/>
      <c r="R230" s="84"/>
      <c r="S230" s="84"/>
      <c r="T230" s="84"/>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84"/>
      <c r="CD230" s="84"/>
      <c r="CE230" s="84"/>
      <c r="CF230" s="84"/>
      <c r="CG230" s="84"/>
    </row>
    <row r="231" spans="1:85" s="87" customFormat="1">
      <c r="A231" s="85"/>
      <c r="B231" s="86"/>
      <c r="F231" s="88"/>
      <c r="G231" s="86"/>
      <c r="H231" s="86"/>
      <c r="I231" s="86"/>
      <c r="J231" s="86"/>
      <c r="K231" s="86"/>
      <c r="L231" s="86"/>
      <c r="M231" s="86"/>
      <c r="O231" s="89"/>
      <c r="P231" s="84"/>
      <c r="Q231" s="84"/>
      <c r="R231" s="84"/>
      <c r="S231" s="84"/>
      <c r="T231" s="84"/>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84"/>
      <c r="CD231" s="84"/>
      <c r="CE231" s="84"/>
      <c r="CF231" s="84"/>
      <c r="CG231" s="84"/>
    </row>
    <row r="232" spans="1:85" s="87" customFormat="1">
      <c r="A232" s="85"/>
      <c r="B232" s="86"/>
      <c r="F232" s="88"/>
      <c r="G232" s="86"/>
      <c r="H232" s="86"/>
      <c r="I232" s="86"/>
      <c r="J232" s="86"/>
      <c r="K232" s="86"/>
      <c r="L232" s="86"/>
      <c r="M232" s="86"/>
      <c r="O232" s="89"/>
      <c r="P232" s="84"/>
      <c r="Q232" s="84"/>
      <c r="R232" s="84"/>
      <c r="S232" s="84"/>
      <c r="T232" s="84"/>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84"/>
      <c r="CD232" s="84"/>
      <c r="CE232" s="84"/>
      <c r="CF232" s="84"/>
      <c r="CG232" s="84"/>
    </row>
    <row r="233" spans="1:85" s="87" customFormat="1">
      <c r="A233" s="85"/>
      <c r="B233" s="86"/>
      <c r="F233" s="88"/>
      <c r="G233" s="86"/>
      <c r="H233" s="86"/>
      <c r="I233" s="86"/>
      <c r="J233" s="86"/>
      <c r="K233" s="86"/>
      <c r="L233" s="86"/>
      <c r="M233" s="86"/>
      <c r="O233" s="89"/>
      <c r="P233" s="84"/>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c r="CF233" s="84"/>
      <c r="CG233" s="84"/>
    </row>
    <row r="234" spans="1:85" s="87" customFormat="1">
      <c r="A234" s="85"/>
      <c r="B234" s="86"/>
      <c r="F234" s="88"/>
      <c r="G234" s="86"/>
      <c r="H234" s="86"/>
      <c r="I234" s="86"/>
      <c r="J234" s="86"/>
      <c r="K234" s="86"/>
      <c r="L234" s="86"/>
      <c r="M234" s="86"/>
      <c r="O234" s="89"/>
      <c r="P234" s="84"/>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c r="CF234" s="84"/>
      <c r="CG234" s="84"/>
    </row>
    <row r="235" spans="1:85" s="87" customFormat="1">
      <c r="A235" s="85"/>
      <c r="B235" s="86"/>
      <c r="F235" s="88"/>
      <c r="G235" s="86"/>
      <c r="H235" s="86"/>
      <c r="I235" s="86"/>
      <c r="J235" s="86"/>
      <c r="K235" s="86"/>
      <c r="L235" s="86"/>
      <c r="M235" s="86"/>
      <c r="O235" s="89"/>
      <c r="P235" s="84"/>
      <c r="Q235" s="84"/>
      <c r="R235" s="84"/>
      <c r="S235" s="84"/>
      <c r="T235" s="84"/>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84"/>
      <c r="CD235" s="84"/>
      <c r="CE235" s="84"/>
      <c r="CF235" s="84"/>
      <c r="CG235" s="84"/>
    </row>
    <row r="236" spans="1:85" s="87" customFormat="1">
      <c r="A236" s="85"/>
      <c r="B236" s="86"/>
      <c r="F236" s="88"/>
      <c r="G236" s="86"/>
      <c r="H236" s="86"/>
      <c r="I236" s="86"/>
      <c r="J236" s="86"/>
      <c r="K236" s="86"/>
      <c r="L236" s="86"/>
      <c r="M236" s="86"/>
      <c r="O236" s="89"/>
      <c r="P236" s="84"/>
      <c r="Q236" s="84"/>
      <c r="R236" s="84"/>
      <c r="S236" s="84"/>
      <c r="T236" s="84"/>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84"/>
      <c r="CD236" s="84"/>
      <c r="CE236" s="84"/>
      <c r="CF236" s="84"/>
      <c r="CG236" s="84"/>
    </row>
    <row r="237" spans="1:85" s="87" customFormat="1">
      <c r="A237" s="85"/>
      <c r="B237" s="86"/>
      <c r="F237" s="88"/>
      <c r="G237" s="86"/>
      <c r="H237" s="86"/>
      <c r="I237" s="86"/>
      <c r="J237" s="86"/>
      <c r="K237" s="86"/>
      <c r="L237" s="86"/>
      <c r="M237" s="86"/>
      <c r="O237" s="89"/>
      <c r="P237" s="84"/>
      <c r="Q237" s="84"/>
      <c r="R237" s="84"/>
      <c r="S237" s="84"/>
      <c r="T237" s="84"/>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84"/>
      <c r="CD237" s="84"/>
      <c r="CE237" s="84"/>
      <c r="CF237" s="84"/>
      <c r="CG237" s="84"/>
    </row>
    <row r="238" spans="1:85" s="87" customFormat="1">
      <c r="A238" s="85"/>
      <c r="B238" s="86"/>
      <c r="F238" s="88"/>
      <c r="G238" s="86"/>
      <c r="H238" s="86"/>
      <c r="I238" s="86"/>
      <c r="J238" s="86"/>
      <c r="K238" s="86"/>
      <c r="L238" s="86"/>
      <c r="M238" s="86"/>
      <c r="O238" s="89"/>
      <c r="P238" s="84"/>
      <c r="Q238" s="84"/>
      <c r="R238" s="84"/>
      <c r="S238" s="84"/>
      <c r="T238" s="84"/>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4"/>
      <c r="CA238" s="84"/>
      <c r="CB238" s="84"/>
      <c r="CC238" s="84"/>
      <c r="CD238" s="84"/>
      <c r="CE238" s="84"/>
      <c r="CF238" s="84"/>
      <c r="CG238" s="84"/>
    </row>
    <row r="239" spans="1:85" s="87" customFormat="1">
      <c r="A239" s="85"/>
      <c r="B239" s="86"/>
      <c r="F239" s="88"/>
      <c r="G239" s="86"/>
      <c r="H239" s="86"/>
      <c r="I239" s="86"/>
      <c r="J239" s="86"/>
      <c r="K239" s="86"/>
      <c r="L239" s="86"/>
      <c r="M239" s="86"/>
      <c r="O239" s="89"/>
      <c r="P239" s="84"/>
      <c r="Q239" s="84"/>
      <c r="R239" s="84"/>
      <c r="S239" s="84"/>
      <c r="T239" s="84"/>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4"/>
      <c r="CA239" s="84"/>
      <c r="CB239" s="84"/>
      <c r="CC239" s="84"/>
      <c r="CD239" s="84"/>
      <c r="CE239" s="84"/>
      <c r="CF239" s="84"/>
      <c r="CG239" s="84"/>
    </row>
    <row r="240" spans="1:85" s="87" customFormat="1">
      <c r="A240" s="85"/>
      <c r="B240" s="86"/>
      <c r="F240" s="88"/>
      <c r="G240" s="86"/>
      <c r="H240" s="86"/>
      <c r="I240" s="86"/>
      <c r="J240" s="86"/>
      <c r="K240" s="86"/>
      <c r="L240" s="86"/>
      <c r="M240" s="86"/>
      <c r="O240" s="89"/>
      <c r="P240" s="84"/>
      <c r="Q240" s="84"/>
      <c r="R240" s="84"/>
      <c r="S240" s="84"/>
      <c r="T240" s="84"/>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4"/>
      <c r="CA240" s="84"/>
      <c r="CB240" s="84"/>
      <c r="CC240" s="84"/>
      <c r="CD240" s="84"/>
      <c r="CE240" s="84"/>
      <c r="CF240" s="84"/>
      <c r="CG240" s="84"/>
    </row>
    <row r="241" spans="1:85" s="87" customFormat="1">
      <c r="A241" s="85"/>
      <c r="B241" s="86"/>
      <c r="F241" s="88"/>
      <c r="G241" s="86"/>
      <c r="H241" s="86"/>
      <c r="I241" s="86"/>
      <c r="J241" s="86"/>
      <c r="K241" s="86"/>
      <c r="L241" s="86"/>
      <c r="M241" s="86"/>
      <c r="O241" s="89"/>
      <c r="P241" s="84"/>
      <c r="Q241" s="84"/>
      <c r="R241" s="84"/>
      <c r="S241" s="84"/>
      <c r="T241" s="84"/>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4"/>
      <c r="CA241" s="84"/>
      <c r="CB241" s="84"/>
      <c r="CC241" s="84"/>
      <c r="CD241" s="84"/>
      <c r="CE241" s="84"/>
      <c r="CF241" s="84"/>
      <c r="CG241" s="84"/>
    </row>
    <row r="242" spans="1:85" s="87" customFormat="1">
      <c r="A242" s="85"/>
      <c r="B242" s="86"/>
      <c r="F242" s="88"/>
      <c r="G242" s="86"/>
      <c r="H242" s="86"/>
      <c r="I242" s="86"/>
      <c r="J242" s="86"/>
      <c r="K242" s="86"/>
      <c r="L242" s="86"/>
      <c r="M242" s="86"/>
      <c r="O242" s="89"/>
      <c r="P242" s="84"/>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c r="CF242" s="84"/>
      <c r="CG242" s="84"/>
    </row>
    <row r="243" spans="1:85" s="87" customFormat="1">
      <c r="A243" s="85"/>
      <c r="B243" s="86"/>
      <c r="F243" s="88"/>
      <c r="G243" s="86"/>
      <c r="H243" s="86"/>
      <c r="I243" s="86"/>
      <c r="J243" s="86"/>
      <c r="K243" s="86"/>
      <c r="L243" s="86"/>
      <c r="M243" s="86"/>
      <c r="O243" s="89"/>
      <c r="P243" s="84"/>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c r="CF243" s="84"/>
      <c r="CG243" s="84"/>
    </row>
    <row r="244" spans="1:85" s="87" customFormat="1">
      <c r="A244" s="85"/>
      <c r="B244" s="86"/>
      <c r="F244" s="88"/>
      <c r="G244" s="86"/>
      <c r="H244" s="86"/>
      <c r="I244" s="86"/>
      <c r="J244" s="86"/>
      <c r="K244" s="86"/>
      <c r="L244" s="86"/>
      <c r="M244" s="86"/>
      <c r="O244" s="89"/>
      <c r="P244" s="84"/>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c r="CF244" s="84"/>
      <c r="CG244" s="84"/>
    </row>
    <row r="245" spans="1:85" s="87" customFormat="1">
      <c r="A245" s="85"/>
      <c r="B245" s="86"/>
      <c r="F245" s="88"/>
      <c r="G245" s="86"/>
      <c r="H245" s="86"/>
      <c r="I245" s="86"/>
      <c r="J245" s="86"/>
      <c r="K245" s="86"/>
      <c r="L245" s="86"/>
      <c r="M245" s="86"/>
      <c r="O245" s="89"/>
      <c r="P245" s="84"/>
      <c r="Q245" s="84"/>
      <c r="R245" s="84"/>
      <c r="S245" s="84"/>
      <c r="T245" s="84"/>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4"/>
      <c r="CA245" s="84"/>
      <c r="CB245" s="84"/>
      <c r="CC245" s="84"/>
      <c r="CD245" s="84"/>
      <c r="CE245" s="84"/>
      <c r="CF245" s="84"/>
      <c r="CG245" s="84"/>
    </row>
    <row r="246" spans="1:85" s="87" customFormat="1">
      <c r="A246" s="85"/>
      <c r="B246" s="86"/>
      <c r="F246" s="88"/>
      <c r="G246" s="86"/>
      <c r="H246" s="86"/>
      <c r="I246" s="86"/>
      <c r="J246" s="86"/>
      <c r="K246" s="86"/>
      <c r="L246" s="86"/>
      <c r="M246" s="86"/>
      <c r="O246" s="89"/>
      <c r="P246" s="84"/>
      <c r="Q246" s="84"/>
      <c r="R246" s="84"/>
      <c r="S246" s="84"/>
      <c r="T246" s="84"/>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4"/>
      <c r="CA246" s="84"/>
      <c r="CB246" s="84"/>
      <c r="CC246" s="84"/>
      <c r="CD246" s="84"/>
      <c r="CE246" s="84"/>
      <c r="CF246" s="84"/>
      <c r="CG246" s="84"/>
    </row>
    <row r="247" spans="1:85" s="87" customFormat="1">
      <c r="A247" s="85"/>
      <c r="B247" s="86"/>
      <c r="F247" s="88"/>
      <c r="G247" s="86"/>
      <c r="H247" s="86"/>
      <c r="I247" s="86"/>
      <c r="J247" s="86"/>
      <c r="K247" s="86"/>
      <c r="L247" s="86"/>
      <c r="M247" s="86"/>
      <c r="O247" s="89"/>
      <c r="P247" s="84"/>
      <c r="Q247" s="84"/>
      <c r="R247" s="84"/>
      <c r="S247" s="84"/>
      <c r="T247" s="84"/>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4"/>
      <c r="CA247" s="84"/>
      <c r="CB247" s="84"/>
      <c r="CC247" s="84"/>
      <c r="CD247" s="84"/>
      <c r="CE247" s="84"/>
      <c r="CF247" s="84"/>
      <c r="CG247" s="84"/>
    </row>
    <row r="248" spans="1:85" s="87" customFormat="1">
      <c r="A248" s="85"/>
      <c r="B248" s="86"/>
      <c r="F248" s="88"/>
      <c r="G248" s="86"/>
      <c r="H248" s="86"/>
      <c r="I248" s="86"/>
      <c r="J248" s="86"/>
      <c r="K248" s="86"/>
      <c r="L248" s="86"/>
      <c r="M248" s="86"/>
      <c r="O248" s="89"/>
      <c r="P248" s="84"/>
      <c r="Q248" s="84"/>
      <c r="R248" s="84"/>
      <c r="S248" s="84"/>
      <c r="T248" s="84"/>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4"/>
      <c r="CA248" s="84"/>
      <c r="CB248" s="84"/>
      <c r="CC248" s="84"/>
      <c r="CD248" s="84"/>
      <c r="CE248" s="84"/>
      <c r="CF248" s="84"/>
      <c r="CG248" s="84"/>
    </row>
    <row r="249" spans="1:85" s="87" customFormat="1">
      <c r="A249" s="85"/>
      <c r="B249" s="86"/>
      <c r="F249" s="88"/>
      <c r="G249" s="86"/>
      <c r="H249" s="86"/>
      <c r="I249" s="86"/>
      <c r="J249" s="86"/>
      <c r="K249" s="86"/>
      <c r="L249" s="86"/>
      <c r="M249" s="86"/>
      <c r="O249" s="89"/>
      <c r="P249" s="84"/>
      <c r="Q249" s="84"/>
      <c r="R249" s="84"/>
      <c r="S249" s="84"/>
      <c r="T249" s="84"/>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4"/>
      <c r="CA249" s="84"/>
      <c r="CB249" s="84"/>
      <c r="CC249" s="84"/>
      <c r="CD249" s="84"/>
      <c r="CE249" s="84"/>
      <c r="CF249" s="84"/>
      <c r="CG249" s="84"/>
    </row>
    <row r="250" spans="1:85" s="87" customFormat="1">
      <c r="A250" s="85"/>
      <c r="B250" s="86"/>
      <c r="F250" s="88"/>
      <c r="G250" s="86"/>
      <c r="H250" s="86"/>
      <c r="I250" s="86"/>
      <c r="J250" s="86"/>
      <c r="K250" s="86"/>
      <c r="L250" s="86"/>
      <c r="M250" s="86"/>
      <c r="O250" s="89"/>
      <c r="P250" s="84"/>
      <c r="Q250" s="84"/>
      <c r="R250" s="84"/>
      <c r="S250" s="84"/>
      <c r="T250" s="84"/>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4"/>
      <c r="CA250" s="84"/>
      <c r="CB250" s="84"/>
      <c r="CC250" s="84"/>
      <c r="CD250" s="84"/>
      <c r="CE250" s="84"/>
      <c r="CF250" s="84"/>
      <c r="CG250" s="84"/>
    </row>
    <row r="251" spans="1:85" s="87" customFormat="1">
      <c r="A251" s="85"/>
      <c r="B251" s="86"/>
      <c r="F251" s="88"/>
      <c r="G251" s="86"/>
      <c r="H251" s="86"/>
      <c r="I251" s="86"/>
      <c r="J251" s="86"/>
      <c r="K251" s="86"/>
      <c r="L251" s="86"/>
      <c r="M251" s="86"/>
      <c r="O251" s="89"/>
      <c r="P251" s="84"/>
      <c r="Q251" s="84"/>
      <c r="R251" s="84"/>
      <c r="S251" s="84"/>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4"/>
      <c r="CA251" s="84"/>
      <c r="CB251" s="84"/>
      <c r="CC251" s="84"/>
      <c r="CD251" s="84"/>
      <c r="CE251" s="84"/>
      <c r="CF251" s="84"/>
      <c r="CG251" s="84"/>
    </row>
    <row r="252" spans="1:85" s="87" customFormat="1">
      <c r="A252" s="85"/>
      <c r="B252" s="86"/>
      <c r="F252" s="88"/>
      <c r="G252" s="86"/>
      <c r="H252" s="86"/>
      <c r="I252" s="86"/>
      <c r="J252" s="86"/>
      <c r="K252" s="86"/>
      <c r="L252" s="86"/>
      <c r="M252" s="86"/>
      <c r="O252" s="89"/>
      <c r="P252" s="84"/>
      <c r="Q252" s="84"/>
      <c r="R252" s="84"/>
      <c r="S252" s="84"/>
      <c r="T252" s="84"/>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4"/>
      <c r="CA252" s="84"/>
      <c r="CB252" s="84"/>
      <c r="CC252" s="84"/>
      <c r="CD252" s="84"/>
      <c r="CE252" s="84"/>
      <c r="CF252" s="84"/>
      <c r="CG252" s="84"/>
    </row>
    <row r="253" spans="1:85" s="87" customFormat="1">
      <c r="A253" s="85"/>
      <c r="B253" s="86"/>
      <c r="F253" s="88"/>
      <c r="G253" s="86"/>
      <c r="H253" s="86"/>
      <c r="I253" s="86"/>
      <c r="J253" s="86"/>
      <c r="K253" s="86"/>
      <c r="L253" s="86"/>
      <c r="M253" s="86"/>
      <c r="O253" s="89"/>
      <c r="P253" s="84"/>
      <c r="Q253" s="84"/>
      <c r="R253" s="84"/>
      <c r="S253" s="84"/>
      <c r="T253" s="84"/>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4"/>
      <c r="CA253" s="84"/>
      <c r="CB253" s="84"/>
      <c r="CC253" s="84"/>
      <c r="CD253" s="84"/>
      <c r="CE253" s="84"/>
      <c r="CF253" s="84"/>
      <c r="CG253" s="84"/>
    </row>
    <row r="254" spans="1:85" s="87" customFormat="1">
      <c r="A254" s="85"/>
      <c r="B254" s="86"/>
      <c r="F254" s="88"/>
      <c r="G254" s="86"/>
      <c r="H254" s="86"/>
      <c r="I254" s="86"/>
      <c r="J254" s="86"/>
      <c r="K254" s="86"/>
      <c r="L254" s="86"/>
      <c r="M254" s="86"/>
      <c r="O254" s="89"/>
      <c r="P254" s="84"/>
      <c r="Q254" s="84"/>
      <c r="R254" s="84"/>
      <c r="S254" s="84"/>
      <c r="T254" s="84"/>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4"/>
      <c r="CA254" s="84"/>
      <c r="CB254" s="84"/>
      <c r="CC254" s="84"/>
      <c r="CD254" s="84"/>
      <c r="CE254" s="84"/>
      <c r="CF254" s="84"/>
      <c r="CG254" s="84"/>
    </row>
    <row r="255" spans="1:85" s="87" customFormat="1">
      <c r="A255" s="85"/>
      <c r="B255" s="86"/>
      <c r="F255" s="88"/>
      <c r="G255" s="86"/>
      <c r="H255" s="86"/>
      <c r="I255" s="86"/>
      <c r="J255" s="86"/>
      <c r="K255" s="86"/>
      <c r="L255" s="86"/>
      <c r="M255" s="86"/>
      <c r="O255" s="89"/>
      <c r="P255" s="84"/>
      <c r="Q255" s="84"/>
      <c r="R255" s="84"/>
      <c r="S255" s="84"/>
      <c r="T255" s="84"/>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4"/>
      <c r="CA255" s="84"/>
      <c r="CB255" s="84"/>
      <c r="CC255" s="84"/>
      <c r="CD255" s="84"/>
      <c r="CE255" s="84"/>
      <c r="CF255" s="84"/>
      <c r="CG255" s="84"/>
    </row>
    <row r="256" spans="1:85" s="87" customFormat="1">
      <c r="A256" s="85"/>
      <c r="B256" s="86"/>
      <c r="F256" s="88"/>
      <c r="G256" s="86"/>
      <c r="H256" s="86"/>
      <c r="I256" s="86"/>
      <c r="J256" s="86"/>
      <c r="K256" s="86"/>
      <c r="L256" s="86"/>
      <c r="M256" s="86"/>
      <c r="O256" s="89"/>
      <c r="P256" s="84"/>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c r="CF256" s="84"/>
      <c r="CG256" s="84"/>
    </row>
    <row r="257" spans="1:85" s="87" customFormat="1">
      <c r="A257" s="85"/>
      <c r="B257" s="86"/>
      <c r="F257" s="88"/>
      <c r="G257" s="86"/>
      <c r="H257" s="86"/>
      <c r="I257" s="86"/>
      <c r="J257" s="86"/>
      <c r="K257" s="86"/>
      <c r="L257" s="86"/>
      <c r="M257" s="86"/>
      <c r="O257" s="89"/>
      <c r="P257" s="84"/>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84"/>
      <c r="BZ257" s="84"/>
      <c r="CA257" s="84"/>
      <c r="CB257" s="84"/>
      <c r="CC257" s="84"/>
      <c r="CD257" s="84"/>
      <c r="CE257" s="84"/>
      <c r="CF257" s="84"/>
      <c r="CG257" s="84"/>
    </row>
    <row r="258" spans="1:85" s="87" customFormat="1">
      <c r="A258" s="85"/>
      <c r="B258" s="86"/>
      <c r="F258" s="88"/>
      <c r="G258" s="86"/>
      <c r="H258" s="86"/>
      <c r="I258" s="86"/>
      <c r="J258" s="86"/>
      <c r="K258" s="86"/>
      <c r="L258" s="86"/>
      <c r="M258" s="86"/>
      <c r="O258" s="89"/>
      <c r="P258" s="84"/>
      <c r="Q258" s="84"/>
      <c r="R258" s="84"/>
      <c r="S258" s="84"/>
      <c r="T258" s="84"/>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c r="BC258" s="84"/>
      <c r="BD258" s="84"/>
      <c r="BE258" s="84"/>
      <c r="BF258" s="84"/>
      <c r="BG258" s="84"/>
      <c r="BH258" s="84"/>
      <c r="BI258" s="84"/>
      <c r="BJ258" s="84"/>
      <c r="BK258" s="84"/>
      <c r="BL258" s="84"/>
      <c r="BM258" s="84"/>
      <c r="BN258" s="84"/>
      <c r="BO258" s="84"/>
      <c r="BP258" s="84"/>
      <c r="BQ258" s="84"/>
      <c r="BR258" s="84"/>
      <c r="BS258" s="84"/>
      <c r="BT258" s="84"/>
      <c r="BU258" s="84"/>
      <c r="BV258" s="84"/>
      <c r="BW258" s="84"/>
      <c r="BX258" s="84"/>
      <c r="BY258" s="84"/>
      <c r="BZ258" s="84"/>
      <c r="CA258" s="84"/>
      <c r="CB258" s="84"/>
      <c r="CC258" s="84"/>
      <c r="CD258" s="84"/>
      <c r="CE258" s="84"/>
      <c r="CF258" s="84"/>
      <c r="CG258" s="84"/>
    </row>
    <row r="259" spans="1:85" s="87" customFormat="1">
      <c r="A259" s="85"/>
      <c r="B259" s="86"/>
      <c r="F259" s="88"/>
      <c r="G259" s="86"/>
      <c r="H259" s="86"/>
      <c r="I259" s="86"/>
      <c r="J259" s="86"/>
      <c r="K259" s="86"/>
      <c r="L259" s="86"/>
      <c r="M259" s="86"/>
      <c r="O259" s="89"/>
      <c r="P259" s="84"/>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c r="BI259" s="84"/>
      <c r="BJ259" s="84"/>
      <c r="BK259" s="84"/>
      <c r="BL259" s="84"/>
      <c r="BM259" s="84"/>
      <c r="BN259" s="84"/>
      <c r="BO259" s="84"/>
      <c r="BP259" s="84"/>
      <c r="BQ259" s="84"/>
      <c r="BR259" s="84"/>
      <c r="BS259" s="84"/>
      <c r="BT259" s="84"/>
      <c r="BU259" s="84"/>
      <c r="BV259" s="84"/>
      <c r="BW259" s="84"/>
      <c r="BX259" s="84"/>
      <c r="BY259" s="84"/>
      <c r="BZ259" s="84"/>
      <c r="CA259" s="84"/>
      <c r="CB259" s="84"/>
      <c r="CC259" s="84"/>
      <c r="CD259" s="84"/>
      <c r="CE259" s="84"/>
      <c r="CF259" s="84"/>
      <c r="CG259" s="84"/>
    </row>
    <row r="260" spans="1:85" s="87" customFormat="1">
      <c r="A260" s="85"/>
      <c r="B260" s="86"/>
      <c r="F260" s="88"/>
      <c r="G260" s="86"/>
      <c r="H260" s="86"/>
      <c r="I260" s="86"/>
      <c r="J260" s="86"/>
      <c r="K260" s="86"/>
      <c r="L260" s="86"/>
      <c r="M260" s="86"/>
      <c r="O260" s="89"/>
      <c r="P260" s="84"/>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c r="BD260" s="84"/>
      <c r="BE260" s="84"/>
      <c r="BF260" s="84"/>
      <c r="BG260" s="84"/>
      <c r="BH260" s="84"/>
      <c r="BI260" s="84"/>
      <c r="BJ260" s="84"/>
      <c r="BK260" s="84"/>
      <c r="BL260" s="84"/>
      <c r="BM260" s="84"/>
      <c r="BN260" s="84"/>
      <c r="BO260" s="84"/>
      <c r="BP260" s="84"/>
      <c r="BQ260" s="84"/>
      <c r="BR260" s="84"/>
      <c r="BS260" s="84"/>
      <c r="BT260" s="84"/>
      <c r="BU260" s="84"/>
      <c r="BV260" s="84"/>
      <c r="BW260" s="84"/>
      <c r="BX260" s="84"/>
      <c r="BY260" s="84"/>
      <c r="BZ260" s="84"/>
      <c r="CA260" s="84"/>
      <c r="CB260" s="84"/>
      <c r="CC260" s="84"/>
      <c r="CD260" s="84"/>
      <c r="CE260" s="84"/>
      <c r="CF260" s="84"/>
      <c r="CG260" s="84"/>
    </row>
    <row r="261" spans="1:85" s="87" customFormat="1">
      <c r="A261" s="85"/>
      <c r="B261" s="86"/>
      <c r="F261" s="88"/>
      <c r="G261" s="86"/>
      <c r="H261" s="86"/>
      <c r="I261" s="86"/>
      <c r="J261" s="86"/>
      <c r="K261" s="86"/>
      <c r="L261" s="86"/>
      <c r="M261" s="86"/>
      <c r="O261" s="89"/>
      <c r="P261" s="84"/>
      <c r="Q261" s="84"/>
      <c r="R261" s="84"/>
      <c r="S261" s="84"/>
      <c r="T261" s="84"/>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c r="BC261" s="84"/>
      <c r="BD261" s="84"/>
      <c r="BE261" s="84"/>
      <c r="BF261" s="84"/>
      <c r="BG261" s="84"/>
      <c r="BH261" s="84"/>
      <c r="BI261" s="84"/>
      <c r="BJ261" s="84"/>
      <c r="BK261" s="84"/>
      <c r="BL261" s="84"/>
      <c r="BM261" s="84"/>
      <c r="BN261" s="84"/>
      <c r="BO261" s="84"/>
      <c r="BP261" s="84"/>
      <c r="BQ261" s="84"/>
      <c r="BR261" s="84"/>
      <c r="BS261" s="84"/>
      <c r="BT261" s="84"/>
      <c r="BU261" s="84"/>
      <c r="BV261" s="84"/>
      <c r="BW261" s="84"/>
      <c r="BX261" s="84"/>
      <c r="BY261" s="84"/>
      <c r="BZ261" s="84"/>
      <c r="CA261" s="84"/>
      <c r="CB261" s="84"/>
      <c r="CC261" s="84"/>
      <c r="CD261" s="84"/>
      <c r="CE261" s="84"/>
      <c r="CF261" s="84"/>
      <c r="CG261" s="84"/>
    </row>
    <row r="262" spans="1:85" s="87" customFormat="1">
      <c r="A262" s="85"/>
      <c r="B262" s="86"/>
      <c r="F262" s="88"/>
      <c r="G262" s="86"/>
      <c r="H262" s="86"/>
      <c r="I262" s="86"/>
      <c r="J262" s="86"/>
      <c r="K262" s="86"/>
      <c r="L262" s="86"/>
      <c r="M262" s="86"/>
      <c r="O262" s="89"/>
      <c r="P262" s="84"/>
      <c r="Q262" s="84"/>
      <c r="R262" s="84"/>
      <c r="S262" s="84"/>
      <c r="T262" s="84"/>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c r="BC262" s="84"/>
      <c r="BD262" s="84"/>
      <c r="BE262" s="84"/>
      <c r="BF262" s="84"/>
      <c r="BG262" s="84"/>
      <c r="BH262" s="84"/>
      <c r="BI262" s="84"/>
      <c r="BJ262" s="84"/>
      <c r="BK262" s="84"/>
      <c r="BL262" s="84"/>
      <c r="BM262" s="84"/>
      <c r="BN262" s="84"/>
      <c r="BO262" s="84"/>
      <c r="BP262" s="84"/>
      <c r="BQ262" s="84"/>
      <c r="BR262" s="84"/>
      <c r="BS262" s="84"/>
      <c r="BT262" s="84"/>
      <c r="BU262" s="84"/>
      <c r="BV262" s="84"/>
      <c r="BW262" s="84"/>
      <c r="BX262" s="84"/>
      <c r="BY262" s="84"/>
      <c r="BZ262" s="84"/>
      <c r="CA262" s="84"/>
      <c r="CB262" s="84"/>
      <c r="CC262" s="84"/>
      <c r="CD262" s="84"/>
      <c r="CE262" s="84"/>
      <c r="CF262" s="84"/>
      <c r="CG262" s="84"/>
    </row>
    <row r="263" spans="1:85" s="87" customFormat="1">
      <c r="A263" s="85"/>
      <c r="B263" s="86"/>
      <c r="F263" s="88"/>
      <c r="G263" s="86"/>
      <c r="H263" s="86"/>
      <c r="I263" s="86"/>
      <c r="J263" s="86"/>
      <c r="K263" s="86"/>
      <c r="L263" s="86"/>
      <c r="M263" s="86"/>
      <c r="O263" s="89"/>
      <c r="P263" s="84"/>
      <c r="Q263" s="84"/>
      <c r="R263" s="84"/>
      <c r="S263" s="84"/>
      <c r="T263" s="84"/>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c r="BC263" s="84"/>
      <c r="BD263" s="84"/>
      <c r="BE263" s="84"/>
      <c r="BF263" s="84"/>
      <c r="BG263" s="84"/>
      <c r="BH263" s="84"/>
      <c r="BI263" s="84"/>
      <c r="BJ263" s="84"/>
      <c r="BK263" s="84"/>
      <c r="BL263" s="84"/>
      <c r="BM263" s="84"/>
      <c r="BN263" s="84"/>
      <c r="BO263" s="84"/>
      <c r="BP263" s="84"/>
      <c r="BQ263" s="84"/>
      <c r="BR263" s="84"/>
      <c r="BS263" s="84"/>
      <c r="BT263" s="84"/>
      <c r="BU263" s="84"/>
      <c r="BV263" s="84"/>
      <c r="BW263" s="84"/>
      <c r="BX263" s="84"/>
      <c r="BY263" s="84"/>
      <c r="BZ263" s="84"/>
      <c r="CA263" s="84"/>
      <c r="CB263" s="84"/>
      <c r="CC263" s="84"/>
      <c r="CD263" s="84"/>
      <c r="CE263" s="84"/>
      <c r="CF263" s="84"/>
      <c r="CG263" s="84"/>
    </row>
    <row r="264" spans="1:85" s="87" customFormat="1">
      <c r="A264" s="85"/>
      <c r="B264" s="86"/>
      <c r="F264" s="88"/>
      <c r="G264" s="86"/>
      <c r="H264" s="86"/>
      <c r="I264" s="86"/>
      <c r="J264" s="86"/>
      <c r="K264" s="86"/>
      <c r="L264" s="86"/>
      <c r="M264" s="86"/>
      <c r="O264" s="89"/>
      <c r="P264" s="84"/>
      <c r="Q264" s="84"/>
      <c r="R264" s="84"/>
      <c r="S264" s="84"/>
      <c r="T264" s="84"/>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c r="BC264" s="84"/>
      <c r="BD264" s="84"/>
      <c r="BE264" s="84"/>
      <c r="BF264" s="84"/>
      <c r="BG264" s="84"/>
      <c r="BH264" s="84"/>
      <c r="BI264" s="84"/>
      <c r="BJ264" s="84"/>
      <c r="BK264" s="84"/>
      <c r="BL264" s="84"/>
      <c r="BM264" s="84"/>
      <c r="BN264" s="84"/>
      <c r="BO264" s="84"/>
      <c r="BP264" s="84"/>
      <c r="BQ264" s="84"/>
      <c r="BR264" s="84"/>
      <c r="BS264" s="84"/>
      <c r="BT264" s="84"/>
      <c r="BU264" s="84"/>
      <c r="BV264" s="84"/>
      <c r="BW264" s="84"/>
      <c r="BX264" s="84"/>
      <c r="BY264" s="84"/>
      <c r="BZ264" s="84"/>
      <c r="CA264" s="84"/>
      <c r="CB264" s="84"/>
      <c r="CC264" s="84"/>
      <c r="CD264" s="84"/>
      <c r="CE264" s="84"/>
      <c r="CF264" s="84"/>
      <c r="CG264" s="84"/>
    </row>
    <row r="265" spans="1:85" s="87" customFormat="1">
      <c r="A265" s="85"/>
      <c r="B265" s="86"/>
      <c r="F265" s="88"/>
      <c r="G265" s="86"/>
      <c r="H265" s="86"/>
      <c r="I265" s="86"/>
      <c r="J265" s="86"/>
      <c r="K265" s="86"/>
      <c r="L265" s="86"/>
      <c r="M265" s="86"/>
      <c r="O265" s="89"/>
      <c r="P265" s="84"/>
      <c r="Q265" s="84"/>
      <c r="R265" s="84"/>
      <c r="S265" s="84"/>
      <c r="T265" s="84"/>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c r="BC265" s="84"/>
      <c r="BD265" s="84"/>
      <c r="BE265" s="84"/>
      <c r="BF265" s="84"/>
      <c r="BG265" s="84"/>
      <c r="BH265" s="84"/>
      <c r="BI265" s="84"/>
      <c r="BJ265" s="84"/>
      <c r="BK265" s="84"/>
      <c r="BL265" s="84"/>
      <c r="BM265" s="84"/>
      <c r="BN265" s="84"/>
      <c r="BO265" s="84"/>
      <c r="BP265" s="84"/>
      <c r="BQ265" s="84"/>
      <c r="BR265" s="84"/>
      <c r="BS265" s="84"/>
      <c r="BT265" s="84"/>
      <c r="BU265" s="84"/>
      <c r="BV265" s="84"/>
      <c r="BW265" s="84"/>
      <c r="BX265" s="84"/>
      <c r="BY265" s="84"/>
      <c r="BZ265" s="84"/>
      <c r="CA265" s="84"/>
      <c r="CB265" s="84"/>
      <c r="CC265" s="84"/>
      <c r="CD265" s="84"/>
      <c r="CE265" s="84"/>
      <c r="CF265" s="84"/>
      <c r="CG265" s="84"/>
    </row>
    <row r="266" spans="1:85" s="87" customFormat="1">
      <c r="A266" s="85"/>
      <c r="B266" s="86"/>
      <c r="F266" s="88"/>
      <c r="G266" s="86"/>
      <c r="H266" s="86"/>
      <c r="I266" s="86"/>
      <c r="J266" s="86"/>
      <c r="K266" s="86"/>
      <c r="L266" s="86"/>
      <c r="M266" s="86"/>
      <c r="O266" s="89"/>
      <c r="P266" s="84"/>
      <c r="Q266" s="84"/>
      <c r="R266" s="84"/>
      <c r="S266" s="84"/>
      <c r="T266" s="84"/>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4"/>
      <c r="BX266" s="84"/>
      <c r="BY266" s="84"/>
      <c r="BZ266" s="84"/>
      <c r="CA266" s="84"/>
      <c r="CB266" s="84"/>
      <c r="CC266" s="84"/>
      <c r="CD266" s="84"/>
      <c r="CE266" s="84"/>
      <c r="CF266" s="84"/>
      <c r="CG266" s="84"/>
    </row>
    <row r="267" spans="1:85" s="87" customFormat="1">
      <c r="A267" s="85"/>
      <c r="B267" s="86"/>
      <c r="F267" s="88"/>
      <c r="G267" s="86"/>
      <c r="H267" s="86"/>
      <c r="I267" s="86"/>
      <c r="J267" s="86"/>
      <c r="K267" s="86"/>
      <c r="L267" s="86"/>
      <c r="M267" s="86"/>
      <c r="O267" s="89"/>
      <c r="P267" s="84"/>
      <c r="Q267" s="84"/>
      <c r="R267" s="84"/>
      <c r="S267" s="84"/>
      <c r="T267" s="84"/>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c r="BC267" s="84"/>
      <c r="BD267" s="84"/>
      <c r="BE267" s="84"/>
      <c r="BF267" s="84"/>
      <c r="BG267" s="84"/>
      <c r="BH267" s="84"/>
      <c r="BI267" s="84"/>
      <c r="BJ267" s="84"/>
      <c r="BK267" s="84"/>
      <c r="BL267" s="84"/>
      <c r="BM267" s="84"/>
      <c r="BN267" s="84"/>
      <c r="BO267" s="84"/>
      <c r="BP267" s="84"/>
      <c r="BQ267" s="84"/>
      <c r="BR267" s="84"/>
      <c r="BS267" s="84"/>
      <c r="BT267" s="84"/>
      <c r="BU267" s="84"/>
      <c r="BV267" s="84"/>
      <c r="BW267" s="84"/>
      <c r="BX267" s="84"/>
      <c r="BY267" s="84"/>
      <c r="BZ267" s="84"/>
      <c r="CA267" s="84"/>
      <c r="CB267" s="84"/>
      <c r="CC267" s="84"/>
      <c r="CD267" s="84"/>
      <c r="CE267" s="84"/>
      <c r="CF267" s="84"/>
      <c r="CG267" s="84"/>
    </row>
    <row r="268" spans="1:85" s="87" customFormat="1">
      <c r="A268" s="85"/>
      <c r="B268" s="86"/>
      <c r="F268" s="88"/>
      <c r="G268" s="86"/>
      <c r="H268" s="86"/>
      <c r="I268" s="86"/>
      <c r="J268" s="86"/>
      <c r="K268" s="86"/>
      <c r="L268" s="86"/>
      <c r="M268" s="86"/>
      <c r="O268" s="89"/>
      <c r="P268" s="84"/>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c r="BC268" s="84"/>
      <c r="BD268" s="84"/>
      <c r="BE268" s="84"/>
      <c r="BF268" s="84"/>
      <c r="BG268" s="84"/>
      <c r="BH268" s="84"/>
      <c r="BI268" s="84"/>
      <c r="BJ268" s="84"/>
      <c r="BK268" s="84"/>
      <c r="BL268" s="84"/>
      <c r="BM268" s="84"/>
      <c r="BN268" s="84"/>
      <c r="BO268" s="84"/>
      <c r="BP268" s="84"/>
      <c r="BQ268" s="84"/>
      <c r="BR268" s="84"/>
      <c r="BS268" s="84"/>
      <c r="BT268" s="84"/>
      <c r="BU268" s="84"/>
      <c r="BV268" s="84"/>
      <c r="BW268" s="84"/>
      <c r="BX268" s="84"/>
      <c r="BY268" s="84"/>
      <c r="BZ268" s="84"/>
      <c r="CA268" s="84"/>
      <c r="CB268" s="84"/>
      <c r="CC268" s="84"/>
      <c r="CD268" s="84"/>
      <c r="CE268" s="84"/>
      <c r="CF268" s="84"/>
      <c r="CG268" s="84"/>
    </row>
    <row r="269" spans="1:85" s="87" customFormat="1">
      <c r="A269" s="85"/>
      <c r="B269" s="86"/>
      <c r="F269" s="88"/>
      <c r="G269" s="86"/>
      <c r="H269" s="86"/>
      <c r="I269" s="86"/>
      <c r="J269" s="86"/>
      <c r="K269" s="86"/>
      <c r="L269" s="86"/>
      <c r="M269" s="86"/>
      <c r="O269" s="89"/>
      <c r="P269" s="84"/>
      <c r="Q269" s="84"/>
      <c r="R269" s="84"/>
      <c r="S269" s="84"/>
      <c r="T269" s="84"/>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c r="BC269" s="84"/>
      <c r="BD269" s="84"/>
      <c r="BE269" s="84"/>
      <c r="BF269" s="84"/>
      <c r="BG269" s="84"/>
      <c r="BH269" s="84"/>
      <c r="BI269" s="84"/>
      <c r="BJ269" s="84"/>
      <c r="BK269" s="84"/>
      <c r="BL269" s="84"/>
      <c r="BM269" s="84"/>
      <c r="BN269" s="84"/>
      <c r="BO269" s="84"/>
      <c r="BP269" s="84"/>
      <c r="BQ269" s="84"/>
      <c r="BR269" s="84"/>
      <c r="BS269" s="84"/>
      <c r="BT269" s="84"/>
      <c r="BU269" s="84"/>
      <c r="BV269" s="84"/>
      <c r="BW269" s="84"/>
      <c r="BX269" s="84"/>
      <c r="BY269" s="84"/>
      <c r="BZ269" s="84"/>
      <c r="CA269" s="84"/>
      <c r="CB269" s="84"/>
      <c r="CC269" s="84"/>
      <c r="CD269" s="84"/>
      <c r="CE269" s="84"/>
      <c r="CF269" s="84"/>
      <c r="CG269" s="84"/>
    </row>
    <row r="270" spans="1:85" s="87" customFormat="1">
      <c r="A270" s="85"/>
      <c r="B270" s="86"/>
      <c r="F270" s="88"/>
      <c r="G270" s="86"/>
      <c r="H270" s="86"/>
      <c r="I270" s="86"/>
      <c r="J270" s="86"/>
      <c r="K270" s="86"/>
      <c r="L270" s="86"/>
      <c r="M270" s="86"/>
      <c r="O270" s="89"/>
      <c r="P270" s="84"/>
      <c r="Q270" s="84"/>
      <c r="R270" s="84"/>
      <c r="S270" s="84"/>
      <c r="T270" s="84"/>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c r="BC270" s="84"/>
      <c r="BD270" s="84"/>
      <c r="BE270" s="84"/>
      <c r="BF270" s="84"/>
      <c r="BG270" s="84"/>
      <c r="BH270" s="84"/>
      <c r="BI270" s="84"/>
      <c r="BJ270" s="84"/>
      <c r="BK270" s="84"/>
      <c r="BL270" s="84"/>
      <c r="BM270" s="84"/>
      <c r="BN270" s="84"/>
      <c r="BO270" s="84"/>
      <c r="BP270" s="84"/>
      <c r="BQ270" s="84"/>
      <c r="BR270" s="84"/>
      <c r="BS270" s="84"/>
      <c r="BT270" s="84"/>
      <c r="BU270" s="84"/>
      <c r="BV270" s="84"/>
      <c r="BW270" s="84"/>
      <c r="BX270" s="84"/>
      <c r="BY270" s="84"/>
      <c r="BZ270" s="84"/>
      <c r="CA270" s="84"/>
      <c r="CB270" s="84"/>
      <c r="CC270" s="84"/>
      <c r="CD270" s="84"/>
      <c r="CE270" s="84"/>
      <c r="CF270" s="84"/>
      <c r="CG270" s="84"/>
    </row>
    <row r="271" spans="1:85" s="87" customFormat="1">
      <c r="A271" s="85"/>
      <c r="B271" s="86"/>
      <c r="F271" s="88"/>
      <c r="G271" s="86"/>
      <c r="H271" s="86"/>
      <c r="I271" s="86"/>
      <c r="J271" s="86"/>
      <c r="K271" s="86"/>
      <c r="L271" s="86"/>
      <c r="M271" s="86"/>
      <c r="O271" s="89"/>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c r="BC271" s="84"/>
      <c r="BD271" s="84"/>
      <c r="BE271" s="84"/>
      <c r="BF271" s="84"/>
      <c r="BG271" s="84"/>
      <c r="BH271" s="84"/>
      <c r="BI271" s="84"/>
      <c r="BJ271" s="84"/>
      <c r="BK271" s="84"/>
      <c r="BL271" s="84"/>
      <c r="BM271" s="84"/>
      <c r="BN271" s="84"/>
      <c r="BO271" s="84"/>
      <c r="BP271" s="84"/>
      <c r="BQ271" s="84"/>
      <c r="BR271" s="84"/>
      <c r="BS271" s="84"/>
      <c r="BT271" s="84"/>
      <c r="BU271" s="84"/>
      <c r="BV271" s="84"/>
      <c r="BW271" s="84"/>
      <c r="BX271" s="84"/>
      <c r="BY271" s="84"/>
      <c r="BZ271" s="84"/>
      <c r="CA271" s="84"/>
      <c r="CB271" s="84"/>
      <c r="CC271" s="84"/>
      <c r="CD271" s="84"/>
      <c r="CE271" s="84"/>
      <c r="CF271" s="84"/>
      <c r="CG271" s="84"/>
    </row>
    <row r="272" spans="1:85" s="87" customFormat="1">
      <c r="A272" s="85"/>
      <c r="B272" s="86"/>
      <c r="F272" s="88"/>
      <c r="G272" s="86"/>
      <c r="H272" s="86"/>
      <c r="I272" s="86"/>
      <c r="J272" s="86"/>
      <c r="K272" s="86"/>
      <c r="L272" s="86"/>
      <c r="M272" s="86"/>
      <c r="O272" s="89"/>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c r="BC272" s="84"/>
      <c r="BD272" s="84"/>
      <c r="BE272" s="84"/>
      <c r="BF272" s="84"/>
      <c r="BG272" s="84"/>
      <c r="BH272" s="84"/>
      <c r="BI272" s="84"/>
      <c r="BJ272" s="84"/>
      <c r="BK272" s="84"/>
      <c r="BL272" s="84"/>
      <c r="BM272" s="84"/>
      <c r="BN272" s="84"/>
      <c r="BO272" s="84"/>
      <c r="BP272" s="84"/>
      <c r="BQ272" s="84"/>
      <c r="BR272" s="84"/>
      <c r="BS272" s="84"/>
      <c r="BT272" s="84"/>
      <c r="BU272" s="84"/>
      <c r="BV272" s="84"/>
      <c r="BW272" s="84"/>
      <c r="BX272" s="84"/>
      <c r="BY272" s="84"/>
      <c r="BZ272" s="84"/>
      <c r="CA272" s="84"/>
      <c r="CB272" s="84"/>
      <c r="CC272" s="84"/>
      <c r="CD272" s="84"/>
      <c r="CE272" s="84"/>
      <c r="CF272" s="84"/>
      <c r="CG272" s="84"/>
    </row>
    <row r="273" spans="1:85" s="87" customFormat="1">
      <c r="A273" s="85"/>
      <c r="B273" s="86"/>
      <c r="F273" s="88"/>
      <c r="G273" s="86"/>
      <c r="H273" s="86"/>
      <c r="I273" s="86"/>
      <c r="J273" s="86"/>
      <c r="K273" s="86"/>
      <c r="L273" s="86"/>
      <c r="M273" s="86"/>
      <c r="O273" s="89"/>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84"/>
      <c r="BN273" s="84"/>
      <c r="BO273" s="84"/>
      <c r="BP273" s="84"/>
      <c r="BQ273" s="84"/>
      <c r="BR273" s="84"/>
      <c r="BS273" s="84"/>
      <c r="BT273" s="84"/>
      <c r="BU273" s="84"/>
      <c r="BV273" s="84"/>
      <c r="BW273" s="84"/>
      <c r="BX273" s="84"/>
      <c r="BY273" s="84"/>
      <c r="BZ273" s="84"/>
      <c r="CA273" s="84"/>
      <c r="CB273" s="84"/>
      <c r="CC273" s="84"/>
      <c r="CD273" s="84"/>
      <c r="CE273" s="84"/>
      <c r="CF273" s="84"/>
      <c r="CG273" s="84"/>
    </row>
    <row r="274" spans="1:85" s="87" customFormat="1">
      <c r="A274" s="85"/>
      <c r="B274" s="86"/>
      <c r="F274" s="88"/>
      <c r="G274" s="86"/>
      <c r="H274" s="86"/>
      <c r="I274" s="86"/>
      <c r="J274" s="86"/>
      <c r="K274" s="86"/>
      <c r="L274" s="86"/>
      <c r="M274" s="86"/>
      <c r="O274" s="89"/>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84"/>
      <c r="BU274" s="84"/>
      <c r="BV274" s="84"/>
      <c r="BW274" s="84"/>
      <c r="BX274" s="84"/>
      <c r="BY274" s="84"/>
      <c r="BZ274" s="84"/>
      <c r="CA274" s="84"/>
      <c r="CB274" s="84"/>
      <c r="CC274" s="84"/>
      <c r="CD274" s="84"/>
      <c r="CE274" s="84"/>
      <c r="CF274" s="84"/>
      <c r="CG274" s="84"/>
    </row>
    <row r="275" spans="1:85" s="87" customFormat="1">
      <c r="A275" s="85"/>
      <c r="B275" s="86"/>
      <c r="F275" s="88"/>
      <c r="G275" s="86"/>
      <c r="H275" s="86"/>
      <c r="I275" s="86"/>
      <c r="J275" s="86"/>
      <c r="K275" s="86"/>
      <c r="L275" s="86"/>
      <c r="M275" s="86"/>
      <c r="O275" s="89"/>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c r="BC275" s="84"/>
      <c r="BD275" s="84"/>
      <c r="BE275" s="84"/>
      <c r="BF275" s="84"/>
      <c r="BG275" s="84"/>
      <c r="BH275" s="84"/>
      <c r="BI275" s="84"/>
      <c r="BJ275" s="84"/>
      <c r="BK275" s="84"/>
      <c r="BL275" s="84"/>
      <c r="BM275" s="84"/>
      <c r="BN275" s="84"/>
      <c r="BO275" s="84"/>
      <c r="BP275" s="84"/>
      <c r="BQ275" s="84"/>
      <c r="BR275" s="84"/>
      <c r="BS275" s="84"/>
      <c r="BT275" s="84"/>
      <c r="BU275" s="84"/>
      <c r="BV275" s="84"/>
      <c r="BW275" s="84"/>
      <c r="BX275" s="84"/>
      <c r="BY275" s="84"/>
      <c r="BZ275" s="84"/>
      <c r="CA275" s="84"/>
      <c r="CB275" s="84"/>
      <c r="CC275" s="84"/>
      <c r="CD275" s="84"/>
      <c r="CE275" s="84"/>
      <c r="CF275" s="84"/>
      <c r="CG275" s="84"/>
    </row>
    <row r="276" spans="1:85" s="87" customFormat="1">
      <c r="A276" s="85"/>
      <c r="B276" s="86"/>
      <c r="F276" s="88"/>
      <c r="G276" s="86"/>
      <c r="H276" s="86"/>
      <c r="I276" s="86"/>
      <c r="J276" s="86"/>
      <c r="K276" s="86"/>
      <c r="L276" s="86"/>
      <c r="M276" s="86"/>
      <c r="O276" s="89"/>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c r="BC276" s="84"/>
      <c r="BD276" s="84"/>
      <c r="BE276" s="84"/>
      <c r="BF276" s="84"/>
      <c r="BG276" s="84"/>
      <c r="BH276" s="84"/>
      <c r="BI276" s="84"/>
      <c r="BJ276" s="84"/>
      <c r="BK276" s="84"/>
      <c r="BL276" s="84"/>
      <c r="BM276" s="84"/>
      <c r="BN276" s="84"/>
      <c r="BO276" s="84"/>
      <c r="BP276" s="84"/>
      <c r="BQ276" s="84"/>
      <c r="BR276" s="84"/>
      <c r="BS276" s="84"/>
      <c r="BT276" s="84"/>
      <c r="BU276" s="84"/>
      <c r="BV276" s="84"/>
      <c r="BW276" s="84"/>
      <c r="BX276" s="84"/>
      <c r="BY276" s="84"/>
      <c r="BZ276" s="84"/>
      <c r="CA276" s="84"/>
      <c r="CB276" s="84"/>
      <c r="CC276" s="84"/>
      <c r="CD276" s="84"/>
      <c r="CE276" s="84"/>
      <c r="CF276" s="84"/>
      <c r="CG276" s="84"/>
    </row>
    <row r="277" spans="1:85" s="87" customFormat="1">
      <c r="A277" s="85"/>
      <c r="B277" s="86"/>
      <c r="F277" s="88"/>
      <c r="G277" s="86"/>
      <c r="H277" s="86"/>
      <c r="I277" s="86"/>
      <c r="J277" s="86"/>
      <c r="K277" s="86"/>
      <c r="L277" s="86"/>
      <c r="M277" s="86"/>
      <c r="O277" s="89"/>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c r="BC277" s="84"/>
      <c r="BD277" s="84"/>
      <c r="BE277" s="84"/>
      <c r="BF277" s="84"/>
      <c r="BG277" s="84"/>
      <c r="BH277" s="84"/>
      <c r="BI277" s="84"/>
      <c r="BJ277" s="84"/>
      <c r="BK277" s="84"/>
      <c r="BL277" s="84"/>
      <c r="BM277" s="84"/>
      <c r="BN277" s="84"/>
      <c r="BO277" s="84"/>
      <c r="BP277" s="84"/>
      <c r="BQ277" s="84"/>
      <c r="BR277" s="84"/>
      <c r="BS277" s="84"/>
      <c r="BT277" s="84"/>
      <c r="BU277" s="84"/>
      <c r="BV277" s="84"/>
      <c r="BW277" s="84"/>
      <c r="BX277" s="84"/>
      <c r="BY277" s="84"/>
      <c r="BZ277" s="84"/>
      <c r="CA277" s="84"/>
      <c r="CB277" s="84"/>
      <c r="CC277" s="84"/>
      <c r="CD277" s="84"/>
      <c r="CE277" s="84"/>
      <c r="CF277" s="84"/>
      <c r="CG277" s="84"/>
    </row>
    <row r="278" spans="1:85" s="87" customFormat="1">
      <c r="A278" s="85"/>
      <c r="B278" s="86"/>
      <c r="F278" s="88"/>
      <c r="G278" s="86"/>
      <c r="H278" s="86"/>
      <c r="I278" s="86"/>
      <c r="J278" s="86"/>
      <c r="K278" s="86"/>
      <c r="L278" s="86"/>
      <c r="M278" s="86"/>
      <c r="O278" s="89"/>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c r="BC278" s="84"/>
      <c r="BD278" s="84"/>
      <c r="BE278" s="84"/>
      <c r="BF278" s="84"/>
      <c r="BG278" s="84"/>
      <c r="BH278" s="84"/>
      <c r="BI278" s="84"/>
      <c r="BJ278" s="84"/>
      <c r="BK278" s="84"/>
      <c r="BL278" s="84"/>
      <c r="BM278" s="84"/>
      <c r="BN278" s="84"/>
      <c r="BO278" s="84"/>
      <c r="BP278" s="84"/>
      <c r="BQ278" s="84"/>
      <c r="BR278" s="84"/>
      <c r="BS278" s="84"/>
      <c r="BT278" s="84"/>
      <c r="BU278" s="84"/>
      <c r="BV278" s="84"/>
      <c r="BW278" s="84"/>
      <c r="BX278" s="84"/>
      <c r="BY278" s="84"/>
      <c r="BZ278" s="84"/>
      <c r="CA278" s="84"/>
      <c r="CB278" s="84"/>
      <c r="CC278" s="84"/>
      <c r="CD278" s="84"/>
      <c r="CE278" s="84"/>
      <c r="CF278" s="84"/>
      <c r="CG278" s="84"/>
    </row>
    <row r="279" spans="1:85" s="87" customFormat="1">
      <c r="A279" s="85"/>
      <c r="B279" s="86"/>
      <c r="F279" s="88"/>
      <c r="G279" s="86"/>
      <c r="H279" s="86"/>
      <c r="I279" s="86"/>
      <c r="J279" s="86"/>
      <c r="K279" s="86"/>
      <c r="L279" s="86"/>
      <c r="M279" s="86"/>
      <c r="O279" s="89"/>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c r="BC279" s="84"/>
      <c r="BD279" s="84"/>
      <c r="BE279" s="84"/>
      <c r="BF279" s="84"/>
      <c r="BG279" s="84"/>
      <c r="BH279" s="84"/>
      <c r="BI279" s="84"/>
      <c r="BJ279" s="84"/>
      <c r="BK279" s="84"/>
      <c r="BL279" s="84"/>
      <c r="BM279" s="84"/>
      <c r="BN279" s="84"/>
      <c r="BO279" s="84"/>
      <c r="BP279" s="84"/>
      <c r="BQ279" s="84"/>
      <c r="BR279" s="84"/>
      <c r="BS279" s="84"/>
      <c r="BT279" s="84"/>
      <c r="BU279" s="84"/>
      <c r="BV279" s="84"/>
      <c r="BW279" s="84"/>
      <c r="BX279" s="84"/>
      <c r="BY279" s="84"/>
      <c r="BZ279" s="84"/>
      <c r="CA279" s="84"/>
      <c r="CB279" s="84"/>
      <c r="CC279" s="84"/>
      <c r="CD279" s="84"/>
      <c r="CE279" s="84"/>
      <c r="CF279" s="84"/>
      <c r="CG279" s="84"/>
    </row>
    <row r="280" spans="1:85" s="87" customFormat="1">
      <c r="A280" s="85"/>
      <c r="B280" s="86"/>
      <c r="F280" s="88"/>
      <c r="G280" s="86"/>
      <c r="H280" s="86"/>
      <c r="I280" s="86"/>
      <c r="J280" s="86"/>
      <c r="K280" s="86"/>
      <c r="L280" s="86"/>
      <c r="M280" s="86"/>
      <c r="O280" s="89"/>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c r="BC280" s="84"/>
      <c r="BD280" s="84"/>
      <c r="BE280" s="84"/>
      <c r="BF280" s="84"/>
      <c r="BG280" s="84"/>
      <c r="BH280" s="84"/>
      <c r="BI280" s="84"/>
      <c r="BJ280" s="84"/>
      <c r="BK280" s="84"/>
      <c r="BL280" s="84"/>
      <c r="BM280" s="84"/>
      <c r="BN280" s="84"/>
      <c r="BO280" s="84"/>
      <c r="BP280" s="84"/>
      <c r="BQ280" s="84"/>
      <c r="BR280" s="84"/>
      <c r="BS280" s="84"/>
      <c r="BT280" s="84"/>
      <c r="BU280" s="84"/>
      <c r="BV280" s="84"/>
      <c r="BW280" s="84"/>
      <c r="BX280" s="84"/>
      <c r="BY280" s="84"/>
      <c r="BZ280" s="84"/>
      <c r="CA280" s="84"/>
      <c r="CB280" s="84"/>
      <c r="CC280" s="84"/>
      <c r="CD280" s="84"/>
      <c r="CE280" s="84"/>
      <c r="CF280" s="84"/>
      <c r="CG280" s="84"/>
    </row>
    <row r="281" spans="1:85" s="87" customFormat="1">
      <c r="A281" s="85"/>
      <c r="B281" s="86"/>
      <c r="F281" s="88"/>
      <c r="G281" s="86"/>
      <c r="H281" s="86"/>
      <c r="I281" s="86"/>
      <c r="J281" s="86"/>
      <c r="K281" s="86"/>
      <c r="L281" s="86"/>
      <c r="M281" s="86"/>
      <c r="O281" s="89"/>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c r="BC281" s="84"/>
      <c r="BD281" s="84"/>
      <c r="BE281" s="84"/>
      <c r="BF281" s="84"/>
      <c r="BG281" s="84"/>
      <c r="BH281" s="84"/>
      <c r="BI281" s="84"/>
      <c r="BJ281" s="84"/>
      <c r="BK281" s="84"/>
      <c r="BL281" s="84"/>
      <c r="BM281" s="84"/>
      <c r="BN281" s="84"/>
      <c r="BO281" s="84"/>
      <c r="BP281" s="84"/>
      <c r="BQ281" s="84"/>
      <c r="BR281" s="84"/>
      <c r="BS281" s="84"/>
      <c r="BT281" s="84"/>
      <c r="BU281" s="84"/>
      <c r="BV281" s="84"/>
      <c r="BW281" s="84"/>
      <c r="BX281" s="84"/>
      <c r="BY281" s="84"/>
      <c r="BZ281" s="84"/>
      <c r="CA281" s="84"/>
      <c r="CB281" s="84"/>
      <c r="CC281" s="84"/>
      <c r="CD281" s="84"/>
      <c r="CE281" s="84"/>
      <c r="CF281" s="84"/>
      <c r="CG281" s="84"/>
    </row>
    <row r="282" spans="1:85" s="87" customFormat="1">
      <c r="A282" s="85"/>
      <c r="B282" s="86"/>
      <c r="F282" s="88"/>
      <c r="G282" s="86"/>
      <c r="H282" s="86"/>
      <c r="I282" s="86"/>
      <c r="J282" s="86"/>
      <c r="K282" s="86"/>
      <c r="L282" s="86"/>
      <c r="M282" s="86"/>
      <c r="O282" s="89"/>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c r="BC282" s="84"/>
      <c r="BD282" s="84"/>
      <c r="BE282" s="84"/>
      <c r="BF282" s="84"/>
      <c r="BG282" s="84"/>
      <c r="BH282" s="84"/>
      <c r="BI282" s="84"/>
      <c r="BJ282" s="84"/>
      <c r="BK282" s="84"/>
      <c r="BL282" s="84"/>
      <c r="BM282" s="84"/>
      <c r="BN282" s="84"/>
      <c r="BO282" s="84"/>
      <c r="BP282" s="84"/>
      <c r="BQ282" s="84"/>
      <c r="BR282" s="84"/>
      <c r="BS282" s="84"/>
      <c r="BT282" s="84"/>
      <c r="BU282" s="84"/>
      <c r="BV282" s="84"/>
      <c r="BW282" s="84"/>
      <c r="BX282" s="84"/>
      <c r="BY282" s="84"/>
      <c r="BZ282" s="84"/>
      <c r="CA282" s="84"/>
      <c r="CB282" s="84"/>
      <c r="CC282" s="84"/>
      <c r="CD282" s="84"/>
      <c r="CE282" s="84"/>
      <c r="CF282" s="84"/>
      <c r="CG282" s="84"/>
    </row>
    <row r="283" spans="1:85" s="87" customFormat="1">
      <c r="A283" s="85"/>
      <c r="B283" s="86"/>
      <c r="F283" s="88"/>
      <c r="G283" s="86"/>
      <c r="H283" s="86"/>
      <c r="I283" s="86"/>
      <c r="J283" s="86"/>
      <c r="K283" s="86"/>
      <c r="L283" s="86"/>
      <c r="M283" s="86"/>
      <c r="O283" s="89"/>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c r="CF283" s="84"/>
      <c r="CG283" s="84"/>
    </row>
    <row r="284" spans="1:85" s="87" customFormat="1">
      <c r="A284" s="85"/>
      <c r="B284" s="86"/>
      <c r="F284" s="88"/>
      <c r="G284" s="86"/>
      <c r="H284" s="86"/>
      <c r="I284" s="86"/>
      <c r="J284" s="86"/>
      <c r="K284" s="86"/>
      <c r="L284" s="86"/>
      <c r="M284" s="86"/>
      <c r="O284" s="89"/>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c r="CF284" s="84"/>
      <c r="CG284" s="84"/>
    </row>
    <row r="285" spans="1:85" s="87" customFormat="1">
      <c r="A285" s="85"/>
      <c r="B285" s="86"/>
      <c r="F285" s="88"/>
      <c r="G285" s="86"/>
      <c r="H285" s="86"/>
      <c r="I285" s="86"/>
      <c r="J285" s="86"/>
      <c r="K285" s="86"/>
      <c r="L285" s="86"/>
      <c r="M285" s="86"/>
      <c r="O285" s="89"/>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c r="BC285" s="84"/>
      <c r="BD285" s="84"/>
      <c r="BE285" s="84"/>
      <c r="BF285" s="84"/>
      <c r="BG285" s="84"/>
      <c r="BH285" s="84"/>
      <c r="BI285" s="84"/>
      <c r="BJ285" s="84"/>
      <c r="BK285" s="84"/>
      <c r="BL285" s="84"/>
      <c r="BM285" s="84"/>
      <c r="BN285" s="84"/>
      <c r="BO285" s="84"/>
      <c r="BP285" s="84"/>
      <c r="BQ285" s="84"/>
      <c r="BR285" s="84"/>
      <c r="BS285" s="84"/>
      <c r="BT285" s="84"/>
      <c r="BU285" s="84"/>
      <c r="BV285" s="84"/>
      <c r="BW285" s="84"/>
      <c r="BX285" s="84"/>
      <c r="BY285" s="84"/>
      <c r="BZ285" s="84"/>
      <c r="CA285" s="84"/>
      <c r="CB285" s="84"/>
      <c r="CC285" s="84"/>
      <c r="CD285" s="84"/>
      <c r="CE285" s="84"/>
      <c r="CF285" s="84"/>
      <c r="CG285" s="84"/>
    </row>
    <row r="286" spans="1:85" s="87" customFormat="1">
      <c r="A286" s="85"/>
      <c r="B286" s="86"/>
      <c r="F286" s="88"/>
      <c r="G286" s="86"/>
      <c r="H286" s="86"/>
      <c r="I286" s="86"/>
      <c r="J286" s="86"/>
      <c r="K286" s="86"/>
      <c r="L286" s="86"/>
      <c r="M286" s="86"/>
      <c r="O286" s="89"/>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c r="BC286" s="84"/>
      <c r="BD286" s="84"/>
      <c r="BE286" s="84"/>
      <c r="BF286" s="84"/>
      <c r="BG286" s="84"/>
      <c r="BH286" s="84"/>
      <c r="BI286" s="84"/>
      <c r="BJ286" s="84"/>
      <c r="BK286" s="84"/>
      <c r="BL286" s="84"/>
      <c r="BM286" s="84"/>
      <c r="BN286" s="84"/>
      <c r="BO286" s="84"/>
      <c r="BP286" s="84"/>
      <c r="BQ286" s="84"/>
      <c r="BR286" s="84"/>
      <c r="BS286" s="84"/>
      <c r="BT286" s="84"/>
      <c r="BU286" s="84"/>
      <c r="BV286" s="84"/>
      <c r="BW286" s="84"/>
      <c r="BX286" s="84"/>
      <c r="BY286" s="84"/>
      <c r="BZ286" s="84"/>
      <c r="CA286" s="84"/>
      <c r="CB286" s="84"/>
      <c r="CC286" s="84"/>
      <c r="CD286" s="84"/>
      <c r="CE286" s="84"/>
      <c r="CF286" s="84"/>
      <c r="CG286" s="84"/>
    </row>
    <row r="287" spans="1:85" s="87" customFormat="1">
      <c r="A287" s="85"/>
      <c r="B287" s="86"/>
      <c r="F287" s="88"/>
      <c r="G287" s="86"/>
      <c r="H287" s="86"/>
      <c r="I287" s="86"/>
      <c r="J287" s="86"/>
      <c r="K287" s="86"/>
      <c r="L287" s="86"/>
      <c r="M287" s="86"/>
      <c r="O287" s="89"/>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c r="BC287" s="84"/>
      <c r="BD287" s="84"/>
      <c r="BE287" s="84"/>
      <c r="BF287" s="84"/>
      <c r="BG287" s="84"/>
      <c r="BH287" s="84"/>
      <c r="BI287" s="84"/>
      <c r="BJ287" s="84"/>
      <c r="BK287" s="84"/>
      <c r="BL287" s="84"/>
      <c r="BM287" s="84"/>
      <c r="BN287" s="84"/>
      <c r="BO287" s="84"/>
      <c r="BP287" s="84"/>
      <c r="BQ287" s="84"/>
      <c r="BR287" s="84"/>
      <c r="BS287" s="84"/>
      <c r="BT287" s="84"/>
      <c r="BU287" s="84"/>
      <c r="BV287" s="84"/>
      <c r="BW287" s="84"/>
      <c r="BX287" s="84"/>
      <c r="BY287" s="84"/>
      <c r="BZ287" s="84"/>
      <c r="CA287" s="84"/>
      <c r="CB287" s="84"/>
      <c r="CC287" s="84"/>
      <c r="CD287" s="84"/>
      <c r="CE287" s="84"/>
      <c r="CF287" s="84"/>
      <c r="CG287" s="84"/>
    </row>
    <row r="288" spans="1:85" s="87" customFormat="1">
      <c r="A288" s="85"/>
      <c r="B288" s="86"/>
      <c r="F288" s="88"/>
      <c r="G288" s="86"/>
      <c r="H288" s="86"/>
      <c r="I288" s="86"/>
      <c r="J288" s="86"/>
      <c r="K288" s="86"/>
      <c r="L288" s="86"/>
      <c r="M288" s="86"/>
      <c r="O288" s="89"/>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c r="BN288" s="84"/>
      <c r="BO288" s="84"/>
      <c r="BP288" s="84"/>
      <c r="BQ288" s="84"/>
      <c r="BR288" s="84"/>
      <c r="BS288" s="84"/>
      <c r="BT288" s="84"/>
      <c r="BU288" s="84"/>
      <c r="BV288" s="84"/>
      <c r="BW288" s="84"/>
      <c r="BX288" s="84"/>
      <c r="BY288" s="84"/>
      <c r="BZ288" s="84"/>
      <c r="CA288" s="84"/>
      <c r="CB288" s="84"/>
      <c r="CC288" s="84"/>
      <c r="CD288" s="84"/>
      <c r="CE288" s="84"/>
      <c r="CF288" s="84"/>
      <c r="CG288" s="84"/>
    </row>
    <row r="289" spans="1:85" s="87" customFormat="1">
      <c r="A289" s="85"/>
      <c r="B289" s="86"/>
      <c r="F289" s="88"/>
      <c r="G289" s="86"/>
      <c r="H289" s="86"/>
      <c r="I289" s="86"/>
      <c r="J289" s="86"/>
      <c r="K289" s="86"/>
      <c r="L289" s="86"/>
      <c r="M289" s="86"/>
      <c r="O289" s="89"/>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84"/>
      <c r="BE289" s="84"/>
      <c r="BF289" s="84"/>
      <c r="BG289" s="84"/>
      <c r="BH289" s="84"/>
      <c r="BI289" s="84"/>
      <c r="BJ289" s="84"/>
      <c r="BK289" s="84"/>
      <c r="BL289" s="84"/>
      <c r="BM289" s="84"/>
      <c r="BN289" s="84"/>
      <c r="BO289" s="84"/>
      <c r="BP289" s="84"/>
      <c r="BQ289" s="84"/>
      <c r="BR289" s="84"/>
      <c r="BS289" s="84"/>
      <c r="BT289" s="84"/>
      <c r="BU289" s="84"/>
      <c r="BV289" s="84"/>
      <c r="BW289" s="84"/>
      <c r="BX289" s="84"/>
      <c r="BY289" s="84"/>
      <c r="BZ289" s="84"/>
      <c r="CA289" s="84"/>
      <c r="CB289" s="84"/>
      <c r="CC289" s="84"/>
      <c r="CD289" s="84"/>
      <c r="CE289" s="84"/>
      <c r="CF289" s="84"/>
      <c r="CG289" s="84"/>
    </row>
    <row r="290" spans="1:85" s="87" customFormat="1">
      <c r="A290" s="85"/>
      <c r="B290" s="86"/>
      <c r="F290" s="88"/>
      <c r="G290" s="86"/>
      <c r="H290" s="86"/>
      <c r="I290" s="86"/>
      <c r="J290" s="86"/>
      <c r="K290" s="86"/>
      <c r="L290" s="86"/>
      <c r="M290" s="86"/>
      <c r="O290" s="89"/>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84"/>
      <c r="BF290" s="84"/>
      <c r="BG290" s="84"/>
      <c r="BH290" s="84"/>
      <c r="BI290" s="84"/>
      <c r="BJ290" s="84"/>
      <c r="BK290" s="84"/>
      <c r="BL290" s="84"/>
      <c r="BM290" s="84"/>
      <c r="BN290" s="84"/>
      <c r="BO290" s="84"/>
      <c r="BP290" s="84"/>
      <c r="BQ290" s="84"/>
      <c r="BR290" s="84"/>
      <c r="BS290" s="84"/>
      <c r="BT290" s="84"/>
      <c r="BU290" s="84"/>
      <c r="BV290" s="84"/>
      <c r="BW290" s="84"/>
      <c r="BX290" s="84"/>
      <c r="BY290" s="84"/>
      <c r="BZ290" s="84"/>
      <c r="CA290" s="84"/>
      <c r="CB290" s="84"/>
      <c r="CC290" s="84"/>
      <c r="CD290" s="84"/>
      <c r="CE290" s="84"/>
      <c r="CF290" s="84"/>
      <c r="CG290" s="84"/>
    </row>
    <row r="291" spans="1:85" s="87" customFormat="1">
      <c r="A291" s="85"/>
      <c r="B291" s="86"/>
      <c r="F291" s="88"/>
      <c r="G291" s="86"/>
      <c r="H291" s="86"/>
      <c r="I291" s="86"/>
      <c r="J291" s="86"/>
      <c r="K291" s="86"/>
      <c r="L291" s="86"/>
      <c r="M291" s="86"/>
      <c r="O291" s="89"/>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84"/>
      <c r="BG291" s="84"/>
      <c r="BH291" s="84"/>
      <c r="BI291" s="84"/>
      <c r="BJ291" s="84"/>
      <c r="BK291" s="84"/>
      <c r="BL291" s="84"/>
      <c r="BM291" s="84"/>
      <c r="BN291" s="84"/>
      <c r="BO291" s="84"/>
      <c r="BP291" s="84"/>
      <c r="BQ291" s="84"/>
      <c r="BR291" s="84"/>
      <c r="BS291" s="84"/>
      <c r="BT291" s="84"/>
      <c r="BU291" s="84"/>
      <c r="BV291" s="84"/>
      <c r="BW291" s="84"/>
      <c r="BX291" s="84"/>
      <c r="BY291" s="84"/>
      <c r="BZ291" s="84"/>
      <c r="CA291" s="84"/>
      <c r="CB291" s="84"/>
      <c r="CC291" s="84"/>
      <c r="CD291" s="84"/>
      <c r="CE291" s="84"/>
      <c r="CF291" s="84"/>
      <c r="CG291" s="84"/>
    </row>
    <row r="292" spans="1:85" s="87" customFormat="1">
      <c r="A292" s="85"/>
      <c r="B292" s="86"/>
      <c r="F292" s="88"/>
      <c r="G292" s="86"/>
      <c r="H292" s="86"/>
      <c r="I292" s="86"/>
      <c r="J292" s="86"/>
      <c r="K292" s="86"/>
      <c r="L292" s="86"/>
      <c r="M292" s="86"/>
      <c r="O292" s="89"/>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84"/>
      <c r="BH292" s="84"/>
      <c r="BI292" s="84"/>
      <c r="BJ292" s="84"/>
      <c r="BK292" s="84"/>
      <c r="BL292" s="84"/>
      <c r="BM292" s="84"/>
      <c r="BN292" s="84"/>
      <c r="BO292" s="84"/>
      <c r="BP292" s="84"/>
      <c r="BQ292" s="84"/>
      <c r="BR292" s="84"/>
      <c r="BS292" s="84"/>
      <c r="BT292" s="84"/>
      <c r="BU292" s="84"/>
      <c r="BV292" s="84"/>
      <c r="BW292" s="84"/>
      <c r="BX292" s="84"/>
      <c r="BY292" s="84"/>
      <c r="BZ292" s="84"/>
      <c r="CA292" s="84"/>
      <c r="CB292" s="84"/>
      <c r="CC292" s="84"/>
      <c r="CD292" s="84"/>
      <c r="CE292" s="84"/>
      <c r="CF292" s="84"/>
      <c r="CG292" s="84"/>
    </row>
    <row r="293" spans="1:85" s="87" customFormat="1">
      <c r="A293" s="85"/>
      <c r="B293" s="86"/>
      <c r="F293" s="88"/>
      <c r="G293" s="86"/>
      <c r="H293" s="86"/>
      <c r="I293" s="86"/>
      <c r="J293" s="86"/>
      <c r="K293" s="86"/>
      <c r="L293" s="86"/>
      <c r="M293" s="86"/>
      <c r="O293" s="89"/>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84"/>
      <c r="BN293" s="84"/>
      <c r="BO293" s="84"/>
      <c r="BP293" s="84"/>
      <c r="BQ293" s="84"/>
      <c r="BR293" s="84"/>
      <c r="BS293" s="84"/>
      <c r="BT293" s="84"/>
      <c r="BU293" s="84"/>
      <c r="BV293" s="84"/>
      <c r="BW293" s="84"/>
      <c r="BX293" s="84"/>
      <c r="BY293" s="84"/>
      <c r="BZ293" s="84"/>
      <c r="CA293" s="84"/>
      <c r="CB293" s="84"/>
      <c r="CC293" s="84"/>
      <c r="CD293" s="84"/>
      <c r="CE293" s="84"/>
      <c r="CF293" s="84"/>
      <c r="CG293" s="84"/>
    </row>
    <row r="294" spans="1:85" s="87" customFormat="1">
      <c r="A294" s="85"/>
      <c r="B294" s="86"/>
      <c r="F294" s="88"/>
      <c r="G294" s="86"/>
      <c r="H294" s="86"/>
      <c r="I294" s="86"/>
      <c r="J294" s="86"/>
      <c r="K294" s="86"/>
      <c r="L294" s="86"/>
      <c r="M294" s="86"/>
      <c r="O294" s="89"/>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84"/>
      <c r="BJ294" s="84"/>
      <c r="BK294" s="84"/>
      <c r="BL294" s="84"/>
      <c r="BM294" s="84"/>
      <c r="BN294" s="84"/>
      <c r="BO294" s="84"/>
      <c r="BP294" s="84"/>
      <c r="BQ294" s="84"/>
      <c r="BR294" s="84"/>
      <c r="BS294" s="84"/>
      <c r="BT294" s="84"/>
      <c r="BU294" s="84"/>
      <c r="BV294" s="84"/>
      <c r="BW294" s="84"/>
      <c r="BX294" s="84"/>
      <c r="BY294" s="84"/>
      <c r="BZ294" s="84"/>
      <c r="CA294" s="84"/>
      <c r="CB294" s="84"/>
      <c r="CC294" s="84"/>
      <c r="CD294" s="84"/>
      <c r="CE294" s="84"/>
      <c r="CF294" s="84"/>
      <c r="CG294" s="84"/>
    </row>
    <row r="295" spans="1:85" s="87" customFormat="1">
      <c r="A295" s="85"/>
      <c r="B295" s="86"/>
      <c r="F295" s="88"/>
      <c r="G295" s="86"/>
      <c r="H295" s="86"/>
      <c r="I295" s="86"/>
      <c r="J295" s="86"/>
      <c r="K295" s="86"/>
      <c r="L295" s="86"/>
      <c r="M295" s="86"/>
      <c r="O295" s="89"/>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c r="BS295" s="84"/>
      <c r="BT295" s="84"/>
      <c r="BU295" s="84"/>
      <c r="BV295" s="84"/>
      <c r="BW295" s="84"/>
      <c r="BX295" s="84"/>
      <c r="BY295" s="84"/>
      <c r="BZ295" s="84"/>
      <c r="CA295" s="84"/>
      <c r="CB295" s="84"/>
      <c r="CC295" s="84"/>
      <c r="CD295" s="84"/>
      <c r="CE295" s="84"/>
      <c r="CF295" s="84"/>
      <c r="CG295" s="84"/>
    </row>
    <row r="296" spans="1:85" s="87" customFormat="1">
      <c r="A296" s="85"/>
      <c r="B296" s="86"/>
      <c r="F296" s="88"/>
      <c r="G296" s="86"/>
      <c r="H296" s="86"/>
      <c r="I296" s="86"/>
      <c r="J296" s="86"/>
      <c r="K296" s="86"/>
      <c r="L296" s="86"/>
      <c r="M296" s="86"/>
      <c r="O296" s="89"/>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c r="BS296" s="84"/>
      <c r="BT296" s="84"/>
      <c r="BU296" s="84"/>
      <c r="BV296" s="84"/>
      <c r="BW296" s="84"/>
      <c r="BX296" s="84"/>
      <c r="BY296" s="84"/>
      <c r="BZ296" s="84"/>
      <c r="CA296" s="84"/>
      <c r="CB296" s="84"/>
      <c r="CC296" s="84"/>
      <c r="CD296" s="84"/>
      <c r="CE296" s="84"/>
      <c r="CF296" s="84"/>
      <c r="CG296" s="84"/>
    </row>
    <row r="297" spans="1:85" s="87" customFormat="1">
      <c r="A297" s="85"/>
      <c r="B297" s="86"/>
      <c r="F297" s="88"/>
      <c r="G297" s="86"/>
      <c r="H297" s="86"/>
      <c r="I297" s="86"/>
      <c r="J297" s="86"/>
      <c r="K297" s="86"/>
      <c r="L297" s="86"/>
      <c r="M297" s="86"/>
      <c r="O297" s="89"/>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84"/>
      <c r="BM297" s="84"/>
      <c r="BN297" s="84"/>
      <c r="BO297" s="84"/>
      <c r="BP297" s="84"/>
      <c r="BQ297" s="84"/>
      <c r="BR297" s="84"/>
      <c r="BS297" s="84"/>
      <c r="BT297" s="84"/>
      <c r="BU297" s="84"/>
      <c r="BV297" s="84"/>
      <c r="BW297" s="84"/>
      <c r="BX297" s="84"/>
      <c r="BY297" s="84"/>
      <c r="BZ297" s="84"/>
      <c r="CA297" s="84"/>
      <c r="CB297" s="84"/>
      <c r="CC297" s="84"/>
      <c r="CD297" s="84"/>
      <c r="CE297" s="84"/>
      <c r="CF297" s="84"/>
      <c r="CG297" s="84"/>
    </row>
    <row r="298" spans="1:85" s="87" customFormat="1">
      <c r="A298" s="85"/>
      <c r="B298" s="86"/>
      <c r="F298" s="88"/>
      <c r="G298" s="86"/>
      <c r="H298" s="86"/>
      <c r="I298" s="86"/>
      <c r="J298" s="86"/>
      <c r="K298" s="86"/>
      <c r="L298" s="86"/>
      <c r="M298" s="86"/>
      <c r="O298" s="89"/>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84"/>
      <c r="BN298" s="84"/>
      <c r="BO298" s="84"/>
      <c r="BP298" s="84"/>
      <c r="BQ298" s="84"/>
      <c r="BR298" s="84"/>
      <c r="BS298" s="84"/>
      <c r="BT298" s="84"/>
      <c r="BU298" s="84"/>
      <c r="BV298" s="84"/>
      <c r="BW298" s="84"/>
      <c r="BX298" s="84"/>
      <c r="BY298" s="84"/>
      <c r="BZ298" s="84"/>
      <c r="CA298" s="84"/>
      <c r="CB298" s="84"/>
      <c r="CC298" s="84"/>
      <c r="CD298" s="84"/>
      <c r="CE298" s="84"/>
      <c r="CF298" s="84"/>
      <c r="CG298" s="84"/>
    </row>
    <row r="299" spans="1:85" s="87" customFormat="1">
      <c r="A299" s="85"/>
      <c r="B299" s="86"/>
      <c r="F299" s="88"/>
      <c r="G299" s="86"/>
      <c r="H299" s="86"/>
      <c r="I299" s="86"/>
      <c r="J299" s="86"/>
      <c r="K299" s="86"/>
      <c r="L299" s="86"/>
      <c r="M299" s="86"/>
      <c r="O299" s="89"/>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84"/>
      <c r="BO299" s="84"/>
      <c r="BP299" s="84"/>
      <c r="BQ299" s="84"/>
      <c r="BR299" s="84"/>
      <c r="BS299" s="84"/>
      <c r="BT299" s="84"/>
      <c r="BU299" s="84"/>
      <c r="BV299" s="84"/>
      <c r="BW299" s="84"/>
      <c r="BX299" s="84"/>
      <c r="BY299" s="84"/>
      <c r="BZ299" s="84"/>
      <c r="CA299" s="84"/>
      <c r="CB299" s="84"/>
      <c r="CC299" s="84"/>
      <c r="CD299" s="84"/>
      <c r="CE299" s="84"/>
      <c r="CF299" s="84"/>
      <c r="CG299" s="84"/>
    </row>
    <row r="300" spans="1:85" s="87" customFormat="1">
      <c r="A300" s="85"/>
      <c r="B300" s="86"/>
      <c r="F300" s="88"/>
      <c r="G300" s="86"/>
      <c r="H300" s="86"/>
      <c r="I300" s="86"/>
      <c r="J300" s="86"/>
      <c r="K300" s="86"/>
      <c r="L300" s="86"/>
      <c r="M300" s="86"/>
      <c r="O300" s="89"/>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84"/>
      <c r="BP300" s="84"/>
      <c r="BQ300" s="84"/>
      <c r="BR300" s="84"/>
      <c r="BS300" s="84"/>
      <c r="BT300" s="84"/>
      <c r="BU300" s="84"/>
      <c r="BV300" s="84"/>
      <c r="BW300" s="84"/>
      <c r="BX300" s="84"/>
      <c r="BY300" s="84"/>
      <c r="BZ300" s="84"/>
      <c r="CA300" s="84"/>
      <c r="CB300" s="84"/>
      <c r="CC300" s="84"/>
      <c r="CD300" s="84"/>
      <c r="CE300" s="84"/>
      <c r="CF300" s="84"/>
      <c r="CG300" s="84"/>
    </row>
    <row r="301" spans="1:85" s="87" customFormat="1">
      <c r="A301" s="85"/>
      <c r="B301" s="86"/>
      <c r="F301" s="88"/>
      <c r="G301" s="86"/>
      <c r="H301" s="86"/>
      <c r="I301" s="86"/>
      <c r="J301" s="86"/>
      <c r="K301" s="86"/>
      <c r="L301" s="86"/>
      <c r="M301" s="86"/>
      <c r="O301" s="89"/>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84"/>
      <c r="BQ301" s="84"/>
      <c r="BR301" s="84"/>
      <c r="BS301" s="84"/>
      <c r="BT301" s="84"/>
      <c r="BU301" s="84"/>
      <c r="BV301" s="84"/>
      <c r="BW301" s="84"/>
      <c r="BX301" s="84"/>
      <c r="BY301" s="84"/>
      <c r="BZ301" s="84"/>
      <c r="CA301" s="84"/>
      <c r="CB301" s="84"/>
      <c r="CC301" s="84"/>
      <c r="CD301" s="84"/>
      <c r="CE301" s="84"/>
      <c r="CF301" s="84"/>
      <c r="CG301" s="84"/>
    </row>
    <row r="302" spans="1:85" s="87" customFormat="1">
      <c r="A302" s="85"/>
      <c r="B302" s="86"/>
      <c r="F302" s="88"/>
      <c r="G302" s="86"/>
      <c r="H302" s="86"/>
      <c r="I302" s="86"/>
      <c r="J302" s="86"/>
      <c r="K302" s="86"/>
      <c r="L302" s="86"/>
      <c r="M302" s="86"/>
      <c r="O302" s="89"/>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84"/>
      <c r="BR302" s="84"/>
      <c r="BS302" s="84"/>
      <c r="BT302" s="84"/>
      <c r="BU302" s="84"/>
      <c r="BV302" s="84"/>
      <c r="BW302" s="84"/>
      <c r="BX302" s="84"/>
      <c r="BY302" s="84"/>
      <c r="BZ302" s="84"/>
      <c r="CA302" s="84"/>
      <c r="CB302" s="84"/>
      <c r="CC302" s="84"/>
      <c r="CD302" s="84"/>
      <c r="CE302" s="84"/>
      <c r="CF302" s="84"/>
      <c r="CG302" s="84"/>
    </row>
    <row r="303" spans="1:85" s="87" customFormat="1">
      <c r="A303" s="85"/>
      <c r="B303" s="86"/>
      <c r="F303" s="88"/>
      <c r="G303" s="86"/>
      <c r="H303" s="86"/>
      <c r="I303" s="86"/>
      <c r="J303" s="86"/>
      <c r="K303" s="86"/>
      <c r="L303" s="86"/>
      <c r="M303" s="86"/>
      <c r="O303" s="89"/>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84"/>
      <c r="BS303" s="84"/>
      <c r="BT303" s="84"/>
      <c r="BU303" s="84"/>
      <c r="BV303" s="84"/>
      <c r="BW303" s="84"/>
      <c r="BX303" s="84"/>
      <c r="BY303" s="84"/>
      <c r="BZ303" s="84"/>
      <c r="CA303" s="84"/>
      <c r="CB303" s="84"/>
      <c r="CC303" s="84"/>
      <c r="CD303" s="84"/>
      <c r="CE303" s="84"/>
      <c r="CF303" s="84"/>
      <c r="CG303" s="84"/>
    </row>
    <row r="304" spans="1:85" s="87" customFormat="1">
      <c r="A304" s="85"/>
      <c r="B304" s="86"/>
      <c r="F304" s="88"/>
      <c r="G304" s="86"/>
      <c r="H304" s="86"/>
      <c r="I304" s="86"/>
      <c r="J304" s="86"/>
      <c r="K304" s="86"/>
      <c r="L304" s="86"/>
      <c r="M304" s="86"/>
      <c r="O304" s="89"/>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c r="CF304" s="84"/>
      <c r="CG304" s="84"/>
    </row>
    <row r="305" spans="1:85" s="87" customFormat="1">
      <c r="A305" s="85"/>
      <c r="B305" s="86"/>
      <c r="F305" s="88"/>
      <c r="G305" s="86"/>
      <c r="H305" s="86"/>
      <c r="I305" s="86"/>
      <c r="J305" s="86"/>
      <c r="K305" s="86"/>
      <c r="L305" s="86"/>
      <c r="M305" s="86"/>
      <c r="O305" s="89"/>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84"/>
      <c r="BU305" s="84"/>
      <c r="BV305" s="84"/>
      <c r="BW305" s="84"/>
      <c r="BX305" s="84"/>
      <c r="BY305" s="84"/>
      <c r="BZ305" s="84"/>
      <c r="CA305" s="84"/>
      <c r="CB305" s="84"/>
      <c r="CC305" s="84"/>
      <c r="CD305" s="84"/>
      <c r="CE305" s="84"/>
      <c r="CF305" s="84"/>
      <c r="CG305" s="84"/>
    </row>
    <row r="306" spans="1:85" s="87" customFormat="1">
      <c r="A306" s="85"/>
      <c r="B306" s="86"/>
      <c r="F306" s="88"/>
      <c r="G306" s="86"/>
      <c r="H306" s="86"/>
      <c r="I306" s="86"/>
      <c r="J306" s="86"/>
      <c r="K306" s="86"/>
      <c r="L306" s="86"/>
      <c r="M306" s="86"/>
      <c r="O306" s="89"/>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84"/>
      <c r="BV306" s="84"/>
      <c r="BW306" s="84"/>
      <c r="BX306" s="84"/>
      <c r="BY306" s="84"/>
      <c r="BZ306" s="84"/>
      <c r="CA306" s="84"/>
      <c r="CB306" s="84"/>
      <c r="CC306" s="84"/>
      <c r="CD306" s="84"/>
      <c r="CE306" s="84"/>
      <c r="CF306" s="84"/>
      <c r="CG306" s="84"/>
    </row>
    <row r="307" spans="1:85" s="87" customFormat="1">
      <c r="A307" s="85"/>
      <c r="B307" s="86"/>
      <c r="F307" s="88"/>
      <c r="G307" s="86"/>
      <c r="H307" s="86"/>
      <c r="I307" s="86"/>
      <c r="J307" s="86"/>
      <c r="K307" s="86"/>
      <c r="L307" s="86"/>
      <c r="M307" s="86"/>
      <c r="O307" s="89"/>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84"/>
      <c r="BW307" s="84"/>
      <c r="BX307" s="84"/>
      <c r="BY307" s="84"/>
      <c r="BZ307" s="84"/>
      <c r="CA307" s="84"/>
      <c r="CB307" s="84"/>
      <c r="CC307" s="84"/>
      <c r="CD307" s="84"/>
      <c r="CE307" s="84"/>
      <c r="CF307" s="84"/>
      <c r="CG307" s="84"/>
    </row>
    <row r="308" spans="1:85" s="87" customFormat="1">
      <c r="A308" s="85"/>
      <c r="B308" s="86"/>
      <c r="F308" s="88"/>
      <c r="G308" s="86"/>
      <c r="H308" s="86"/>
      <c r="I308" s="86"/>
      <c r="J308" s="86"/>
      <c r="K308" s="86"/>
      <c r="L308" s="86"/>
      <c r="M308" s="86"/>
      <c r="O308" s="89"/>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84"/>
      <c r="BX308" s="84"/>
      <c r="BY308" s="84"/>
      <c r="BZ308" s="84"/>
      <c r="CA308" s="84"/>
      <c r="CB308" s="84"/>
      <c r="CC308" s="84"/>
      <c r="CD308" s="84"/>
      <c r="CE308" s="84"/>
      <c r="CF308" s="84"/>
      <c r="CG308" s="84"/>
    </row>
    <row r="309" spans="1:85" s="87" customFormat="1">
      <c r="A309" s="85"/>
      <c r="B309" s="86"/>
      <c r="F309" s="88"/>
      <c r="G309" s="86"/>
      <c r="H309" s="86"/>
      <c r="I309" s="86"/>
      <c r="J309" s="86"/>
      <c r="K309" s="86"/>
      <c r="L309" s="86"/>
      <c r="M309" s="86"/>
      <c r="O309" s="89"/>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84"/>
      <c r="BY309" s="84"/>
      <c r="BZ309" s="84"/>
      <c r="CA309" s="84"/>
      <c r="CB309" s="84"/>
      <c r="CC309" s="84"/>
      <c r="CD309" s="84"/>
      <c r="CE309" s="84"/>
      <c r="CF309" s="84"/>
      <c r="CG309" s="84"/>
    </row>
    <row r="310" spans="1:85" s="87" customFormat="1">
      <c r="A310" s="85"/>
      <c r="B310" s="86"/>
      <c r="F310" s="88"/>
      <c r="G310" s="86"/>
      <c r="H310" s="86"/>
      <c r="I310" s="86"/>
      <c r="J310" s="86"/>
      <c r="K310" s="86"/>
      <c r="L310" s="86"/>
      <c r="M310" s="86"/>
      <c r="O310" s="89"/>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84"/>
      <c r="BZ310" s="84"/>
      <c r="CA310" s="84"/>
      <c r="CB310" s="84"/>
      <c r="CC310" s="84"/>
      <c r="CD310" s="84"/>
      <c r="CE310" s="84"/>
      <c r="CF310" s="84"/>
      <c r="CG310" s="84"/>
    </row>
    <row r="311" spans="1:85" s="87" customFormat="1">
      <c r="A311" s="85"/>
      <c r="B311" s="86"/>
      <c r="F311" s="88"/>
      <c r="G311" s="86"/>
      <c r="H311" s="86"/>
      <c r="I311" s="86"/>
      <c r="J311" s="86"/>
      <c r="K311" s="86"/>
      <c r="L311" s="86"/>
      <c r="M311" s="86"/>
      <c r="O311" s="89"/>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84"/>
      <c r="CA311" s="84"/>
      <c r="CB311" s="84"/>
      <c r="CC311" s="84"/>
      <c r="CD311" s="84"/>
      <c r="CE311" s="84"/>
      <c r="CF311" s="84"/>
      <c r="CG311" s="84"/>
    </row>
    <row r="312" spans="1:85" s="87" customFormat="1">
      <c r="A312" s="85"/>
      <c r="B312" s="86"/>
      <c r="F312" s="88"/>
      <c r="G312" s="86"/>
      <c r="H312" s="86"/>
      <c r="I312" s="86"/>
      <c r="J312" s="86"/>
      <c r="K312" s="86"/>
      <c r="L312" s="86"/>
      <c r="M312" s="86"/>
      <c r="O312" s="89"/>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84"/>
      <c r="CB312" s="84"/>
      <c r="CC312" s="84"/>
      <c r="CD312" s="84"/>
      <c r="CE312" s="84"/>
      <c r="CF312" s="84"/>
      <c r="CG312" s="84"/>
    </row>
    <row r="313" spans="1:85" s="87" customFormat="1">
      <c r="A313" s="85"/>
      <c r="B313" s="86"/>
      <c r="F313" s="88"/>
      <c r="G313" s="86"/>
      <c r="H313" s="86"/>
      <c r="I313" s="86"/>
      <c r="J313" s="86"/>
      <c r="K313" s="86"/>
      <c r="L313" s="86"/>
      <c r="M313" s="86"/>
      <c r="O313" s="89"/>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84"/>
      <c r="CC313" s="84"/>
      <c r="CD313" s="84"/>
      <c r="CE313" s="84"/>
      <c r="CF313" s="84"/>
      <c r="CG313" s="84"/>
    </row>
    <row r="314" spans="1:85" s="87" customFormat="1">
      <c r="A314" s="85"/>
      <c r="B314" s="86"/>
      <c r="F314" s="88"/>
      <c r="G314" s="86"/>
      <c r="H314" s="86"/>
      <c r="I314" s="86"/>
      <c r="J314" s="86"/>
      <c r="K314" s="86"/>
      <c r="L314" s="86"/>
      <c r="M314" s="86"/>
      <c r="O314" s="89"/>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84"/>
      <c r="CD314" s="84"/>
      <c r="CE314" s="84"/>
      <c r="CF314" s="84"/>
      <c r="CG314" s="84"/>
    </row>
    <row r="315" spans="1:85" s="87" customFormat="1">
      <c r="A315" s="85"/>
      <c r="B315" s="86"/>
      <c r="F315" s="88"/>
      <c r="G315" s="86"/>
      <c r="H315" s="86"/>
      <c r="I315" s="86"/>
      <c r="J315" s="86"/>
      <c r="K315" s="86"/>
      <c r="L315" s="86"/>
      <c r="M315" s="86"/>
      <c r="O315" s="89"/>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84"/>
      <c r="CE315" s="84"/>
      <c r="CF315" s="84"/>
      <c r="CG315" s="84"/>
    </row>
    <row r="316" spans="1:85" s="87" customFormat="1">
      <c r="A316" s="85"/>
      <c r="B316" s="86"/>
      <c r="F316" s="88"/>
      <c r="G316" s="86"/>
      <c r="H316" s="86"/>
      <c r="I316" s="86"/>
      <c r="J316" s="86"/>
      <c r="K316" s="86"/>
      <c r="L316" s="86"/>
      <c r="M316" s="86"/>
      <c r="O316" s="89"/>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84"/>
      <c r="CF316" s="84"/>
      <c r="CG316" s="84"/>
    </row>
    <row r="317" spans="1:85" s="87" customFormat="1">
      <c r="A317" s="85"/>
      <c r="B317" s="86"/>
      <c r="F317" s="88"/>
      <c r="G317" s="86"/>
      <c r="H317" s="86"/>
      <c r="I317" s="86"/>
      <c r="J317" s="86"/>
      <c r="K317" s="86"/>
      <c r="L317" s="86"/>
      <c r="M317" s="86"/>
      <c r="O317" s="89"/>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84"/>
      <c r="CG317" s="84"/>
    </row>
    <row r="318" spans="1:85" s="87" customFormat="1">
      <c r="A318" s="85"/>
      <c r="B318" s="86"/>
      <c r="F318" s="88"/>
      <c r="G318" s="86"/>
      <c r="H318" s="86"/>
      <c r="I318" s="86"/>
      <c r="J318" s="86"/>
      <c r="K318" s="86"/>
      <c r="L318" s="86"/>
      <c r="M318" s="86"/>
      <c r="O318" s="89"/>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84"/>
    </row>
    <row r="319" spans="1:85" s="87" customFormat="1">
      <c r="A319" s="85"/>
      <c r="B319" s="86"/>
      <c r="F319" s="88"/>
      <c r="G319" s="86"/>
      <c r="H319" s="86"/>
      <c r="I319" s="86"/>
      <c r="J319" s="86"/>
      <c r="K319" s="86"/>
      <c r="L319" s="86"/>
      <c r="M319" s="86"/>
      <c r="O319" s="89"/>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row>
    <row r="320" spans="1:85" s="87" customFormat="1">
      <c r="A320" s="85"/>
      <c r="B320" s="86"/>
      <c r="F320" s="88"/>
      <c r="G320" s="86"/>
      <c r="H320" s="86"/>
      <c r="I320" s="86"/>
      <c r="J320" s="86"/>
      <c r="K320" s="86"/>
      <c r="L320" s="86"/>
      <c r="M320" s="86"/>
      <c r="O320" s="89"/>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row>
    <row r="321" spans="1:85" s="87" customFormat="1">
      <c r="A321" s="85"/>
      <c r="B321" s="86"/>
      <c r="F321" s="88"/>
      <c r="G321" s="86"/>
      <c r="H321" s="86"/>
      <c r="I321" s="86"/>
      <c r="J321" s="86"/>
      <c r="K321" s="86"/>
      <c r="L321" s="86"/>
      <c r="M321" s="86"/>
      <c r="O321" s="89"/>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row>
    <row r="322" spans="1:85" s="87" customFormat="1">
      <c r="A322" s="85"/>
      <c r="B322" s="86"/>
      <c r="F322" s="88"/>
      <c r="G322" s="86"/>
      <c r="H322" s="86"/>
      <c r="I322" s="86"/>
      <c r="J322" s="86"/>
      <c r="K322" s="86"/>
      <c r="L322" s="86"/>
      <c r="M322" s="86"/>
      <c r="O322" s="89"/>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row>
    <row r="323" spans="1:85" s="87" customFormat="1">
      <c r="A323" s="85"/>
      <c r="B323" s="86"/>
      <c r="F323" s="88"/>
      <c r="G323" s="86"/>
      <c r="H323" s="86"/>
      <c r="I323" s="86"/>
      <c r="J323" s="86"/>
      <c r="K323" s="86"/>
      <c r="L323" s="86"/>
      <c r="M323" s="86"/>
      <c r="O323" s="89"/>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row>
    <row r="324" spans="1:85" s="87" customFormat="1">
      <c r="A324" s="85"/>
      <c r="B324" s="86"/>
      <c r="F324" s="88"/>
      <c r="G324" s="86"/>
      <c r="H324" s="86"/>
      <c r="I324" s="86"/>
      <c r="J324" s="86"/>
      <c r="K324" s="86"/>
      <c r="L324" s="86"/>
      <c r="M324" s="86"/>
      <c r="O324" s="89"/>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row>
    <row r="325" spans="1:85" s="87" customFormat="1">
      <c r="A325" s="85"/>
      <c r="B325" s="86"/>
      <c r="F325" s="88"/>
      <c r="G325" s="86"/>
      <c r="H325" s="86"/>
      <c r="I325" s="86"/>
      <c r="J325" s="86"/>
      <c r="K325" s="86"/>
      <c r="L325" s="86"/>
      <c r="M325" s="86"/>
      <c r="O325" s="89"/>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row>
    <row r="326" spans="1:85" s="87" customFormat="1">
      <c r="A326" s="85"/>
      <c r="B326" s="86"/>
      <c r="F326" s="88"/>
      <c r="G326" s="86"/>
      <c r="H326" s="86"/>
      <c r="I326" s="86"/>
      <c r="J326" s="86"/>
      <c r="K326" s="86"/>
      <c r="L326" s="86"/>
      <c r="M326" s="86"/>
      <c r="O326" s="89"/>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row>
    <row r="327" spans="1:85" s="87" customFormat="1">
      <c r="A327" s="85"/>
      <c r="B327" s="86"/>
      <c r="F327" s="88"/>
      <c r="G327" s="86"/>
      <c r="H327" s="86"/>
      <c r="I327" s="86"/>
      <c r="J327" s="86"/>
      <c r="K327" s="86"/>
      <c r="L327" s="86"/>
      <c r="M327" s="86"/>
      <c r="O327" s="89"/>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row>
    <row r="328" spans="1:85" s="87" customFormat="1">
      <c r="A328" s="85"/>
      <c r="B328" s="86"/>
      <c r="F328" s="88"/>
      <c r="G328" s="86"/>
      <c r="H328" s="86"/>
      <c r="I328" s="86"/>
      <c r="J328" s="86"/>
      <c r="K328" s="86"/>
      <c r="L328" s="86"/>
      <c r="M328" s="86"/>
      <c r="O328" s="89"/>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row>
    <row r="329" spans="1:85" s="87" customFormat="1">
      <c r="A329" s="85"/>
      <c r="B329" s="86"/>
      <c r="F329" s="88"/>
      <c r="G329" s="86"/>
      <c r="H329" s="86"/>
      <c r="I329" s="86"/>
      <c r="J329" s="86"/>
      <c r="K329" s="86"/>
      <c r="L329" s="86"/>
      <c r="M329" s="86"/>
      <c r="O329" s="89"/>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row>
    <row r="330" spans="1:85" s="87" customFormat="1">
      <c r="A330" s="85"/>
      <c r="B330" s="86"/>
      <c r="F330" s="88"/>
      <c r="G330" s="86"/>
      <c r="H330" s="86"/>
      <c r="I330" s="86"/>
      <c r="J330" s="86"/>
      <c r="K330" s="86"/>
      <c r="L330" s="86"/>
      <c r="M330" s="86"/>
      <c r="O330" s="89"/>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row>
    <row r="331" spans="1:85" s="87" customFormat="1">
      <c r="A331" s="85"/>
      <c r="B331" s="86"/>
      <c r="F331" s="88"/>
      <c r="G331" s="86"/>
      <c r="H331" s="86"/>
      <c r="I331" s="86"/>
      <c r="J331" s="86"/>
      <c r="K331" s="86"/>
      <c r="L331" s="86"/>
      <c r="M331" s="86"/>
      <c r="O331" s="89"/>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row>
    <row r="332" spans="1:85" s="87" customFormat="1">
      <c r="A332" s="85"/>
      <c r="B332" s="86"/>
      <c r="F332" s="88"/>
      <c r="G332" s="86"/>
      <c r="H332" s="86"/>
      <c r="I332" s="86"/>
      <c r="J332" s="86"/>
      <c r="K332" s="86"/>
      <c r="L332" s="86"/>
      <c r="M332" s="86"/>
      <c r="O332" s="89"/>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row>
    <row r="333" spans="1:85" s="87" customFormat="1">
      <c r="A333" s="85"/>
      <c r="B333" s="86"/>
      <c r="F333" s="88"/>
      <c r="G333" s="86"/>
      <c r="H333" s="86"/>
      <c r="I333" s="86"/>
      <c r="J333" s="86"/>
      <c r="K333" s="86"/>
      <c r="L333" s="86"/>
      <c r="M333" s="86"/>
      <c r="O333" s="89"/>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row>
    <row r="334" spans="1:85" s="87" customFormat="1">
      <c r="A334" s="85"/>
      <c r="B334" s="86"/>
      <c r="F334" s="88"/>
      <c r="G334" s="86"/>
      <c r="H334" s="86"/>
      <c r="I334" s="86"/>
      <c r="J334" s="86"/>
      <c r="K334" s="86"/>
      <c r="L334" s="86"/>
      <c r="M334" s="86"/>
      <c r="O334" s="89"/>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row>
    <row r="335" spans="1:85" s="87" customFormat="1">
      <c r="A335" s="85"/>
      <c r="B335" s="86"/>
      <c r="F335" s="88"/>
      <c r="G335" s="86"/>
      <c r="H335" s="86"/>
      <c r="I335" s="86"/>
      <c r="J335" s="86"/>
      <c r="K335" s="86"/>
      <c r="L335" s="86"/>
      <c r="M335" s="86"/>
      <c r="O335" s="89"/>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row>
    <row r="336" spans="1:85" s="87" customFormat="1">
      <c r="A336" s="85"/>
      <c r="B336" s="86"/>
      <c r="F336" s="88"/>
      <c r="G336" s="86"/>
      <c r="H336" s="86"/>
      <c r="I336" s="86"/>
      <c r="J336" s="86"/>
      <c r="K336" s="86"/>
      <c r="L336" s="86"/>
      <c r="M336" s="86"/>
      <c r="O336" s="89"/>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row>
    <row r="337" spans="1:85" s="87" customFormat="1">
      <c r="A337" s="85"/>
      <c r="B337" s="86"/>
      <c r="F337" s="88"/>
      <c r="G337" s="86"/>
      <c r="H337" s="86"/>
      <c r="I337" s="86"/>
      <c r="J337" s="86"/>
      <c r="K337" s="86"/>
      <c r="L337" s="86"/>
      <c r="M337" s="86"/>
      <c r="O337" s="89"/>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row>
    <row r="338" spans="1:85" s="87" customFormat="1">
      <c r="A338" s="85"/>
      <c r="B338" s="86"/>
      <c r="F338" s="88"/>
      <c r="G338" s="86"/>
      <c r="H338" s="86"/>
      <c r="I338" s="86"/>
      <c r="J338" s="86"/>
      <c r="K338" s="86"/>
      <c r="L338" s="86"/>
      <c r="M338" s="86"/>
      <c r="O338" s="89"/>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row>
    <row r="339" spans="1:85" s="87" customFormat="1">
      <c r="A339" s="85"/>
      <c r="B339" s="86"/>
      <c r="F339" s="88"/>
      <c r="G339" s="86"/>
      <c r="H339" s="86"/>
      <c r="I339" s="86"/>
      <c r="J339" s="86"/>
      <c r="K339" s="86"/>
      <c r="L339" s="86"/>
      <c r="M339" s="86"/>
      <c r="O339" s="89"/>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row>
    <row r="340" spans="1:85" s="87" customFormat="1">
      <c r="A340" s="85"/>
      <c r="B340" s="86"/>
      <c r="F340" s="88"/>
      <c r="G340" s="86"/>
      <c r="H340" s="86"/>
      <c r="I340" s="86"/>
      <c r="J340" s="86"/>
      <c r="K340" s="86"/>
      <c r="L340" s="86"/>
      <c r="M340" s="86"/>
      <c r="O340" s="89"/>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row>
    <row r="341" spans="1:85" s="87" customFormat="1">
      <c r="A341" s="85"/>
      <c r="B341" s="86"/>
      <c r="F341" s="88"/>
      <c r="G341" s="86"/>
      <c r="H341" s="86"/>
      <c r="I341" s="86"/>
      <c r="J341" s="86"/>
      <c r="K341" s="86"/>
      <c r="L341" s="86"/>
      <c r="M341" s="86"/>
      <c r="O341" s="89"/>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row>
    <row r="342" spans="1:85" s="87" customFormat="1">
      <c r="A342" s="85"/>
      <c r="B342" s="86"/>
      <c r="F342" s="88"/>
      <c r="G342" s="86"/>
      <c r="H342" s="86"/>
      <c r="I342" s="86"/>
      <c r="J342" s="86"/>
      <c r="K342" s="86"/>
      <c r="L342" s="86"/>
      <c r="M342" s="86"/>
      <c r="O342" s="89"/>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row>
    <row r="343" spans="1:85" s="87" customFormat="1">
      <c r="A343" s="85"/>
      <c r="B343" s="86"/>
      <c r="F343" s="88"/>
      <c r="G343" s="86"/>
      <c r="H343" s="86"/>
      <c r="I343" s="86"/>
      <c r="J343" s="86"/>
      <c r="K343" s="86"/>
      <c r="L343" s="86"/>
      <c r="M343" s="86"/>
      <c r="O343" s="89"/>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row>
    <row r="344" spans="1:85" s="87" customFormat="1">
      <c r="A344" s="85"/>
      <c r="B344" s="86"/>
      <c r="F344" s="88"/>
      <c r="G344" s="86"/>
      <c r="H344" s="86"/>
      <c r="I344" s="86"/>
      <c r="J344" s="86"/>
      <c r="K344" s="86"/>
      <c r="L344" s="86"/>
      <c r="M344" s="86"/>
      <c r="O344" s="89"/>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row>
    <row r="345" spans="1:85" s="87" customFormat="1">
      <c r="A345" s="85"/>
      <c r="B345" s="86"/>
      <c r="F345" s="88"/>
      <c r="G345" s="86"/>
      <c r="H345" s="86"/>
      <c r="I345" s="86"/>
      <c r="J345" s="86"/>
      <c r="K345" s="86"/>
      <c r="L345" s="86"/>
      <c r="M345" s="86"/>
      <c r="O345" s="89"/>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row>
    <row r="346" spans="1:85" s="87" customFormat="1">
      <c r="A346" s="85"/>
      <c r="B346" s="86"/>
      <c r="F346" s="88"/>
      <c r="G346" s="86"/>
      <c r="H346" s="86"/>
      <c r="I346" s="86"/>
      <c r="J346" s="86"/>
      <c r="K346" s="86"/>
      <c r="L346" s="86"/>
      <c r="M346" s="86"/>
      <c r="O346" s="89"/>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row>
    <row r="347" spans="1:85" s="87" customFormat="1">
      <c r="A347" s="85"/>
      <c r="B347" s="86"/>
      <c r="F347" s="88"/>
      <c r="G347" s="86"/>
      <c r="H347" s="86"/>
      <c r="I347" s="86"/>
      <c r="J347" s="86"/>
      <c r="K347" s="86"/>
      <c r="L347" s="86"/>
      <c r="M347" s="86"/>
      <c r="O347" s="89"/>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row>
    <row r="348" spans="1:85" s="87" customFormat="1">
      <c r="A348" s="85"/>
      <c r="B348" s="86"/>
      <c r="F348" s="88"/>
      <c r="G348" s="86"/>
      <c r="H348" s="86"/>
      <c r="I348" s="86"/>
      <c r="J348" s="86"/>
      <c r="K348" s="86"/>
      <c r="L348" s="86"/>
      <c r="M348" s="86"/>
      <c r="O348" s="89"/>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row>
    <row r="349" spans="1:85" s="87" customFormat="1">
      <c r="A349" s="85"/>
      <c r="B349" s="86"/>
      <c r="F349" s="88"/>
      <c r="G349" s="86"/>
      <c r="H349" s="86"/>
      <c r="I349" s="86"/>
      <c r="J349" s="86"/>
      <c r="K349" s="86"/>
      <c r="L349" s="86"/>
      <c r="M349" s="86"/>
      <c r="O349" s="89"/>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row>
    <row r="350" spans="1:85" s="87" customFormat="1">
      <c r="A350" s="85"/>
      <c r="B350" s="86"/>
      <c r="F350" s="88"/>
      <c r="G350" s="86"/>
      <c r="H350" s="86"/>
      <c r="I350" s="86"/>
      <c r="J350" s="86"/>
      <c r="K350" s="86"/>
      <c r="L350" s="86"/>
      <c r="M350" s="86"/>
      <c r="O350" s="89"/>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row>
    <row r="351" spans="1:85" s="87" customFormat="1">
      <c r="A351" s="85"/>
      <c r="B351" s="86"/>
      <c r="F351" s="88"/>
      <c r="G351" s="86"/>
      <c r="H351" s="86"/>
      <c r="I351" s="86"/>
      <c r="J351" s="86"/>
      <c r="K351" s="86"/>
      <c r="L351" s="86"/>
      <c r="M351" s="86"/>
      <c r="O351" s="89"/>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row>
    <row r="352" spans="1:85" s="87" customFormat="1">
      <c r="A352" s="85"/>
      <c r="B352" s="86"/>
      <c r="F352" s="88"/>
      <c r="G352" s="86"/>
      <c r="H352" s="86"/>
      <c r="I352" s="86"/>
      <c r="J352" s="86"/>
      <c r="K352" s="86"/>
      <c r="L352" s="86"/>
      <c r="M352" s="86"/>
      <c r="O352" s="89"/>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row>
    <row r="353" spans="1:85" s="87" customFormat="1">
      <c r="A353" s="85"/>
      <c r="B353" s="86"/>
      <c r="F353" s="88"/>
      <c r="G353" s="86"/>
      <c r="H353" s="86"/>
      <c r="I353" s="86"/>
      <c r="J353" s="86"/>
      <c r="K353" s="86"/>
      <c r="L353" s="86"/>
      <c r="M353" s="86"/>
      <c r="O353" s="89"/>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row>
    <row r="354" spans="1:85" s="87" customFormat="1">
      <c r="A354" s="85"/>
      <c r="B354" s="86"/>
      <c r="F354" s="88"/>
      <c r="G354" s="86"/>
      <c r="H354" s="86"/>
      <c r="I354" s="86"/>
      <c r="J354" s="86"/>
      <c r="K354" s="86"/>
      <c r="L354" s="86"/>
      <c r="M354" s="86"/>
      <c r="O354" s="89"/>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row>
    <row r="355" spans="1:85" s="87" customFormat="1">
      <c r="A355" s="85"/>
      <c r="B355" s="86"/>
      <c r="F355" s="88"/>
      <c r="G355" s="86"/>
      <c r="H355" s="86"/>
      <c r="I355" s="86"/>
      <c r="J355" s="86"/>
      <c r="K355" s="86"/>
      <c r="L355" s="86"/>
      <c r="M355" s="86"/>
      <c r="O355" s="89"/>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row>
    <row r="356" spans="1:85" s="87" customFormat="1">
      <c r="A356" s="85"/>
      <c r="B356" s="86"/>
      <c r="F356" s="88"/>
      <c r="G356" s="86"/>
      <c r="H356" s="86"/>
      <c r="I356" s="86"/>
      <c r="J356" s="86"/>
      <c r="K356" s="86"/>
      <c r="L356" s="86"/>
      <c r="M356" s="86"/>
      <c r="O356" s="89"/>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row>
    <row r="357" spans="1:85" s="87" customFormat="1">
      <c r="A357" s="85"/>
      <c r="B357" s="86"/>
      <c r="F357" s="88"/>
      <c r="G357" s="86"/>
      <c r="H357" s="86"/>
      <c r="I357" s="86"/>
      <c r="J357" s="86"/>
      <c r="K357" s="86"/>
      <c r="L357" s="86"/>
      <c r="M357" s="86"/>
      <c r="O357" s="89"/>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row>
    <row r="358" spans="1:85" s="87" customFormat="1">
      <c r="A358" s="85"/>
      <c r="B358" s="86"/>
      <c r="F358" s="88"/>
      <c r="G358" s="86"/>
      <c r="H358" s="86"/>
      <c r="I358" s="86"/>
      <c r="J358" s="86"/>
      <c r="K358" s="86"/>
      <c r="L358" s="86"/>
      <c r="M358" s="86"/>
      <c r="O358" s="89"/>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row>
    <row r="359" spans="1:85" s="87" customFormat="1">
      <c r="A359" s="85"/>
      <c r="B359" s="86"/>
      <c r="F359" s="88"/>
      <c r="G359" s="86"/>
      <c r="H359" s="86"/>
      <c r="I359" s="86"/>
      <c r="J359" s="86"/>
      <c r="K359" s="86"/>
      <c r="L359" s="86"/>
      <c r="M359" s="86"/>
      <c r="O359" s="89"/>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row>
    <row r="360" spans="1:85" s="87" customFormat="1">
      <c r="A360" s="85"/>
      <c r="B360" s="86"/>
      <c r="F360" s="88"/>
      <c r="G360" s="86"/>
      <c r="H360" s="86"/>
      <c r="I360" s="86"/>
      <c r="J360" s="86"/>
      <c r="K360" s="86"/>
      <c r="L360" s="86"/>
      <c r="M360" s="86"/>
      <c r="O360" s="89"/>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row>
    <row r="361" spans="1:85" s="87" customFormat="1">
      <c r="A361" s="85"/>
      <c r="B361" s="86"/>
      <c r="F361" s="88"/>
      <c r="G361" s="86"/>
      <c r="H361" s="86"/>
      <c r="I361" s="86"/>
      <c r="J361" s="86"/>
      <c r="K361" s="86"/>
      <c r="L361" s="86"/>
      <c r="M361" s="86"/>
      <c r="O361" s="89"/>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row>
    <row r="362" spans="1:85" s="87" customFormat="1">
      <c r="A362" s="85"/>
      <c r="B362" s="86"/>
      <c r="F362" s="88"/>
      <c r="G362" s="86"/>
      <c r="H362" s="86"/>
      <c r="I362" s="86"/>
      <c r="J362" s="86"/>
      <c r="K362" s="86"/>
      <c r="L362" s="86"/>
      <c r="M362" s="86"/>
      <c r="O362" s="89"/>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row>
    <row r="363" spans="1:85" s="87" customFormat="1">
      <c r="A363" s="85"/>
      <c r="B363" s="86"/>
      <c r="F363" s="88"/>
      <c r="G363" s="86"/>
      <c r="H363" s="86"/>
      <c r="I363" s="86"/>
      <c r="J363" s="86"/>
      <c r="K363" s="86"/>
      <c r="L363" s="86"/>
      <c r="M363" s="86"/>
      <c r="O363" s="89"/>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row>
    <row r="364" spans="1:85" s="87" customFormat="1">
      <c r="A364" s="85"/>
      <c r="B364" s="86"/>
      <c r="F364" s="88"/>
      <c r="G364" s="86"/>
      <c r="H364" s="86"/>
      <c r="I364" s="86"/>
      <c r="J364" s="86"/>
      <c r="K364" s="86"/>
      <c r="L364" s="86"/>
      <c r="M364" s="86"/>
      <c r="O364" s="89"/>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row>
    <row r="365" spans="1:85" s="87" customFormat="1">
      <c r="A365" s="85"/>
      <c r="B365" s="86"/>
      <c r="F365" s="88"/>
      <c r="G365" s="86"/>
      <c r="H365" s="86"/>
      <c r="I365" s="86"/>
      <c r="J365" s="86"/>
      <c r="K365" s="86"/>
      <c r="L365" s="86"/>
      <c r="M365" s="86"/>
      <c r="O365" s="89"/>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row>
    <row r="366" spans="1:85" s="87" customFormat="1">
      <c r="A366" s="85"/>
      <c r="B366" s="86"/>
      <c r="F366" s="88"/>
      <c r="G366" s="86"/>
      <c r="H366" s="86"/>
      <c r="I366" s="86"/>
      <c r="J366" s="86"/>
      <c r="K366" s="86"/>
      <c r="L366" s="86"/>
      <c r="M366" s="86"/>
      <c r="O366" s="89"/>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row>
    <row r="367" spans="1:85" s="87" customFormat="1">
      <c r="A367" s="85"/>
      <c r="B367" s="86"/>
      <c r="F367" s="88"/>
      <c r="G367" s="86"/>
      <c r="H367" s="86"/>
      <c r="I367" s="86"/>
      <c r="J367" s="86"/>
      <c r="K367" s="86"/>
      <c r="L367" s="86"/>
      <c r="M367" s="86"/>
      <c r="O367" s="89"/>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row>
    <row r="368" spans="1:85" s="87" customFormat="1">
      <c r="A368" s="85"/>
      <c r="B368" s="86"/>
      <c r="F368" s="88"/>
      <c r="G368" s="86"/>
      <c r="H368" s="86"/>
      <c r="I368" s="86"/>
      <c r="J368" s="86"/>
      <c r="K368" s="86"/>
      <c r="L368" s="86"/>
      <c r="M368" s="86"/>
      <c r="O368" s="89"/>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row>
    <row r="369" spans="1:85" s="87" customFormat="1">
      <c r="A369" s="85"/>
      <c r="B369" s="86"/>
      <c r="F369" s="88"/>
      <c r="G369" s="86"/>
      <c r="H369" s="86"/>
      <c r="I369" s="86"/>
      <c r="J369" s="86"/>
      <c r="K369" s="86"/>
      <c r="L369" s="86"/>
      <c r="M369" s="86"/>
      <c r="O369" s="89"/>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row>
    <row r="370" spans="1:85" s="87" customFormat="1">
      <c r="A370" s="85"/>
      <c r="B370" s="86"/>
      <c r="F370" s="88"/>
      <c r="G370" s="86"/>
      <c r="H370" s="86"/>
      <c r="I370" s="86"/>
      <c r="J370" s="86"/>
      <c r="K370" s="86"/>
      <c r="L370" s="86"/>
      <c r="M370" s="86"/>
      <c r="O370" s="89"/>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row>
    <row r="371" spans="1:85" s="87" customFormat="1">
      <c r="A371" s="85"/>
      <c r="B371" s="86"/>
      <c r="F371" s="88"/>
      <c r="G371" s="86"/>
      <c r="H371" s="86"/>
      <c r="I371" s="86"/>
      <c r="J371" s="86"/>
      <c r="K371" s="86"/>
      <c r="L371" s="86"/>
      <c r="M371" s="86"/>
      <c r="O371" s="89"/>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row>
    <row r="372" spans="1:85" s="87" customFormat="1">
      <c r="A372" s="85"/>
      <c r="B372" s="86"/>
      <c r="F372" s="88"/>
      <c r="G372" s="86"/>
      <c r="H372" s="86"/>
      <c r="I372" s="86"/>
      <c r="J372" s="86"/>
      <c r="K372" s="86"/>
      <c r="L372" s="86"/>
      <c r="M372" s="86"/>
      <c r="O372" s="89"/>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row>
    <row r="373" spans="1:85" s="87" customFormat="1">
      <c r="A373" s="85"/>
      <c r="B373" s="86"/>
      <c r="F373" s="88"/>
      <c r="G373" s="86"/>
      <c r="H373" s="86"/>
      <c r="I373" s="86"/>
      <c r="J373" s="86"/>
      <c r="K373" s="86"/>
      <c r="L373" s="86"/>
      <c r="M373" s="86"/>
      <c r="O373" s="89"/>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row>
    <row r="374" spans="1:85" s="87" customFormat="1">
      <c r="A374" s="85"/>
      <c r="B374" s="86"/>
      <c r="F374" s="88"/>
      <c r="G374" s="86"/>
      <c r="H374" s="86"/>
      <c r="I374" s="86"/>
      <c r="J374" s="86"/>
      <c r="K374" s="86"/>
      <c r="L374" s="86"/>
      <c r="M374" s="86"/>
      <c r="O374" s="89"/>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row>
    <row r="375" spans="1:85" s="87" customFormat="1">
      <c r="A375" s="85"/>
      <c r="B375" s="86"/>
      <c r="F375" s="88"/>
      <c r="G375" s="86"/>
      <c r="H375" s="86"/>
      <c r="I375" s="86"/>
      <c r="J375" s="86"/>
      <c r="K375" s="86"/>
      <c r="L375" s="86"/>
      <c r="M375" s="86"/>
      <c r="O375" s="89"/>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row>
    <row r="376" spans="1:85" s="87" customFormat="1">
      <c r="A376" s="85"/>
      <c r="B376" s="86"/>
      <c r="F376" s="88"/>
      <c r="G376" s="86"/>
      <c r="H376" s="86"/>
      <c r="I376" s="86"/>
      <c r="J376" s="86"/>
      <c r="K376" s="86"/>
      <c r="L376" s="86"/>
      <c r="M376" s="86"/>
      <c r="O376" s="89"/>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row>
    <row r="377" spans="1:85" s="87" customFormat="1">
      <c r="A377" s="85"/>
      <c r="B377" s="86"/>
      <c r="F377" s="88"/>
      <c r="G377" s="86"/>
      <c r="H377" s="86"/>
      <c r="I377" s="86"/>
      <c r="J377" s="86"/>
      <c r="K377" s="86"/>
      <c r="L377" s="86"/>
      <c r="M377" s="86"/>
      <c r="O377" s="89"/>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row>
    <row r="378" spans="1:85" s="87" customFormat="1">
      <c r="A378" s="85"/>
      <c r="B378" s="86"/>
      <c r="F378" s="88"/>
      <c r="G378" s="86"/>
      <c r="H378" s="86"/>
      <c r="I378" s="86"/>
      <c r="J378" s="86"/>
      <c r="K378" s="86"/>
      <c r="L378" s="86"/>
      <c r="M378" s="86"/>
      <c r="O378" s="89"/>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row>
    <row r="379" spans="1:85" s="87" customFormat="1">
      <c r="A379" s="85"/>
      <c r="B379" s="86"/>
      <c r="F379" s="88"/>
      <c r="G379" s="86"/>
      <c r="H379" s="86"/>
      <c r="I379" s="86"/>
      <c r="J379" s="86"/>
      <c r="K379" s="86"/>
      <c r="L379" s="86"/>
      <c r="M379" s="86"/>
      <c r="O379" s="89"/>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row>
    <row r="380" spans="1:85" s="87" customFormat="1">
      <c r="A380" s="85"/>
      <c r="B380" s="86"/>
      <c r="F380" s="88"/>
      <c r="G380" s="86"/>
      <c r="H380" s="86"/>
      <c r="I380" s="86"/>
      <c r="J380" s="86"/>
      <c r="K380" s="86"/>
      <c r="L380" s="86"/>
      <c r="M380" s="86"/>
      <c r="O380" s="89"/>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row>
    <row r="381" spans="1:85" s="87" customFormat="1">
      <c r="A381" s="85"/>
      <c r="B381" s="86"/>
      <c r="F381" s="88"/>
      <c r="G381" s="86"/>
      <c r="H381" s="86"/>
      <c r="I381" s="86"/>
      <c r="J381" s="86"/>
      <c r="K381" s="86"/>
      <c r="L381" s="86"/>
      <c r="M381" s="86"/>
      <c r="O381" s="89"/>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row>
    <row r="382" spans="1:85" s="87" customFormat="1">
      <c r="A382" s="85"/>
      <c r="B382" s="86"/>
      <c r="F382" s="88"/>
      <c r="G382" s="86"/>
      <c r="H382" s="86"/>
      <c r="I382" s="86"/>
      <c r="J382" s="86"/>
      <c r="K382" s="86"/>
      <c r="L382" s="86"/>
      <c r="M382" s="86"/>
      <c r="O382" s="89"/>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row>
    <row r="383" spans="1:85" s="87" customFormat="1">
      <c r="A383" s="85"/>
      <c r="B383" s="86"/>
      <c r="F383" s="88"/>
      <c r="G383" s="86"/>
      <c r="H383" s="86"/>
      <c r="I383" s="86"/>
      <c r="J383" s="86"/>
      <c r="K383" s="86"/>
      <c r="L383" s="86"/>
      <c r="M383" s="86"/>
      <c r="O383" s="89"/>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row>
    <row r="384" spans="1:85" s="87" customFormat="1">
      <c r="A384" s="85"/>
      <c r="B384" s="86"/>
      <c r="F384" s="88"/>
      <c r="G384" s="86"/>
      <c r="H384" s="86"/>
      <c r="I384" s="86"/>
      <c r="J384" s="86"/>
      <c r="K384" s="86"/>
      <c r="L384" s="86"/>
      <c r="M384" s="86"/>
      <c r="O384" s="89"/>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row>
    <row r="385" spans="1:85" s="87" customFormat="1">
      <c r="A385" s="85"/>
      <c r="B385" s="86"/>
      <c r="F385" s="88"/>
      <c r="G385" s="86"/>
      <c r="H385" s="86"/>
      <c r="I385" s="86"/>
      <c r="J385" s="86"/>
      <c r="K385" s="86"/>
      <c r="L385" s="86"/>
      <c r="M385" s="86"/>
      <c r="O385" s="89"/>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row>
    <row r="386" spans="1:85" s="87" customFormat="1">
      <c r="A386" s="85"/>
      <c r="B386" s="86"/>
      <c r="F386" s="88"/>
      <c r="G386" s="86"/>
      <c r="H386" s="86"/>
      <c r="I386" s="86"/>
      <c r="J386" s="86"/>
      <c r="K386" s="86"/>
      <c r="L386" s="86"/>
      <c r="M386" s="86"/>
      <c r="O386" s="89"/>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row>
    <row r="387" spans="1:85" s="87" customFormat="1">
      <c r="A387" s="85"/>
      <c r="B387" s="86"/>
      <c r="F387" s="88"/>
      <c r="G387" s="86"/>
      <c r="H387" s="86"/>
      <c r="I387" s="86"/>
      <c r="J387" s="86"/>
      <c r="K387" s="86"/>
      <c r="L387" s="86"/>
      <c r="M387" s="86"/>
      <c r="O387" s="89"/>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row>
    <row r="388" spans="1:85" s="87" customFormat="1">
      <c r="A388" s="85"/>
      <c r="B388" s="86"/>
      <c r="F388" s="88"/>
      <c r="G388" s="86"/>
      <c r="H388" s="86"/>
      <c r="I388" s="86"/>
      <c r="J388" s="86"/>
      <c r="K388" s="86"/>
      <c r="L388" s="86"/>
      <c r="M388" s="86"/>
      <c r="O388" s="89"/>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row>
    <row r="389" spans="1:85" s="87" customFormat="1">
      <c r="A389" s="85"/>
      <c r="B389" s="86"/>
      <c r="F389" s="88"/>
      <c r="G389" s="86"/>
      <c r="H389" s="86"/>
      <c r="I389" s="86"/>
      <c r="J389" s="86"/>
      <c r="K389" s="86"/>
      <c r="L389" s="86"/>
      <c r="M389" s="86"/>
      <c r="O389" s="89"/>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row>
    <row r="390" spans="1:85" s="87" customFormat="1">
      <c r="A390" s="85"/>
      <c r="B390" s="86"/>
      <c r="F390" s="88"/>
      <c r="G390" s="86"/>
      <c r="H390" s="86"/>
      <c r="I390" s="86"/>
      <c r="J390" s="86"/>
      <c r="K390" s="86"/>
      <c r="L390" s="86"/>
      <c r="M390" s="86"/>
      <c r="O390" s="89"/>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row>
    <row r="391" spans="1:85" s="87" customFormat="1">
      <c r="A391" s="85"/>
      <c r="B391" s="86"/>
      <c r="F391" s="88"/>
      <c r="G391" s="86"/>
      <c r="H391" s="86"/>
      <c r="I391" s="86"/>
      <c r="J391" s="86"/>
      <c r="K391" s="86"/>
      <c r="L391" s="86"/>
      <c r="M391" s="86"/>
      <c r="O391" s="89"/>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row>
    <row r="392" spans="1:85" s="87" customFormat="1">
      <c r="A392" s="85"/>
      <c r="B392" s="86"/>
      <c r="F392" s="88"/>
      <c r="G392" s="86"/>
      <c r="H392" s="86"/>
      <c r="I392" s="86"/>
      <c r="J392" s="86"/>
      <c r="K392" s="86"/>
      <c r="L392" s="86"/>
      <c r="M392" s="86"/>
      <c r="O392" s="89"/>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row>
    <row r="393" spans="1:85" s="87" customFormat="1">
      <c r="A393" s="85"/>
      <c r="B393" s="86"/>
      <c r="F393" s="88"/>
      <c r="G393" s="86"/>
      <c r="H393" s="86"/>
      <c r="I393" s="86"/>
      <c r="J393" s="86"/>
      <c r="K393" s="86"/>
      <c r="L393" s="86"/>
      <c r="M393" s="86"/>
      <c r="O393" s="89"/>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row>
    <row r="394" spans="1:85" s="87" customFormat="1">
      <c r="A394" s="85"/>
      <c r="B394" s="86"/>
      <c r="F394" s="88"/>
      <c r="G394" s="86"/>
      <c r="H394" s="86"/>
      <c r="I394" s="86"/>
      <c r="J394" s="86"/>
      <c r="K394" s="86"/>
      <c r="L394" s="86"/>
      <c r="M394" s="86"/>
      <c r="O394" s="89"/>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row>
    <row r="395" spans="1:85" s="87" customFormat="1">
      <c r="A395" s="85"/>
      <c r="B395" s="86"/>
      <c r="F395" s="88"/>
      <c r="G395" s="86"/>
      <c r="H395" s="86"/>
      <c r="I395" s="86"/>
      <c r="J395" s="86"/>
      <c r="K395" s="86"/>
      <c r="L395" s="86"/>
      <c r="M395" s="86"/>
      <c r="O395" s="89"/>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row>
    <row r="396" spans="1:85" s="87" customFormat="1">
      <c r="A396" s="85"/>
      <c r="B396" s="86"/>
      <c r="F396" s="88"/>
      <c r="G396" s="86"/>
      <c r="H396" s="86"/>
      <c r="I396" s="86"/>
      <c r="J396" s="86"/>
      <c r="K396" s="86"/>
      <c r="L396" s="86"/>
      <c r="M396" s="86"/>
      <c r="O396" s="89"/>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row>
    <row r="397" spans="1:85" s="87" customFormat="1">
      <c r="A397" s="85"/>
      <c r="B397" s="86"/>
      <c r="F397" s="88"/>
      <c r="G397" s="86"/>
      <c r="H397" s="86"/>
      <c r="I397" s="86"/>
      <c r="J397" s="86"/>
      <c r="K397" s="86"/>
      <c r="L397" s="86"/>
      <c r="M397" s="86"/>
      <c r="O397" s="89"/>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row>
    <row r="398" spans="1:85" s="87" customFormat="1">
      <c r="A398" s="85"/>
      <c r="B398" s="86"/>
      <c r="F398" s="88"/>
      <c r="G398" s="86"/>
      <c r="H398" s="86"/>
      <c r="I398" s="86"/>
      <c r="J398" s="86"/>
      <c r="K398" s="86"/>
      <c r="L398" s="86"/>
      <c r="M398" s="86"/>
      <c r="O398" s="89"/>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row>
    <row r="399" spans="1:85" s="87" customFormat="1">
      <c r="A399" s="85"/>
      <c r="B399" s="86"/>
      <c r="F399" s="88"/>
      <c r="G399" s="86"/>
      <c r="H399" s="86"/>
      <c r="I399" s="86"/>
      <c r="J399" s="86"/>
      <c r="K399" s="86"/>
      <c r="L399" s="86"/>
      <c r="M399" s="86"/>
      <c r="O399" s="89"/>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row>
    <row r="400" spans="1:85" s="87" customFormat="1">
      <c r="A400" s="85"/>
      <c r="B400" s="86"/>
      <c r="F400" s="88"/>
      <c r="G400" s="86"/>
      <c r="H400" s="86"/>
      <c r="I400" s="86"/>
      <c r="J400" s="86"/>
      <c r="K400" s="86"/>
      <c r="L400" s="86"/>
      <c r="M400" s="86"/>
      <c r="O400" s="89"/>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row>
    <row r="401" spans="1:85" s="87" customFormat="1">
      <c r="A401" s="85"/>
      <c r="B401" s="86"/>
      <c r="F401" s="88"/>
      <c r="G401" s="86"/>
      <c r="H401" s="86"/>
      <c r="I401" s="86"/>
      <c r="J401" s="86"/>
      <c r="K401" s="86"/>
      <c r="L401" s="86"/>
      <c r="M401" s="86"/>
      <c r="O401" s="89"/>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row>
    <row r="402" spans="1:85" s="87" customFormat="1">
      <c r="A402" s="85"/>
      <c r="B402" s="86"/>
      <c r="F402" s="88"/>
      <c r="G402" s="86"/>
      <c r="H402" s="86"/>
      <c r="I402" s="86"/>
      <c r="J402" s="86"/>
      <c r="K402" s="86"/>
      <c r="L402" s="86"/>
      <c r="M402" s="86"/>
      <c r="O402" s="89"/>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row>
    <row r="403" spans="1:85" s="87" customFormat="1">
      <c r="A403" s="85"/>
      <c r="B403" s="86"/>
      <c r="F403" s="88"/>
      <c r="G403" s="86"/>
      <c r="H403" s="86"/>
      <c r="I403" s="86"/>
      <c r="J403" s="86"/>
      <c r="K403" s="86"/>
      <c r="L403" s="86"/>
      <c r="M403" s="86"/>
      <c r="O403" s="89"/>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row>
    <row r="404" spans="1:85" s="87" customFormat="1">
      <c r="A404" s="85"/>
      <c r="B404" s="86"/>
      <c r="F404" s="88"/>
      <c r="G404" s="86"/>
      <c r="H404" s="86"/>
      <c r="I404" s="86"/>
      <c r="J404" s="86"/>
      <c r="K404" s="86"/>
      <c r="L404" s="86"/>
      <c r="M404" s="86"/>
      <c r="O404" s="89"/>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row>
    <row r="405" spans="1:85" s="87" customFormat="1">
      <c r="A405" s="85"/>
      <c r="B405" s="86"/>
      <c r="F405" s="88"/>
      <c r="G405" s="86"/>
      <c r="H405" s="86"/>
      <c r="I405" s="86"/>
      <c r="J405" s="86"/>
      <c r="K405" s="86"/>
      <c r="L405" s="86"/>
      <c r="M405" s="86"/>
      <c r="O405" s="89"/>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row>
    <row r="406" spans="1:85" s="87" customFormat="1">
      <c r="A406" s="85"/>
      <c r="B406" s="86"/>
      <c r="F406" s="88"/>
      <c r="G406" s="86"/>
      <c r="H406" s="86"/>
      <c r="I406" s="86"/>
      <c r="J406" s="86"/>
      <c r="K406" s="86"/>
      <c r="L406" s="86"/>
      <c r="M406" s="86"/>
      <c r="O406" s="89"/>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row>
    <row r="407" spans="1:85" s="87" customFormat="1">
      <c r="A407" s="85"/>
      <c r="B407" s="86"/>
      <c r="F407" s="88"/>
      <c r="G407" s="86"/>
      <c r="H407" s="86"/>
      <c r="I407" s="86"/>
      <c r="J407" s="86"/>
      <c r="K407" s="86"/>
      <c r="L407" s="86"/>
      <c r="M407" s="86"/>
      <c r="O407" s="89"/>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row>
    <row r="408" spans="1:85" s="87" customFormat="1">
      <c r="A408" s="85"/>
      <c r="B408" s="86"/>
      <c r="F408" s="88"/>
      <c r="G408" s="86"/>
      <c r="H408" s="86"/>
      <c r="I408" s="86"/>
      <c r="J408" s="86"/>
      <c r="K408" s="86"/>
      <c r="L408" s="86"/>
      <c r="M408" s="86"/>
      <c r="O408" s="89"/>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row>
    <row r="409" spans="1:85" s="87" customFormat="1">
      <c r="A409" s="85"/>
      <c r="B409" s="86"/>
      <c r="F409" s="88"/>
      <c r="G409" s="86"/>
      <c r="H409" s="86"/>
      <c r="I409" s="86"/>
      <c r="J409" s="86"/>
      <c r="K409" s="86"/>
      <c r="L409" s="86"/>
      <c r="M409" s="86"/>
      <c r="O409" s="89"/>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row>
    <row r="410" spans="1:85" s="87" customFormat="1">
      <c r="A410" s="85"/>
      <c r="B410" s="86"/>
      <c r="F410" s="88"/>
      <c r="G410" s="86"/>
      <c r="H410" s="86"/>
      <c r="I410" s="86"/>
      <c r="J410" s="86"/>
      <c r="K410" s="86"/>
      <c r="L410" s="86"/>
      <c r="M410" s="86"/>
      <c r="O410" s="89"/>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row>
    <row r="411" spans="1:85" s="87" customFormat="1">
      <c r="A411" s="85"/>
      <c r="B411" s="86"/>
      <c r="F411" s="88"/>
      <c r="G411" s="86"/>
      <c r="H411" s="86"/>
      <c r="I411" s="86"/>
      <c r="J411" s="86"/>
      <c r="K411" s="86"/>
      <c r="L411" s="86"/>
      <c r="M411" s="86"/>
      <c r="O411" s="89"/>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row>
    <row r="412" spans="1:85" s="87" customFormat="1">
      <c r="A412" s="85"/>
      <c r="B412" s="86"/>
      <c r="F412" s="88"/>
      <c r="G412" s="86"/>
      <c r="H412" s="86"/>
      <c r="I412" s="86"/>
      <c r="J412" s="86"/>
      <c r="K412" s="86"/>
      <c r="L412" s="86"/>
      <c r="M412" s="86"/>
      <c r="O412" s="89"/>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row>
    <row r="413" spans="1:85" s="87" customFormat="1">
      <c r="A413" s="85"/>
      <c r="B413" s="86"/>
      <c r="F413" s="88"/>
      <c r="G413" s="86"/>
      <c r="H413" s="86"/>
      <c r="I413" s="86"/>
      <c r="J413" s="86"/>
      <c r="K413" s="86"/>
      <c r="L413" s="86"/>
      <c r="M413" s="86"/>
      <c r="O413" s="89"/>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row>
    <row r="414" spans="1:85" s="87" customFormat="1">
      <c r="A414" s="85"/>
      <c r="B414" s="86"/>
      <c r="F414" s="88"/>
      <c r="G414" s="86"/>
      <c r="H414" s="86"/>
      <c r="I414" s="86"/>
      <c r="J414" s="86"/>
      <c r="K414" s="86"/>
      <c r="L414" s="86"/>
      <c r="M414" s="86"/>
      <c r="O414" s="89"/>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row>
    <row r="415" spans="1:85" s="87" customFormat="1">
      <c r="A415" s="85"/>
      <c r="B415" s="86"/>
      <c r="F415" s="88"/>
      <c r="G415" s="86"/>
      <c r="H415" s="86"/>
      <c r="I415" s="86"/>
      <c r="J415" s="86"/>
      <c r="K415" s="86"/>
      <c r="L415" s="86"/>
      <c r="M415" s="86"/>
      <c r="O415" s="89"/>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row>
    <row r="416" spans="1:85" s="87" customFormat="1">
      <c r="A416" s="85"/>
      <c r="B416" s="86"/>
      <c r="F416" s="88"/>
      <c r="G416" s="86"/>
      <c r="H416" s="86"/>
      <c r="I416" s="86"/>
      <c r="J416" s="86"/>
      <c r="K416" s="86"/>
      <c r="L416" s="86"/>
      <c r="M416" s="86"/>
      <c r="O416" s="89"/>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row>
    <row r="417" spans="1:85" s="87" customFormat="1">
      <c r="A417" s="85"/>
      <c r="B417" s="86"/>
      <c r="F417" s="88"/>
      <c r="G417" s="86"/>
      <c r="H417" s="86"/>
      <c r="I417" s="86"/>
      <c r="J417" s="86"/>
      <c r="K417" s="86"/>
      <c r="L417" s="86"/>
      <c r="M417" s="86"/>
      <c r="O417" s="89"/>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row>
    <row r="418" spans="1:85" s="87" customFormat="1">
      <c r="A418" s="85"/>
      <c r="B418" s="86"/>
      <c r="F418" s="88"/>
      <c r="G418" s="86"/>
      <c r="H418" s="86"/>
      <c r="I418" s="86"/>
      <c r="J418" s="86"/>
      <c r="K418" s="86"/>
      <c r="L418" s="86"/>
      <c r="M418" s="86"/>
      <c r="O418" s="89"/>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row>
    <row r="419" spans="1:85" s="87" customFormat="1">
      <c r="A419" s="85"/>
      <c r="B419" s="86"/>
      <c r="F419" s="88"/>
      <c r="G419" s="86"/>
      <c r="H419" s="86"/>
      <c r="I419" s="86"/>
      <c r="J419" s="86"/>
      <c r="K419" s="86"/>
      <c r="L419" s="86"/>
      <c r="M419" s="86"/>
      <c r="O419" s="89"/>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row>
    <row r="420" spans="1:85" s="87" customFormat="1">
      <c r="A420" s="85"/>
      <c r="B420" s="86"/>
      <c r="F420" s="88"/>
      <c r="G420" s="86"/>
      <c r="H420" s="86"/>
      <c r="I420" s="86"/>
      <c r="J420" s="86"/>
      <c r="K420" s="86"/>
      <c r="L420" s="86"/>
      <c r="M420" s="86"/>
      <c r="O420" s="89"/>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row>
    <row r="421" spans="1:85" s="87" customFormat="1">
      <c r="A421" s="85"/>
      <c r="B421" s="86"/>
      <c r="F421" s="88"/>
      <c r="G421" s="86"/>
      <c r="H421" s="86"/>
      <c r="I421" s="86"/>
      <c r="J421" s="86"/>
      <c r="K421" s="86"/>
      <c r="L421" s="86"/>
      <c r="M421" s="86"/>
      <c r="O421" s="89"/>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row>
    <row r="422" spans="1:85" s="87" customFormat="1">
      <c r="A422" s="85"/>
      <c r="B422" s="86"/>
      <c r="F422" s="88"/>
      <c r="G422" s="86"/>
      <c r="H422" s="86"/>
      <c r="I422" s="86"/>
      <c r="J422" s="86"/>
      <c r="K422" s="86"/>
      <c r="L422" s="86"/>
      <c r="M422" s="86"/>
      <c r="O422" s="89"/>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row>
    <row r="423" spans="1:85" s="87" customFormat="1">
      <c r="A423" s="85"/>
      <c r="B423" s="86"/>
      <c r="F423" s="88"/>
      <c r="G423" s="86"/>
      <c r="H423" s="86"/>
      <c r="I423" s="86"/>
      <c r="J423" s="86"/>
      <c r="K423" s="86"/>
      <c r="L423" s="86"/>
      <c r="M423" s="86"/>
      <c r="O423" s="89"/>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row>
    <row r="424" spans="1:85" s="87" customFormat="1">
      <c r="A424" s="85"/>
      <c r="B424" s="86"/>
      <c r="F424" s="88"/>
      <c r="G424" s="86"/>
      <c r="H424" s="86"/>
      <c r="I424" s="86"/>
      <c r="J424" s="86"/>
      <c r="K424" s="86"/>
      <c r="L424" s="86"/>
      <c r="M424" s="86"/>
      <c r="O424" s="89"/>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row>
    <row r="425" spans="1:85" s="87" customFormat="1">
      <c r="A425" s="85"/>
      <c r="B425" s="86"/>
      <c r="F425" s="88"/>
      <c r="G425" s="86"/>
      <c r="H425" s="86"/>
      <c r="I425" s="86"/>
      <c r="J425" s="86"/>
      <c r="K425" s="86"/>
      <c r="L425" s="86"/>
      <c r="M425" s="86"/>
      <c r="O425" s="89"/>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row>
    <row r="426" spans="1:85" s="87" customFormat="1">
      <c r="A426" s="85"/>
      <c r="B426" s="86"/>
      <c r="F426" s="88"/>
      <c r="G426" s="86"/>
      <c r="H426" s="86"/>
      <c r="I426" s="86"/>
      <c r="J426" s="86"/>
      <c r="K426" s="86"/>
      <c r="L426" s="86"/>
      <c r="M426" s="86"/>
      <c r="O426" s="89"/>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row>
    <row r="427" spans="1:85" s="87" customFormat="1">
      <c r="A427" s="85"/>
      <c r="B427" s="86"/>
      <c r="F427" s="88"/>
      <c r="G427" s="86"/>
      <c r="H427" s="86"/>
      <c r="I427" s="86"/>
      <c r="J427" s="86"/>
      <c r="K427" s="86"/>
      <c r="L427" s="86"/>
      <c r="M427" s="86"/>
      <c r="O427" s="89"/>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row>
    <row r="428" spans="1:85" s="87" customFormat="1">
      <c r="A428" s="85"/>
      <c r="B428" s="86"/>
      <c r="F428" s="88"/>
      <c r="G428" s="86"/>
      <c r="H428" s="86"/>
      <c r="I428" s="86"/>
      <c r="J428" s="86"/>
      <c r="K428" s="86"/>
      <c r="L428" s="86"/>
      <c r="M428" s="86"/>
      <c r="O428" s="89"/>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row>
    <row r="429" spans="1:85" s="87" customFormat="1">
      <c r="A429" s="85"/>
      <c r="B429" s="86"/>
      <c r="F429" s="88"/>
      <c r="G429" s="86"/>
      <c r="H429" s="86"/>
      <c r="I429" s="86"/>
      <c r="J429" s="86"/>
      <c r="K429" s="86"/>
      <c r="L429" s="86"/>
      <c r="M429" s="86"/>
      <c r="O429" s="89"/>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row>
    <row r="430" spans="1:85" s="87" customFormat="1">
      <c r="A430" s="85"/>
      <c r="B430" s="86"/>
      <c r="F430" s="88"/>
      <c r="G430" s="86"/>
      <c r="H430" s="86"/>
      <c r="I430" s="86"/>
      <c r="J430" s="86"/>
      <c r="K430" s="86"/>
      <c r="L430" s="86"/>
      <c r="M430" s="86"/>
      <c r="O430" s="89"/>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row>
    <row r="431" spans="1:85" s="87" customFormat="1">
      <c r="A431" s="85"/>
      <c r="B431" s="86"/>
      <c r="F431" s="88"/>
      <c r="G431" s="86"/>
      <c r="H431" s="86"/>
      <c r="I431" s="86"/>
      <c r="J431" s="86"/>
      <c r="K431" s="86"/>
      <c r="L431" s="86"/>
      <c r="M431" s="86"/>
      <c r="O431" s="89"/>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row>
    <row r="432" spans="1:85" s="87" customFormat="1">
      <c r="A432" s="85"/>
      <c r="B432" s="86"/>
      <c r="F432" s="88"/>
      <c r="G432" s="86"/>
      <c r="H432" s="86"/>
      <c r="I432" s="86"/>
      <c r="J432" s="86"/>
      <c r="K432" s="86"/>
      <c r="L432" s="86"/>
      <c r="M432" s="86"/>
      <c r="O432" s="89"/>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row>
    <row r="433" spans="1:85" s="87" customFormat="1">
      <c r="A433" s="85"/>
      <c r="B433" s="86"/>
      <c r="F433" s="88"/>
      <c r="G433" s="86"/>
      <c r="H433" s="86"/>
      <c r="I433" s="86"/>
      <c r="J433" s="86"/>
      <c r="K433" s="86"/>
      <c r="L433" s="86"/>
      <c r="M433" s="86"/>
      <c r="O433" s="89"/>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row>
    <row r="434" spans="1:85" s="87" customFormat="1">
      <c r="A434" s="85"/>
      <c r="B434" s="86"/>
      <c r="F434" s="88"/>
      <c r="G434" s="86"/>
      <c r="H434" s="86"/>
      <c r="I434" s="86"/>
      <c r="J434" s="86"/>
      <c r="K434" s="86"/>
      <c r="L434" s="86"/>
      <c r="M434" s="86"/>
      <c r="O434" s="89"/>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row>
    <row r="435" spans="1:85" s="87" customFormat="1">
      <c r="A435" s="85"/>
      <c r="B435" s="86"/>
      <c r="F435" s="88"/>
      <c r="G435" s="86"/>
      <c r="H435" s="86"/>
      <c r="I435" s="86"/>
      <c r="J435" s="86"/>
      <c r="K435" s="86"/>
      <c r="L435" s="86"/>
      <c r="M435" s="86"/>
      <c r="O435" s="89"/>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row>
    <row r="436" spans="1:85" s="87" customFormat="1">
      <c r="A436" s="85"/>
      <c r="B436" s="86"/>
      <c r="F436" s="88"/>
      <c r="G436" s="86"/>
      <c r="H436" s="86"/>
      <c r="I436" s="86"/>
      <c r="J436" s="86"/>
      <c r="K436" s="86"/>
      <c r="L436" s="86"/>
      <c r="M436" s="86"/>
      <c r="O436" s="89"/>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row>
    <row r="437" spans="1:85" s="87" customFormat="1">
      <c r="A437" s="85"/>
      <c r="B437" s="86"/>
      <c r="F437" s="88"/>
      <c r="G437" s="86"/>
      <c r="H437" s="86"/>
      <c r="I437" s="86"/>
      <c r="J437" s="86"/>
      <c r="K437" s="86"/>
      <c r="L437" s="86"/>
      <c r="M437" s="86"/>
      <c r="O437" s="89"/>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row>
    <row r="438" spans="1:85" s="87" customFormat="1">
      <c r="A438" s="85"/>
      <c r="B438" s="86"/>
      <c r="F438" s="88"/>
      <c r="G438" s="86"/>
      <c r="H438" s="86"/>
      <c r="I438" s="86"/>
      <c r="J438" s="86"/>
      <c r="K438" s="86"/>
      <c r="L438" s="86"/>
      <c r="M438" s="86"/>
      <c r="O438" s="89"/>
      <c r="P438" s="84"/>
      <c r="Q438" s="84"/>
      <c r="R438" s="84"/>
      <c r="S438" s="84"/>
      <c r="T438" s="84"/>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c r="BC438" s="84"/>
      <c r="BD438" s="84"/>
      <c r="BE438" s="84"/>
      <c r="BF438" s="84"/>
      <c r="BG438" s="84"/>
      <c r="BH438" s="84"/>
      <c r="BI438" s="84"/>
      <c r="BJ438" s="84"/>
      <c r="BK438" s="84"/>
      <c r="BL438" s="84"/>
      <c r="BM438" s="84"/>
      <c r="BN438" s="84"/>
      <c r="BO438" s="84"/>
      <c r="BP438" s="84"/>
      <c r="BQ438" s="84"/>
      <c r="BR438" s="84"/>
      <c r="BS438" s="84"/>
      <c r="BT438" s="84"/>
      <c r="BU438" s="84"/>
      <c r="BV438" s="84"/>
      <c r="BW438" s="84"/>
      <c r="BX438" s="84"/>
      <c r="BY438" s="84"/>
      <c r="BZ438" s="84"/>
      <c r="CA438" s="84"/>
      <c r="CB438" s="84"/>
      <c r="CC438" s="84"/>
      <c r="CD438" s="84"/>
      <c r="CE438" s="84"/>
      <c r="CF438" s="84"/>
      <c r="CG438" s="84"/>
    </row>
    <row r="439" spans="1:85" s="87" customFormat="1">
      <c r="A439" s="85"/>
      <c r="B439" s="86"/>
      <c r="F439" s="88"/>
      <c r="G439" s="86"/>
      <c r="H439" s="86"/>
      <c r="I439" s="86"/>
      <c r="J439" s="86"/>
      <c r="K439" s="86"/>
      <c r="L439" s="86"/>
      <c r="M439" s="86"/>
      <c r="O439" s="89"/>
      <c r="P439" s="84"/>
      <c r="Q439" s="84"/>
      <c r="R439" s="84"/>
      <c r="S439" s="84"/>
      <c r="T439" s="84"/>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c r="BC439" s="84"/>
      <c r="BD439" s="84"/>
      <c r="BE439" s="84"/>
      <c r="BF439" s="84"/>
      <c r="BG439" s="84"/>
      <c r="BH439" s="84"/>
      <c r="BI439" s="84"/>
      <c r="BJ439" s="84"/>
      <c r="BK439" s="84"/>
      <c r="BL439" s="84"/>
      <c r="BM439" s="84"/>
      <c r="BN439" s="84"/>
      <c r="BO439" s="84"/>
      <c r="BP439" s="84"/>
      <c r="BQ439" s="84"/>
      <c r="BR439" s="84"/>
      <c r="BS439" s="84"/>
      <c r="BT439" s="84"/>
      <c r="BU439" s="84"/>
      <c r="BV439" s="84"/>
      <c r="BW439" s="84"/>
      <c r="BX439" s="84"/>
      <c r="BY439" s="84"/>
      <c r="BZ439" s="84"/>
      <c r="CA439" s="84"/>
      <c r="CB439" s="84"/>
      <c r="CC439" s="84"/>
      <c r="CD439" s="84"/>
      <c r="CE439" s="84"/>
      <c r="CF439" s="84"/>
      <c r="CG439" s="84"/>
    </row>
    <row r="440" spans="1:85" s="87" customFormat="1">
      <c r="A440" s="85"/>
      <c r="B440" s="86"/>
      <c r="F440" s="88"/>
      <c r="G440" s="86"/>
      <c r="H440" s="86"/>
      <c r="I440" s="86"/>
      <c r="J440" s="86"/>
      <c r="K440" s="86"/>
      <c r="L440" s="86"/>
      <c r="M440" s="86"/>
      <c r="O440" s="89"/>
      <c r="P440" s="84"/>
      <c r="Q440" s="84"/>
      <c r="R440" s="84"/>
      <c r="S440" s="84"/>
      <c r="T440" s="84"/>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c r="BC440" s="84"/>
      <c r="BD440" s="84"/>
      <c r="BE440" s="84"/>
      <c r="BF440" s="84"/>
      <c r="BG440" s="84"/>
      <c r="BH440" s="84"/>
      <c r="BI440" s="84"/>
      <c r="BJ440" s="84"/>
      <c r="BK440" s="84"/>
      <c r="BL440" s="84"/>
      <c r="BM440" s="84"/>
      <c r="BN440" s="84"/>
      <c r="BO440" s="84"/>
      <c r="BP440" s="84"/>
      <c r="BQ440" s="84"/>
      <c r="BR440" s="84"/>
      <c r="BS440" s="84"/>
      <c r="BT440" s="84"/>
      <c r="BU440" s="84"/>
      <c r="BV440" s="84"/>
      <c r="BW440" s="84"/>
      <c r="BX440" s="84"/>
      <c r="BY440" s="84"/>
      <c r="BZ440" s="84"/>
      <c r="CA440" s="84"/>
      <c r="CB440" s="84"/>
      <c r="CC440" s="84"/>
      <c r="CD440" s="84"/>
      <c r="CE440" s="84"/>
      <c r="CF440" s="84"/>
      <c r="CG440" s="84"/>
    </row>
    <row r="441" spans="1:85" s="87" customFormat="1">
      <c r="A441" s="85"/>
      <c r="B441" s="86"/>
      <c r="F441" s="88"/>
      <c r="G441" s="86"/>
      <c r="H441" s="86"/>
      <c r="I441" s="86"/>
      <c r="J441" s="86"/>
      <c r="K441" s="86"/>
      <c r="L441" s="86"/>
      <c r="M441" s="86"/>
      <c r="O441" s="89"/>
      <c r="P441" s="84"/>
      <c r="Q441" s="84"/>
      <c r="R441" s="84"/>
      <c r="S441" s="84"/>
      <c r="T441" s="84"/>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c r="BC441" s="84"/>
      <c r="BD441" s="84"/>
      <c r="BE441" s="84"/>
      <c r="BF441" s="84"/>
      <c r="BG441" s="84"/>
      <c r="BH441" s="84"/>
      <c r="BI441" s="84"/>
      <c r="BJ441" s="84"/>
      <c r="BK441" s="84"/>
      <c r="BL441" s="84"/>
      <c r="BM441" s="84"/>
      <c r="BN441" s="84"/>
      <c r="BO441" s="84"/>
      <c r="BP441" s="84"/>
      <c r="BQ441" s="84"/>
      <c r="BR441" s="84"/>
      <c r="BS441" s="84"/>
      <c r="BT441" s="84"/>
      <c r="BU441" s="84"/>
      <c r="BV441" s="84"/>
      <c r="BW441" s="84"/>
      <c r="BX441" s="84"/>
      <c r="BY441" s="84"/>
      <c r="BZ441" s="84"/>
      <c r="CA441" s="84"/>
      <c r="CB441" s="84"/>
      <c r="CC441" s="84"/>
      <c r="CD441" s="84"/>
      <c r="CE441" s="84"/>
      <c r="CF441" s="84"/>
      <c r="CG441" s="84"/>
    </row>
    <row r="442" spans="1:85" s="87" customFormat="1">
      <c r="A442" s="85"/>
      <c r="B442" s="86"/>
      <c r="F442" s="88"/>
      <c r="G442" s="86"/>
      <c r="H442" s="86"/>
      <c r="I442" s="86"/>
      <c r="J442" s="86"/>
      <c r="K442" s="86"/>
      <c r="L442" s="86"/>
      <c r="M442" s="86"/>
      <c r="O442" s="89"/>
      <c r="P442" s="84"/>
      <c r="Q442" s="84"/>
      <c r="R442" s="84"/>
      <c r="S442" s="84"/>
      <c r="T442" s="84"/>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c r="BC442" s="84"/>
      <c r="BD442" s="84"/>
      <c r="BE442" s="84"/>
      <c r="BF442" s="84"/>
      <c r="BG442" s="84"/>
      <c r="BH442" s="84"/>
      <c r="BI442" s="84"/>
      <c r="BJ442" s="84"/>
      <c r="BK442" s="84"/>
      <c r="BL442" s="84"/>
      <c r="BM442" s="84"/>
      <c r="BN442" s="84"/>
      <c r="BO442" s="84"/>
      <c r="BP442" s="84"/>
      <c r="BQ442" s="84"/>
      <c r="BR442" s="84"/>
      <c r="BS442" s="84"/>
      <c r="BT442" s="84"/>
      <c r="BU442" s="84"/>
      <c r="BV442" s="84"/>
      <c r="BW442" s="84"/>
      <c r="BX442" s="84"/>
      <c r="BY442" s="84"/>
      <c r="BZ442" s="84"/>
      <c r="CA442" s="84"/>
      <c r="CB442" s="84"/>
      <c r="CC442" s="84"/>
      <c r="CD442" s="84"/>
      <c r="CE442" s="84"/>
      <c r="CF442" s="84"/>
      <c r="CG442" s="84"/>
    </row>
    <row r="443" spans="1:85" s="87" customFormat="1">
      <c r="A443" s="85"/>
      <c r="B443" s="86"/>
      <c r="F443" s="88"/>
      <c r="G443" s="86"/>
      <c r="H443" s="86"/>
      <c r="I443" s="86"/>
      <c r="J443" s="86"/>
      <c r="K443" s="86"/>
      <c r="L443" s="86"/>
      <c r="M443" s="86"/>
      <c r="O443" s="89"/>
      <c r="P443" s="84"/>
      <c r="Q443" s="84"/>
      <c r="R443" s="84"/>
      <c r="S443" s="84"/>
      <c r="T443" s="84"/>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c r="BC443" s="84"/>
      <c r="BD443" s="84"/>
      <c r="BE443" s="84"/>
      <c r="BF443" s="84"/>
      <c r="BG443" s="84"/>
      <c r="BH443" s="84"/>
      <c r="BI443" s="84"/>
      <c r="BJ443" s="84"/>
      <c r="BK443" s="84"/>
      <c r="BL443" s="84"/>
      <c r="BM443" s="84"/>
      <c r="BN443" s="84"/>
      <c r="BO443" s="84"/>
      <c r="BP443" s="84"/>
      <c r="BQ443" s="84"/>
      <c r="BR443" s="84"/>
      <c r="BS443" s="84"/>
      <c r="BT443" s="84"/>
      <c r="BU443" s="84"/>
      <c r="BV443" s="84"/>
      <c r="BW443" s="84"/>
      <c r="BX443" s="84"/>
      <c r="BY443" s="84"/>
      <c r="BZ443" s="84"/>
      <c r="CA443" s="84"/>
      <c r="CB443" s="84"/>
      <c r="CC443" s="84"/>
      <c r="CD443" s="84"/>
      <c r="CE443" s="84"/>
      <c r="CF443" s="84"/>
      <c r="CG443" s="84"/>
    </row>
    <row r="444" spans="1:85" s="87" customFormat="1">
      <c r="A444" s="85"/>
      <c r="B444" s="86"/>
      <c r="F444" s="88"/>
      <c r="G444" s="86"/>
      <c r="H444" s="86"/>
      <c r="I444" s="86"/>
      <c r="J444" s="86"/>
      <c r="K444" s="86"/>
      <c r="L444" s="86"/>
      <c r="M444" s="86"/>
      <c r="O444" s="89"/>
      <c r="P444" s="84"/>
      <c r="Q444" s="84"/>
      <c r="R444" s="84"/>
      <c r="S444" s="84"/>
      <c r="T444" s="84"/>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c r="BC444" s="84"/>
      <c r="BD444" s="84"/>
      <c r="BE444" s="84"/>
      <c r="BF444" s="84"/>
      <c r="BG444" s="84"/>
      <c r="BH444" s="84"/>
      <c r="BI444" s="84"/>
      <c r="BJ444" s="84"/>
      <c r="BK444" s="84"/>
      <c r="BL444" s="84"/>
      <c r="BM444" s="84"/>
      <c r="BN444" s="84"/>
      <c r="BO444" s="84"/>
      <c r="BP444" s="84"/>
      <c r="BQ444" s="84"/>
      <c r="BR444" s="84"/>
      <c r="BS444" s="84"/>
      <c r="BT444" s="84"/>
      <c r="BU444" s="84"/>
      <c r="BV444" s="84"/>
      <c r="BW444" s="84"/>
      <c r="BX444" s="84"/>
      <c r="BY444" s="84"/>
      <c r="BZ444" s="84"/>
      <c r="CA444" s="84"/>
      <c r="CB444" s="84"/>
      <c r="CC444" s="84"/>
      <c r="CD444" s="84"/>
      <c r="CE444" s="84"/>
      <c r="CF444" s="84"/>
      <c r="CG444" s="84"/>
    </row>
    <row r="445" spans="1:85" s="87" customFormat="1">
      <c r="A445" s="85"/>
      <c r="B445" s="86"/>
      <c r="F445" s="88"/>
      <c r="G445" s="86"/>
      <c r="H445" s="86"/>
      <c r="I445" s="86"/>
      <c r="J445" s="86"/>
      <c r="K445" s="86"/>
      <c r="L445" s="86"/>
      <c r="M445" s="86"/>
      <c r="O445" s="89"/>
      <c r="P445" s="84"/>
      <c r="Q445" s="84"/>
      <c r="R445" s="84"/>
      <c r="S445" s="84"/>
      <c r="T445" s="84"/>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c r="BC445" s="84"/>
      <c r="BD445" s="84"/>
      <c r="BE445" s="84"/>
      <c r="BF445" s="84"/>
      <c r="BG445" s="84"/>
      <c r="BH445" s="84"/>
      <c r="BI445" s="84"/>
      <c r="BJ445" s="84"/>
      <c r="BK445" s="84"/>
      <c r="BL445" s="84"/>
      <c r="BM445" s="84"/>
      <c r="BN445" s="84"/>
      <c r="BO445" s="84"/>
      <c r="BP445" s="84"/>
      <c r="BQ445" s="84"/>
      <c r="BR445" s="84"/>
      <c r="BS445" s="84"/>
      <c r="BT445" s="84"/>
      <c r="BU445" s="84"/>
      <c r="BV445" s="84"/>
      <c r="BW445" s="84"/>
      <c r="BX445" s="84"/>
      <c r="BY445" s="84"/>
      <c r="BZ445" s="84"/>
      <c r="CA445" s="84"/>
      <c r="CB445" s="84"/>
      <c r="CC445" s="84"/>
      <c r="CD445" s="84"/>
      <c r="CE445" s="84"/>
      <c r="CF445" s="84"/>
      <c r="CG445" s="84"/>
    </row>
    <row r="446" spans="1:85" s="87" customFormat="1">
      <c r="A446" s="85"/>
      <c r="B446" s="86"/>
      <c r="F446" s="88"/>
      <c r="G446" s="86"/>
      <c r="H446" s="86"/>
      <c r="I446" s="86"/>
      <c r="J446" s="86"/>
      <c r="K446" s="86"/>
      <c r="L446" s="86"/>
      <c r="M446" s="86"/>
      <c r="O446" s="89"/>
      <c r="P446" s="84"/>
      <c r="Q446" s="84"/>
      <c r="R446" s="84"/>
      <c r="S446" s="84"/>
      <c r="T446" s="84"/>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c r="BC446" s="84"/>
      <c r="BD446" s="84"/>
      <c r="BE446" s="84"/>
      <c r="BF446" s="84"/>
      <c r="BG446" s="84"/>
      <c r="BH446" s="84"/>
      <c r="BI446" s="84"/>
      <c r="BJ446" s="84"/>
      <c r="BK446" s="84"/>
      <c r="BL446" s="84"/>
      <c r="BM446" s="84"/>
      <c r="BN446" s="84"/>
      <c r="BO446" s="84"/>
      <c r="BP446" s="84"/>
      <c r="BQ446" s="84"/>
      <c r="BR446" s="84"/>
      <c r="BS446" s="84"/>
      <c r="BT446" s="84"/>
      <c r="BU446" s="84"/>
      <c r="BV446" s="84"/>
      <c r="BW446" s="84"/>
      <c r="BX446" s="84"/>
      <c r="BY446" s="84"/>
      <c r="BZ446" s="84"/>
      <c r="CA446" s="84"/>
      <c r="CB446" s="84"/>
      <c r="CC446" s="84"/>
      <c r="CD446" s="84"/>
      <c r="CE446" s="84"/>
      <c r="CF446" s="84"/>
      <c r="CG446" s="84"/>
    </row>
    <row r="447" spans="1:85" s="87" customFormat="1">
      <c r="A447" s="85"/>
      <c r="B447" s="86"/>
      <c r="F447" s="88"/>
      <c r="G447" s="86"/>
      <c r="H447" s="86"/>
      <c r="I447" s="86"/>
      <c r="J447" s="86"/>
      <c r="K447" s="86"/>
      <c r="L447" s="86"/>
      <c r="M447" s="86"/>
      <c r="O447" s="89"/>
      <c r="P447" s="84"/>
      <c r="Q447" s="84"/>
      <c r="R447" s="84"/>
      <c r="S447" s="84"/>
      <c r="T447" s="84"/>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c r="BC447" s="84"/>
      <c r="BD447" s="84"/>
      <c r="BE447" s="84"/>
      <c r="BF447" s="84"/>
      <c r="BG447" s="84"/>
      <c r="BH447" s="84"/>
      <c r="BI447" s="84"/>
      <c r="BJ447" s="84"/>
      <c r="BK447" s="84"/>
      <c r="BL447" s="84"/>
      <c r="BM447" s="84"/>
      <c r="BN447" s="84"/>
      <c r="BO447" s="84"/>
      <c r="BP447" s="84"/>
      <c r="BQ447" s="84"/>
      <c r="BR447" s="84"/>
      <c r="BS447" s="84"/>
      <c r="BT447" s="84"/>
      <c r="BU447" s="84"/>
      <c r="BV447" s="84"/>
      <c r="BW447" s="84"/>
      <c r="BX447" s="84"/>
      <c r="BY447" s="84"/>
      <c r="BZ447" s="84"/>
      <c r="CA447" s="84"/>
      <c r="CB447" s="84"/>
      <c r="CC447" s="84"/>
      <c r="CD447" s="84"/>
      <c r="CE447" s="84"/>
      <c r="CF447" s="84"/>
      <c r="CG447" s="84"/>
    </row>
    <row r="448" spans="1:85" s="87" customFormat="1">
      <c r="A448" s="85"/>
      <c r="B448" s="86"/>
      <c r="F448" s="88"/>
      <c r="G448" s="86"/>
      <c r="H448" s="86"/>
      <c r="I448" s="86"/>
      <c r="J448" s="86"/>
      <c r="K448" s="86"/>
      <c r="L448" s="86"/>
      <c r="M448" s="86"/>
      <c r="O448" s="89"/>
      <c r="P448" s="84"/>
      <c r="Q448" s="84"/>
      <c r="R448" s="84"/>
      <c r="S448" s="84"/>
      <c r="T448" s="84"/>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c r="BC448" s="84"/>
      <c r="BD448" s="84"/>
      <c r="BE448" s="84"/>
      <c r="BF448" s="84"/>
      <c r="BG448" s="84"/>
      <c r="BH448" s="84"/>
      <c r="BI448" s="84"/>
      <c r="BJ448" s="84"/>
      <c r="BK448" s="84"/>
      <c r="BL448" s="84"/>
      <c r="BM448" s="84"/>
      <c r="BN448" s="84"/>
      <c r="BO448" s="84"/>
      <c r="BP448" s="84"/>
      <c r="BQ448" s="84"/>
      <c r="BR448" s="84"/>
      <c r="BS448" s="84"/>
      <c r="BT448" s="84"/>
      <c r="BU448" s="84"/>
      <c r="BV448" s="84"/>
      <c r="BW448" s="84"/>
      <c r="BX448" s="84"/>
      <c r="BY448" s="84"/>
      <c r="BZ448" s="84"/>
      <c r="CA448" s="84"/>
      <c r="CB448" s="84"/>
      <c r="CC448" s="84"/>
      <c r="CD448" s="84"/>
      <c r="CE448" s="84"/>
      <c r="CF448" s="84"/>
      <c r="CG448" s="84"/>
    </row>
    <row r="449" spans="1:85" s="87" customFormat="1">
      <c r="A449" s="85"/>
      <c r="B449" s="86"/>
      <c r="F449" s="88"/>
      <c r="G449" s="86"/>
      <c r="H449" s="86"/>
      <c r="I449" s="86"/>
      <c r="J449" s="86"/>
      <c r="K449" s="86"/>
      <c r="L449" s="86"/>
      <c r="M449" s="86"/>
      <c r="O449" s="89"/>
      <c r="P449" s="84"/>
      <c r="Q449" s="84"/>
      <c r="R449" s="84"/>
      <c r="S449" s="84"/>
      <c r="T449" s="84"/>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c r="BC449" s="84"/>
      <c r="BD449" s="84"/>
      <c r="BE449" s="84"/>
      <c r="BF449" s="84"/>
      <c r="BG449" s="84"/>
      <c r="BH449" s="84"/>
      <c r="BI449" s="84"/>
      <c r="BJ449" s="84"/>
      <c r="BK449" s="84"/>
      <c r="BL449" s="84"/>
      <c r="BM449" s="84"/>
      <c r="BN449" s="84"/>
      <c r="BO449" s="84"/>
      <c r="BP449" s="84"/>
      <c r="BQ449" s="84"/>
      <c r="BR449" s="84"/>
      <c r="BS449" s="84"/>
      <c r="BT449" s="84"/>
      <c r="BU449" s="84"/>
      <c r="BV449" s="84"/>
      <c r="BW449" s="84"/>
      <c r="BX449" s="84"/>
      <c r="BY449" s="84"/>
      <c r="BZ449" s="84"/>
      <c r="CA449" s="84"/>
      <c r="CB449" s="84"/>
      <c r="CC449" s="84"/>
      <c r="CD449" s="84"/>
      <c r="CE449" s="84"/>
      <c r="CF449" s="84"/>
      <c r="CG449" s="84"/>
    </row>
    <row r="450" spans="1:85" s="87" customFormat="1">
      <c r="A450" s="85"/>
      <c r="B450" s="86"/>
      <c r="F450" s="88"/>
      <c r="G450" s="86"/>
      <c r="H450" s="86"/>
      <c r="I450" s="86"/>
      <c r="J450" s="86"/>
      <c r="K450" s="86"/>
      <c r="L450" s="86"/>
      <c r="M450" s="86"/>
      <c r="O450" s="89"/>
      <c r="P450" s="84"/>
      <c r="Q450" s="84"/>
      <c r="R450" s="84"/>
      <c r="S450" s="84"/>
      <c r="T450" s="84"/>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c r="BC450" s="84"/>
      <c r="BD450" s="84"/>
      <c r="BE450" s="84"/>
      <c r="BF450" s="84"/>
      <c r="BG450" s="84"/>
      <c r="BH450" s="84"/>
      <c r="BI450" s="84"/>
      <c r="BJ450" s="84"/>
      <c r="BK450" s="84"/>
      <c r="BL450" s="84"/>
      <c r="BM450" s="84"/>
      <c r="BN450" s="84"/>
      <c r="BO450" s="84"/>
      <c r="BP450" s="84"/>
      <c r="BQ450" s="84"/>
      <c r="BR450" s="84"/>
      <c r="BS450" s="84"/>
      <c r="BT450" s="84"/>
      <c r="BU450" s="84"/>
      <c r="BV450" s="84"/>
      <c r="BW450" s="84"/>
      <c r="BX450" s="84"/>
      <c r="BY450" s="84"/>
      <c r="BZ450" s="84"/>
      <c r="CA450" s="84"/>
      <c r="CB450" s="84"/>
      <c r="CC450" s="84"/>
      <c r="CD450" s="84"/>
      <c r="CE450" s="84"/>
      <c r="CF450" s="84"/>
      <c r="CG450" s="84"/>
    </row>
    <row r="451" spans="1:85" s="87" customFormat="1">
      <c r="A451" s="85"/>
      <c r="B451" s="86"/>
      <c r="F451" s="88"/>
      <c r="G451" s="86"/>
      <c r="H451" s="86"/>
      <c r="I451" s="86"/>
      <c r="J451" s="86"/>
      <c r="K451" s="86"/>
      <c r="L451" s="86"/>
      <c r="M451" s="86"/>
      <c r="O451" s="89"/>
      <c r="P451" s="84"/>
      <c r="Q451" s="84"/>
      <c r="R451" s="84"/>
      <c r="S451" s="84"/>
      <c r="T451" s="84"/>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c r="BC451" s="84"/>
      <c r="BD451" s="84"/>
      <c r="BE451" s="84"/>
      <c r="BF451" s="84"/>
      <c r="BG451" s="84"/>
      <c r="BH451" s="84"/>
      <c r="BI451" s="84"/>
      <c r="BJ451" s="84"/>
      <c r="BK451" s="84"/>
      <c r="BL451" s="84"/>
      <c r="BM451" s="84"/>
      <c r="BN451" s="84"/>
      <c r="BO451" s="84"/>
      <c r="BP451" s="84"/>
      <c r="BQ451" s="84"/>
      <c r="BR451" s="84"/>
      <c r="BS451" s="84"/>
      <c r="BT451" s="84"/>
      <c r="BU451" s="84"/>
      <c r="BV451" s="84"/>
      <c r="BW451" s="84"/>
      <c r="BX451" s="84"/>
      <c r="BY451" s="84"/>
      <c r="BZ451" s="84"/>
      <c r="CA451" s="84"/>
      <c r="CB451" s="84"/>
      <c r="CC451" s="84"/>
      <c r="CD451" s="84"/>
      <c r="CE451" s="84"/>
      <c r="CF451" s="84"/>
      <c r="CG451" s="84"/>
    </row>
    <row r="452" spans="1:85" s="87" customFormat="1">
      <c r="A452" s="85"/>
      <c r="B452" s="86"/>
      <c r="F452" s="88"/>
      <c r="G452" s="86"/>
      <c r="H452" s="86"/>
      <c r="I452" s="86"/>
      <c r="J452" s="86"/>
      <c r="K452" s="86"/>
      <c r="L452" s="86"/>
      <c r="M452" s="86"/>
      <c r="O452" s="89"/>
      <c r="P452" s="84"/>
      <c r="Q452" s="84"/>
      <c r="R452" s="84"/>
      <c r="S452" s="84"/>
      <c r="T452" s="84"/>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c r="BC452" s="84"/>
      <c r="BD452" s="84"/>
      <c r="BE452" s="84"/>
      <c r="BF452" s="84"/>
      <c r="BG452" s="84"/>
      <c r="BH452" s="84"/>
      <c r="BI452" s="84"/>
      <c r="BJ452" s="84"/>
      <c r="BK452" s="84"/>
      <c r="BL452" s="84"/>
      <c r="BM452" s="84"/>
      <c r="BN452" s="84"/>
      <c r="BO452" s="84"/>
      <c r="BP452" s="84"/>
      <c r="BQ452" s="84"/>
      <c r="BR452" s="84"/>
      <c r="BS452" s="84"/>
      <c r="BT452" s="84"/>
      <c r="BU452" s="84"/>
      <c r="BV452" s="84"/>
      <c r="BW452" s="84"/>
      <c r="BX452" s="84"/>
      <c r="BY452" s="84"/>
      <c r="BZ452" s="84"/>
      <c r="CA452" s="84"/>
      <c r="CB452" s="84"/>
      <c r="CC452" s="84"/>
      <c r="CD452" s="84"/>
      <c r="CE452" s="84"/>
      <c r="CF452" s="84"/>
      <c r="CG452" s="84"/>
    </row>
    <row r="453" spans="1:85" s="87" customFormat="1">
      <c r="A453" s="85"/>
      <c r="B453" s="86"/>
      <c r="F453" s="88"/>
      <c r="G453" s="86"/>
      <c r="H453" s="86"/>
      <c r="I453" s="86"/>
      <c r="J453" s="86"/>
      <c r="K453" s="86"/>
      <c r="L453" s="86"/>
      <c r="M453" s="86"/>
      <c r="O453" s="89"/>
      <c r="P453" s="84"/>
      <c r="Q453" s="84"/>
      <c r="R453" s="84"/>
      <c r="S453" s="84"/>
      <c r="T453" s="84"/>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c r="BC453" s="84"/>
      <c r="BD453" s="84"/>
      <c r="BE453" s="84"/>
      <c r="BF453" s="84"/>
      <c r="BG453" s="84"/>
      <c r="BH453" s="84"/>
      <c r="BI453" s="84"/>
      <c r="BJ453" s="84"/>
      <c r="BK453" s="84"/>
      <c r="BL453" s="84"/>
      <c r="BM453" s="84"/>
      <c r="BN453" s="84"/>
      <c r="BO453" s="84"/>
      <c r="BP453" s="84"/>
      <c r="BQ453" s="84"/>
      <c r="BR453" s="84"/>
      <c r="BS453" s="84"/>
      <c r="BT453" s="84"/>
      <c r="BU453" s="84"/>
      <c r="BV453" s="84"/>
      <c r="BW453" s="84"/>
      <c r="BX453" s="84"/>
      <c r="BY453" s="84"/>
      <c r="BZ453" s="84"/>
      <c r="CA453" s="84"/>
      <c r="CB453" s="84"/>
      <c r="CC453" s="84"/>
      <c r="CD453" s="84"/>
      <c r="CE453" s="84"/>
      <c r="CF453" s="84"/>
      <c r="CG453" s="84"/>
    </row>
    <row r="454" spans="1:85" s="87" customFormat="1">
      <c r="A454" s="85"/>
      <c r="B454" s="86"/>
      <c r="F454" s="88"/>
      <c r="G454" s="86"/>
      <c r="H454" s="86"/>
      <c r="I454" s="86"/>
      <c r="J454" s="86"/>
      <c r="K454" s="86"/>
      <c r="L454" s="86"/>
      <c r="M454" s="86"/>
      <c r="O454" s="89"/>
      <c r="P454" s="84"/>
      <c r="Q454" s="84"/>
      <c r="R454" s="84"/>
      <c r="S454" s="84"/>
      <c r="T454" s="84"/>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c r="BC454" s="84"/>
      <c r="BD454" s="84"/>
      <c r="BE454" s="84"/>
      <c r="BF454" s="84"/>
      <c r="BG454" s="84"/>
      <c r="BH454" s="84"/>
      <c r="BI454" s="84"/>
      <c r="BJ454" s="84"/>
      <c r="BK454" s="84"/>
      <c r="BL454" s="84"/>
      <c r="BM454" s="84"/>
      <c r="BN454" s="84"/>
      <c r="BO454" s="84"/>
      <c r="BP454" s="84"/>
      <c r="BQ454" s="84"/>
      <c r="BR454" s="84"/>
      <c r="BS454" s="84"/>
      <c r="BT454" s="84"/>
      <c r="BU454" s="84"/>
      <c r="BV454" s="84"/>
      <c r="BW454" s="84"/>
      <c r="BX454" s="84"/>
      <c r="BY454" s="84"/>
      <c r="BZ454" s="84"/>
      <c r="CA454" s="84"/>
      <c r="CB454" s="84"/>
      <c r="CC454" s="84"/>
      <c r="CD454" s="84"/>
      <c r="CE454" s="84"/>
      <c r="CF454" s="84"/>
      <c r="CG454" s="84"/>
    </row>
    <row r="455" spans="1:85" s="87" customFormat="1">
      <c r="A455" s="85"/>
      <c r="B455" s="86"/>
      <c r="F455" s="88"/>
      <c r="G455" s="86"/>
      <c r="H455" s="86"/>
      <c r="I455" s="86"/>
      <c r="J455" s="86"/>
      <c r="K455" s="86"/>
      <c r="L455" s="86"/>
      <c r="M455" s="86"/>
      <c r="O455" s="89"/>
      <c r="P455" s="84"/>
      <c r="Q455" s="84"/>
      <c r="R455" s="84"/>
      <c r="S455" s="84"/>
      <c r="T455" s="84"/>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c r="BC455" s="84"/>
      <c r="BD455" s="84"/>
      <c r="BE455" s="84"/>
      <c r="BF455" s="84"/>
      <c r="BG455" s="84"/>
      <c r="BH455" s="84"/>
      <c r="BI455" s="84"/>
      <c r="BJ455" s="84"/>
      <c r="BK455" s="84"/>
      <c r="BL455" s="84"/>
      <c r="BM455" s="84"/>
      <c r="BN455" s="84"/>
      <c r="BO455" s="84"/>
      <c r="BP455" s="84"/>
      <c r="BQ455" s="84"/>
      <c r="BR455" s="84"/>
      <c r="BS455" s="84"/>
      <c r="BT455" s="84"/>
      <c r="BU455" s="84"/>
      <c r="BV455" s="84"/>
      <c r="BW455" s="84"/>
      <c r="BX455" s="84"/>
      <c r="BY455" s="84"/>
      <c r="BZ455" s="84"/>
      <c r="CA455" s="84"/>
      <c r="CB455" s="84"/>
      <c r="CC455" s="84"/>
      <c r="CD455" s="84"/>
      <c r="CE455" s="84"/>
      <c r="CF455" s="84"/>
      <c r="CG455" s="84"/>
    </row>
    <row r="456" spans="1:85" s="87" customFormat="1">
      <c r="A456" s="85"/>
      <c r="B456" s="86"/>
      <c r="F456" s="88"/>
      <c r="G456" s="86"/>
      <c r="H456" s="86"/>
      <c r="I456" s="86"/>
      <c r="J456" s="86"/>
      <c r="K456" s="86"/>
      <c r="L456" s="86"/>
      <c r="M456" s="86"/>
      <c r="O456" s="89"/>
      <c r="P456" s="84"/>
      <c r="Q456" s="84"/>
      <c r="R456" s="84"/>
      <c r="S456" s="84"/>
      <c r="T456" s="84"/>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c r="BC456" s="84"/>
      <c r="BD456" s="84"/>
      <c r="BE456" s="84"/>
      <c r="BF456" s="84"/>
      <c r="BG456" s="84"/>
      <c r="BH456" s="84"/>
      <c r="BI456" s="84"/>
      <c r="BJ456" s="84"/>
      <c r="BK456" s="84"/>
      <c r="BL456" s="84"/>
      <c r="BM456" s="84"/>
      <c r="BN456" s="84"/>
      <c r="BO456" s="84"/>
      <c r="BP456" s="84"/>
      <c r="BQ456" s="84"/>
      <c r="BR456" s="84"/>
      <c r="BS456" s="84"/>
      <c r="BT456" s="84"/>
      <c r="BU456" s="84"/>
      <c r="BV456" s="84"/>
      <c r="BW456" s="84"/>
      <c r="BX456" s="84"/>
      <c r="BY456" s="84"/>
      <c r="BZ456" s="84"/>
      <c r="CA456" s="84"/>
      <c r="CB456" s="84"/>
      <c r="CC456" s="84"/>
      <c r="CD456" s="84"/>
      <c r="CE456" s="84"/>
      <c r="CF456" s="84"/>
      <c r="CG456" s="84"/>
    </row>
    <row r="457" spans="1:85" s="87" customFormat="1">
      <c r="A457" s="85"/>
      <c r="B457" s="86"/>
      <c r="F457" s="88"/>
      <c r="G457" s="86"/>
      <c r="H457" s="86"/>
      <c r="I457" s="86"/>
      <c r="J457" s="86"/>
      <c r="K457" s="86"/>
      <c r="L457" s="86"/>
      <c r="M457" s="86"/>
      <c r="O457" s="89"/>
      <c r="P457" s="84"/>
      <c r="Q457" s="84"/>
      <c r="R457" s="84"/>
      <c r="S457" s="84"/>
      <c r="T457" s="84"/>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c r="BC457" s="84"/>
      <c r="BD457" s="84"/>
      <c r="BE457" s="84"/>
      <c r="BF457" s="84"/>
      <c r="BG457" s="84"/>
      <c r="BH457" s="84"/>
      <c r="BI457" s="84"/>
      <c r="BJ457" s="84"/>
      <c r="BK457" s="84"/>
      <c r="BL457" s="84"/>
      <c r="BM457" s="84"/>
      <c r="BN457" s="84"/>
      <c r="BO457" s="84"/>
      <c r="BP457" s="84"/>
      <c r="BQ457" s="84"/>
      <c r="BR457" s="84"/>
      <c r="BS457" s="84"/>
      <c r="BT457" s="84"/>
      <c r="BU457" s="84"/>
      <c r="BV457" s="84"/>
      <c r="BW457" s="84"/>
      <c r="BX457" s="84"/>
      <c r="BY457" s="84"/>
      <c r="BZ457" s="84"/>
      <c r="CA457" s="84"/>
      <c r="CB457" s="84"/>
      <c r="CC457" s="84"/>
      <c r="CD457" s="84"/>
      <c r="CE457" s="84"/>
      <c r="CF457" s="84"/>
      <c r="CG457" s="84"/>
    </row>
    <row r="458" spans="1:85" s="87" customFormat="1">
      <c r="A458" s="85"/>
      <c r="B458" s="86"/>
      <c r="F458" s="88"/>
      <c r="G458" s="86"/>
      <c r="H458" s="86"/>
      <c r="I458" s="86"/>
      <c r="J458" s="86"/>
      <c r="K458" s="86"/>
      <c r="L458" s="86"/>
      <c r="M458" s="86"/>
      <c r="O458" s="89"/>
      <c r="P458" s="84"/>
      <c r="Q458" s="84"/>
      <c r="R458" s="84"/>
      <c r="S458" s="84"/>
      <c r="T458" s="84"/>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c r="BC458" s="84"/>
      <c r="BD458" s="84"/>
      <c r="BE458" s="84"/>
      <c r="BF458" s="84"/>
      <c r="BG458" s="84"/>
      <c r="BH458" s="84"/>
      <c r="BI458" s="84"/>
      <c r="BJ458" s="84"/>
      <c r="BK458" s="84"/>
      <c r="BL458" s="84"/>
      <c r="BM458" s="84"/>
      <c r="BN458" s="84"/>
      <c r="BO458" s="84"/>
      <c r="BP458" s="84"/>
      <c r="BQ458" s="84"/>
      <c r="BR458" s="84"/>
      <c r="BS458" s="84"/>
      <c r="BT458" s="84"/>
      <c r="BU458" s="84"/>
      <c r="BV458" s="84"/>
      <c r="BW458" s="84"/>
      <c r="BX458" s="84"/>
      <c r="BY458" s="84"/>
      <c r="BZ458" s="84"/>
      <c r="CA458" s="84"/>
      <c r="CB458" s="84"/>
      <c r="CC458" s="84"/>
      <c r="CD458" s="84"/>
      <c r="CE458" s="84"/>
      <c r="CF458" s="84"/>
      <c r="CG458" s="84"/>
    </row>
    <row r="459" spans="1:85" s="87" customFormat="1">
      <c r="A459" s="85"/>
      <c r="B459" s="86"/>
      <c r="F459" s="88"/>
      <c r="G459" s="86"/>
      <c r="H459" s="86"/>
      <c r="I459" s="86"/>
      <c r="J459" s="86"/>
      <c r="K459" s="86"/>
      <c r="L459" s="86"/>
      <c r="M459" s="86"/>
      <c r="O459" s="89"/>
      <c r="P459" s="84"/>
      <c r="Q459" s="84"/>
      <c r="R459" s="84"/>
      <c r="S459" s="84"/>
      <c r="T459" s="84"/>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c r="BC459" s="84"/>
      <c r="BD459" s="84"/>
      <c r="BE459" s="84"/>
      <c r="BF459" s="84"/>
      <c r="BG459" s="84"/>
      <c r="BH459" s="84"/>
      <c r="BI459" s="84"/>
      <c r="BJ459" s="84"/>
      <c r="BK459" s="84"/>
      <c r="BL459" s="84"/>
      <c r="BM459" s="84"/>
      <c r="BN459" s="84"/>
      <c r="BO459" s="84"/>
      <c r="BP459" s="84"/>
      <c r="BQ459" s="84"/>
      <c r="BR459" s="84"/>
      <c r="BS459" s="84"/>
      <c r="BT459" s="84"/>
      <c r="BU459" s="84"/>
      <c r="BV459" s="84"/>
      <c r="BW459" s="84"/>
      <c r="BX459" s="84"/>
      <c r="BY459" s="84"/>
      <c r="BZ459" s="84"/>
      <c r="CA459" s="84"/>
      <c r="CB459" s="84"/>
      <c r="CC459" s="84"/>
      <c r="CD459" s="84"/>
      <c r="CE459" s="84"/>
      <c r="CF459" s="84"/>
      <c r="CG459" s="84"/>
    </row>
    <row r="460" spans="1:85" s="87" customFormat="1">
      <c r="A460" s="85"/>
      <c r="B460" s="86"/>
      <c r="F460" s="88"/>
      <c r="G460" s="86"/>
      <c r="H460" s="86"/>
      <c r="I460" s="86"/>
      <c r="J460" s="86"/>
      <c r="K460" s="86"/>
      <c r="L460" s="86"/>
      <c r="M460" s="86"/>
      <c r="O460" s="89"/>
      <c r="P460" s="84"/>
      <c r="Q460" s="84"/>
      <c r="R460" s="84"/>
      <c r="S460" s="84"/>
      <c r="T460" s="84"/>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c r="BC460" s="84"/>
      <c r="BD460" s="84"/>
      <c r="BE460" s="84"/>
      <c r="BF460" s="84"/>
      <c r="BG460" s="84"/>
      <c r="BH460" s="84"/>
      <c r="BI460" s="84"/>
      <c r="BJ460" s="84"/>
      <c r="BK460" s="84"/>
      <c r="BL460" s="84"/>
      <c r="BM460" s="84"/>
      <c r="BN460" s="84"/>
      <c r="BO460" s="84"/>
      <c r="BP460" s="84"/>
      <c r="BQ460" s="84"/>
      <c r="BR460" s="84"/>
      <c r="BS460" s="84"/>
      <c r="BT460" s="84"/>
      <c r="BU460" s="84"/>
      <c r="BV460" s="84"/>
      <c r="BW460" s="84"/>
      <c r="BX460" s="84"/>
      <c r="BY460" s="84"/>
      <c r="BZ460" s="84"/>
      <c r="CA460" s="84"/>
      <c r="CB460" s="84"/>
      <c r="CC460" s="84"/>
      <c r="CD460" s="84"/>
      <c r="CE460" s="84"/>
      <c r="CF460" s="84"/>
      <c r="CG460" s="84"/>
    </row>
    <row r="461" spans="1:85" s="87" customFormat="1">
      <c r="A461" s="85"/>
      <c r="B461" s="86"/>
      <c r="F461" s="88"/>
      <c r="G461" s="86"/>
      <c r="H461" s="86"/>
      <c r="I461" s="86"/>
      <c r="J461" s="86"/>
      <c r="K461" s="86"/>
      <c r="L461" s="86"/>
      <c r="M461" s="86"/>
      <c r="O461" s="89"/>
      <c r="P461" s="84"/>
      <c r="Q461" s="84"/>
      <c r="R461" s="84"/>
      <c r="S461" s="84"/>
      <c r="T461" s="84"/>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c r="BC461" s="84"/>
      <c r="BD461" s="84"/>
      <c r="BE461" s="84"/>
      <c r="BF461" s="84"/>
      <c r="BG461" s="84"/>
      <c r="BH461" s="84"/>
      <c r="BI461" s="84"/>
      <c r="BJ461" s="84"/>
      <c r="BK461" s="84"/>
      <c r="BL461" s="84"/>
      <c r="BM461" s="84"/>
      <c r="BN461" s="84"/>
      <c r="BO461" s="84"/>
      <c r="BP461" s="84"/>
      <c r="BQ461" s="84"/>
      <c r="BR461" s="84"/>
      <c r="BS461" s="84"/>
      <c r="BT461" s="84"/>
      <c r="BU461" s="84"/>
      <c r="BV461" s="84"/>
      <c r="BW461" s="84"/>
      <c r="BX461" s="84"/>
      <c r="BY461" s="84"/>
      <c r="BZ461" s="84"/>
      <c r="CA461" s="84"/>
      <c r="CB461" s="84"/>
      <c r="CC461" s="84"/>
      <c r="CD461" s="84"/>
      <c r="CE461" s="84"/>
      <c r="CF461" s="84"/>
      <c r="CG461" s="84"/>
    </row>
    <row r="462" spans="1:85" s="87" customFormat="1">
      <c r="A462" s="85"/>
      <c r="B462" s="86"/>
      <c r="F462" s="88"/>
      <c r="G462" s="86"/>
      <c r="H462" s="86"/>
      <c r="I462" s="86"/>
      <c r="J462" s="86"/>
      <c r="K462" s="86"/>
      <c r="L462" s="86"/>
      <c r="M462" s="86"/>
      <c r="O462" s="89"/>
      <c r="P462" s="84"/>
      <c r="Q462" s="84"/>
      <c r="R462" s="84"/>
      <c r="S462" s="84"/>
      <c r="T462" s="84"/>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c r="BC462" s="84"/>
      <c r="BD462" s="84"/>
      <c r="BE462" s="84"/>
      <c r="BF462" s="84"/>
      <c r="BG462" s="84"/>
      <c r="BH462" s="84"/>
      <c r="BI462" s="84"/>
      <c r="BJ462" s="84"/>
      <c r="BK462" s="84"/>
      <c r="BL462" s="84"/>
      <c r="BM462" s="84"/>
      <c r="BN462" s="84"/>
      <c r="BO462" s="84"/>
      <c r="BP462" s="84"/>
      <c r="BQ462" s="84"/>
      <c r="BR462" s="84"/>
      <c r="BS462" s="84"/>
      <c r="BT462" s="84"/>
      <c r="BU462" s="84"/>
      <c r="BV462" s="84"/>
      <c r="BW462" s="84"/>
      <c r="BX462" s="84"/>
      <c r="BY462" s="84"/>
      <c r="BZ462" s="84"/>
      <c r="CA462" s="84"/>
      <c r="CB462" s="84"/>
      <c r="CC462" s="84"/>
      <c r="CD462" s="84"/>
      <c r="CE462" s="84"/>
      <c r="CF462" s="84"/>
      <c r="CG462" s="84"/>
    </row>
    <row r="463" spans="1:85" s="87" customFormat="1">
      <c r="A463" s="85"/>
      <c r="B463" s="86"/>
      <c r="F463" s="88"/>
      <c r="G463" s="86"/>
      <c r="H463" s="86"/>
      <c r="I463" s="86"/>
      <c r="J463" s="86"/>
      <c r="K463" s="86"/>
      <c r="L463" s="86"/>
      <c r="M463" s="86"/>
      <c r="O463" s="89"/>
      <c r="P463" s="84"/>
      <c r="Q463" s="84"/>
      <c r="R463" s="84"/>
      <c r="S463" s="84"/>
      <c r="T463" s="84"/>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c r="BC463" s="84"/>
      <c r="BD463" s="84"/>
      <c r="BE463" s="84"/>
      <c r="BF463" s="84"/>
      <c r="BG463" s="84"/>
      <c r="BH463" s="84"/>
      <c r="BI463" s="84"/>
      <c r="BJ463" s="84"/>
      <c r="BK463" s="84"/>
      <c r="BL463" s="84"/>
      <c r="BM463" s="84"/>
      <c r="BN463" s="84"/>
      <c r="BO463" s="84"/>
      <c r="BP463" s="84"/>
      <c r="BQ463" s="84"/>
      <c r="BR463" s="84"/>
      <c r="BS463" s="84"/>
      <c r="BT463" s="84"/>
      <c r="BU463" s="84"/>
      <c r="BV463" s="84"/>
      <c r="BW463" s="84"/>
      <c r="BX463" s="84"/>
      <c r="BY463" s="84"/>
      <c r="BZ463" s="84"/>
      <c r="CA463" s="84"/>
      <c r="CB463" s="84"/>
      <c r="CC463" s="84"/>
      <c r="CD463" s="84"/>
      <c r="CE463" s="84"/>
      <c r="CF463" s="84"/>
      <c r="CG463" s="84"/>
    </row>
    <row r="464" spans="1:85" s="87" customFormat="1">
      <c r="A464" s="85"/>
      <c r="B464" s="86"/>
      <c r="F464" s="88"/>
      <c r="G464" s="86"/>
      <c r="H464" s="86"/>
      <c r="I464" s="86"/>
      <c r="J464" s="86"/>
      <c r="K464" s="86"/>
      <c r="L464" s="86"/>
      <c r="M464" s="86"/>
      <c r="O464" s="89"/>
      <c r="P464" s="84"/>
      <c r="Q464" s="84"/>
      <c r="R464" s="84"/>
      <c r="S464" s="84"/>
      <c r="T464" s="84"/>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c r="BC464" s="84"/>
      <c r="BD464" s="84"/>
      <c r="BE464" s="84"/>
      <c r="BF464" s="84"/>
      <c r="BG464" s="84"/>
      <c r="BH464" s="84"/>
      <c r="BI464" s="84"/>
      <c r="BJ464" s="84"/>
      <c r="BK464" s="84"/>
      <c r="BL464" s="84"/>
      <c r="BM464" s="84"/>
      <c r="BN464" s="84"/>
      <c r="BO464" s="84"/>
      <c r="BP464" s="84"/>
      <c r="BQ464" s="84"/>
      <c r="BR464" s="84"/>
      <c r="BS464" s="84"/>
      <c r="BT464" s="84"/>
      <c r="BU464" s="84"/>
      <c r="BV464" s="84"/>
      <c r="BW464" s="84"/>
      <c r="BX464" s="84"/>
      <c r="BY464" s="84"/>
      <c r="BZ464" s="84"/>
      <c r="CA464" s="84"/>
      <c r="CB464" s="84"/>
      <c r="CC464" s="84"/>
      <c r="CD464" s="84"/>
      <c r="CE464" s="84"/>
      <c r="CF464" s="84"/>
      <c r="CG464" s="84"/>
    </row>
    <row r="465" spans="1:85" s="87" customFormat="1">
      <c r="A465" s="85"/>
      <c r="B465" s="86"/>
      <c r="F465" s="88"/>
      <c r="G465" s="86"/>
      <c r="H465" s="86"/>
      <c r="I465" s="86"/>
      <c r="J465" s="86"/>
      <c r="K465" s="86"/>
      <c r="L465" s="86"/>
      <c r="M465" s="86"/>
      <c r="O465" s="89"/>
      <c r="P465" s="84"/>
      <c r="Q465" s="84"/>
      <c r="R465" s="84"/>
      <c r="S465" s="84"/>
      <c r="T465" s="84"/>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c r="BC465" s="84"/>
      <c r="BD465" s="84"/>
      <c r="BE465" s="84"/>
      <c r="BF465" s="84"/>
      <c r="BG465" s="84"/>
      <c r="BH465" s="84"/>
      <c r="BI465" s="84"/>
      <c r="BJ465" s="84"/>
      <c r="BK465" s="84"/>
      <c r="BL465" s="84"/>
      <c r="BM465" s="84"/>
      <c r="BN465" s="84"/>
      <c r="BO465" s="84"/>
      <c r="BP465" s="84"/>
      <c r="BQ465" s="84"/>
      <c r="BR465" s="84"/>
      <c r="BS465" s="84"/>
      <c r="BT465" s="84"/>
      <c r="BU465" s="84"/>
      <c r="BV465" s="84"/>
      <c r="BW465" s="84"/>
      <c r="BX465" s="84"/>
      <c r="BY465" s="84"/>
      <c r="BZ465" s="84"/>
      <c r="CA465" s="84"/>
      <c r="CB465" s="84"/>
      <c r="CC465" s="84"/>
      <c r="CD465" s="84"/>
      <c r="CE465" s="84"/>
      <c r="CF465" s="84"/>
      <c r="CG465" s="84"/>
    </row>
    <row r="466" spans="1:85" s="87" customFormat="1">
      <c r="A466" s="85"/>
      <c r="B466" s="86"/>
      <c r="F466" s="88"/>
      <c r="G466" s="86"/>
      <c r="H466" s="86"/>
      <c r="I466" s="86"/>
      <c r="J466" s="86"/>
      <c r="K466" s="86"/>
      <c r="L466" s="86"/>
      <c r="M466" s="86"/>
      <c r="O466" s="89"/>
      <c r="P466" s="84"/>
      <c r="Q466" s="84"/>
      <c r="R466" s="84"/>
      <c r="S466" s="84"/>
      <c r="T466" s="84"/>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c r="BC466" s="84"/>
      <c r="BD466" s="84"/>
      <c r="BE466" s="84"/>
      <c r="BF466" s="84"/>
      <c r="BG466" s="84"/>
      <c r="BH466" s="84"/>
      <c r="BI466" s="84"/>
      <c r="BJ466" s="84"/>
      <c r="BK466" s="84"/>
      <c r="BL466" s="84"/>
      <c r="BM466" s="84"/>
      <c r="BN466" s="84"/>
      <c r="BO466" s="84"/>
      <c r="BP466" s="84"/>
      <c r="BQ466" s="84"/>
      <c r="BR466" s="84"/>
      <c r="BS466" s="84"/>
      <c r="BT466" s="84"/>
      <c r="BU466" s="84"/>
      <c r="BV466" s="84"/>
      <c r="BW466" s="84"/>
      <c r="BX466" s="84"/>
      <c r="BY466" s="84"/>
      <c r="BZ466" s="84"/>
      <c r="CA466" s="84"/>
      <c r="CB466" s="84"/>
      <c r="CC466" s="84"/>
      <c r="CD466" s="84"/>
      <c r="CE466" s="84"/>
      <c r="CF466" s="84"/>
      <c r="CG466" s="84"/>
    </row>
    <row r="467" spans="1:85" s="87" customFormat="1">
      <c r="A467" s="85"/>
      <c r="B467" s="86"/>
      <c r="F467" s="88"/>
      <c r="G467" s="86"/>
      <c r="H467" s="86"/>
      <c r="I467" s="86"/>
      <c r="J467" s="86"/>
      <c r="K467" s="86"/>
      <c r="L467" s="86"/>
      <c r="M467" s="86"/>
      <c r="O467" s="89"/>
      <c r="P467" s="84"/>
      <c r="Q467" s="84"/>
      <c r="R467" s="84"/>
      <c r="S467" s="84"/>
      <c r="T467" s="84"/>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c r="BC467" s="84"/>
      <c r="BD467" s="84"/>
      <c r="BE467" s="84"/>
      <c r="BF467" s="84"/>
      <c r="BG467" s="84"/>
      <c r="BH467" s="84"/>
      <c r="BI467" s="84"/>
      <c r="BJ467" s="84"/>
      <c r="BK467" s="84"/>
      <c r="BL467" s="84"/>
      <c r="BM467" s="84"/>
      <c r="BN467" s="84"/>
      <c r="BO467" s="84"/>
      <c r="BP467" s="84"/>
      <c r="BQ467" s="84"/>
      <c r="BR467" s="84"/>
      <c r="BS467" s="84"/>
      <c r="BT467" s="84"/>
      <c r="BU467" s="84"/>
      <c r="BV467" s="84"/>
      <c r="BW467" s="84"/>
      <c r="BX467" s="84"/>
      <c r="BY467" s="84"/>
      <c r="BZ467" s="84"/>
      <c r="CA467" s="84"/>
      <c r="CB467" s="84"/>
      <c r="CC467" s="84"/>
      <c r="CD467" s="84"/>
      <c r="CE467" s="84"/>
      <c r="CF467" s="84"/>
      <c r="CG467" s="84"/>
    </row>
    <row r="468" spans="1:85" s="87" customFormat="1">
      <c r="A468" s="85"/>
      <c r="B468" s="86"/>
      <c r="F468" s="88"/>
      <c r="G468" s="86"/>
      <c r="H468" s="86"/>
      <c r="I468" s="86"/>
      <c r="J468" s="86"/>
      <c r="K468" s="86"/>
      <c r="L468" s="86"/>
      <c r="M468" s="86"/>
      <c r="O468" s="89"/>
      <c r="P468" s="84"/>
      <c r="Q468" s="84"/>
      <c r="R468" s="84"/>
      <c r="S468" s="84"/>
      <c r="T468" s="84"/>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c r="BC468" s="84"/>
      <c r="BD468" s="84"/>
      <c r="BE468" s="84"/>
      <c r="BF468" s="84"/>
      <c r="BG468" s="84"/>
      <c r="BH468" s="84"/>
      <c r="BI468" s="84"/>
      <c r="BJ468" s="84"/>
      <c r="BK468" s="84"/>
      <c r="BL468" s="84"/>
      <c r="BM468" s="84"/>
      <c r="BN468" s="84"/>
      <c r="BO468" s="84"/>
      <c r="BP468" s="84"/>
      <c r="BQ468" s="84"/>
      <c r="BR468" s="84"/>
      <c r="BS468" s="84"/>
      <c r="BT468" s="84"/>
      <c r="BU468" s="84"/>
      <c r="BV468" s="84"/>
      <c r="BW468" s="84"/>
      <c r="BX468" s="84"/>
      <c r="BY468" s="84"/>
      <c r="BZ468" s="84"/>
      <c r="CA468" s="84"/>
      <c r="CB468" s="84"/>
      <c r="CC468" s="84"/>
      <c r="CD468" s="84"/>
      <c r="CE468" s="84"/>
      <c r="CF468" s="84"/>
      <c r="CG468" s="84"/>
    </row>
    <row r="469" spans="1:85" s="87" customFormat="1">
      <c r="A469" s="85"/>
      <c r="B469" s="86"/>
      <c r="F469" s="88"/>
      <c r="G469" s="86"/>
      <c r="H469" s="86"/>
      <c r="I469" s="86"/>
      <c r="J469" s="86"/>
      <c r="K469" s="86"/>
      <c r="L469" s="86"/>
      <c r="M469" s="86"/>
      <c r="O469" s="89"/>
      <c r="P469" s="84"/>
      <c r="Q469" s="84"/>
      <c r="R469" s="84"/>
      <c r="S469" s="84"/>
      <c r="T469" s="84"/>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c r="BC469" s="84"/>
      <c r="BD469" s="84"/>
      <c r="BE469" s="84"/>
      <c r="BF469" s="84"/>
      <c r="BG469" s="84"/>
      <c r="BH469" s="84"/>
      <c r="BI469" s="84"/>
      <c r="BJ469" s="84"/>
      <c r="BK469" s="84"/>
      <c r="BL469" s="84"/>
      <c r="BM469" s="84"/>
      <c r="BN469" s="84"/>
      <c r="BO469" s="84"/>
      <c r="BP469" s="84"/>
      <c r="BQ469" s="84"/>
      <c r="BR469" s="84"/>
      <c r="BS469" s="84"/>
      <c r="BT469" s="84"/>
      <c r="BU469" s="84"/>
      <c r="BV469" s="84"/>
      <c r="BW469" s="84"/>
      <c r="BX469" s="84"/>
      <c r="BY469" s="84"/>
      <c r="BZ469" s="84"/>
      <c r="CA469" s="84"/>
      <c r="CB469" s="84"/>
      <c r="CC469" s="84"/>
      <c r="CD469" s="84"/>
      <c r="CE469" s="84"/>
      <c r="CF469" s="84"/>
      <c r="CG469" s="84"/>
    </row>
    <row r="470" spans="1:85" s="87" customFormat="1">
      <c r="A470" s="85"/>
      <c r="B470" s="86"/>
      <c r="F470" s="88"/>
      <c r="G470" s="86"/>
      <c r="H470" s="86"/>
      <c r="I470" s="86"/>
      <c r="J470" s="86"/>
      <c r="K470" s="86"/>
      <c r="L470" s="86"/>
      <c r="M470" s="86"/>
      <c r="O470" s="89"/>
      <c r="P470" s="84"/>
      <c r="Q470" s="84"/>
      <c r="R470" s="84"/>
      <c r="S470" s="84"/>
      <c r="T470" s="84"/>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c r="BC470" s="84"/>
      <c r="BD470" s="84"/>
      <c r="BE470" s="84"/>
      <c r="BF470" s="84"/>
      <c r="BG470" s="84"/>
      <c r="BH470" s="84"/>
      <c r="BI470" s="84"/>
      <c r="BJ470" s="84"/>
      <c r="BK470" s="84"/>
      <c r="BL470" s="84"/>
      <c r="BM470" s="84"/>
      <c r="BN470" s="84"/>
      <c r="BO470" s="84"/>
      <c r="BP470" s="84"/>
      <c r="BQ470" s="84"/>
      <c r="BR470" s="84"/>
      <c r="BS470" s="84"/>
      <c r="BT470" s="84"/>
      <c r="BU470" s="84"/>
      <c r="BV470" s="84"/>
      <c r="BW470" s="84"/>
      <c r="BX470" s="84"/>
      <c r="BY470" s="84"/>
      <c r="BZ470" s="84"/>
      <c r="CA470" s="84"/>
      <c r="CB470" s="84"/>
      <c r="CC470" s="84"/>
      <c r="CD470" s="84"/>
      <c r="CE470" s="84"/>
      <c r="CF470" s="84"/>
      <c r="CG470" s="84"/>
    </row>
    <row r="471" spans="1:85" s="87" customFormat="1">
      <c r="A471" s="85"/>
      <c r="B471" s="86"/>
      <c r="F471" s="88"/>
      <c r="G471" s="86"/>
      <c r="H471" s="86"/>
      <c r="I471" s="86"/>
      <c r="J471" s="86"/>
      <c r="K471" s="86"/>
      <c r="L471" s="86"/>
      <c r="M471" s="86"/>
      <c r="O471" s="89"/>
      <c r="P471" s="84"/>
      <c r="Q471" s="84"/>
      <c r="R471" s="84"/>
      <c r="S471" s="84"/>
      <c r="T471" s="84"/>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c r="BC471" s="84"/>
      <c r="BD471" s="84"/>
      <c r="BE471" s="84"/>
      <c r="BF471" s="84"/>
      <c r="BG471" s="84"/>
      <c r="BH471" s="84"/>
      <c r="BI471" s="84"/>
      <c r="BJ471" s="84"/>
      <c r="BK471" s="84"/>
      <c r="BL471" s="84"/>
      <c r="BM471" s="84"/>
      <c r="BN471" s="84"/>
      <c r="BO471" s="84"/>
      <c r="BP471" s="84"/>
      <c r="BQ471" s="84"/>
      <c r="BR471" s="84"/>
      <c r="BS471" s="84"/>
      <c r="BT471" s="84"/>
      <c r="BU471" s="84"/>
      <c r="BV471" s="84"/>
      <c r="BW471" s="84"/>
      <c r="BX471" s="84"/>
      <c r="BY471" s="84"/>
      <c r="BZ471" s="84"/>
      <c r="CA471" s="84"/>
      <c r="CB471" s="84"/>
      <c r="CC471" s="84"/>
      <c r="CD471" s="84"/>
      <c r="CE471" s="84"/>
      <c r="CF471" s="84"/>
      <c r="CG471" s="84"/>
    </row>
    <row r="472" spans="1:85" s="87" customFormat="1">
      <c r="A472" s="85"/>
      <c r="B472" s="86"/>
      <c r="F472" s="88"/>
      <c r="G472" s="86"/>
      <c r="H472" s="86"/>
      <c r="I472" s="86"/>
      <c r="J472" s="86"/>
      <c r="K472" s="86"/>
      <c r="L472" s="86"/>
      <c r="M472" s="86"/>
      <c r="O472" s="89"/>
      <c r="P472" s="84"/>
      <c r="Q472" s="84"/>
      <c r="R472" s="84"/>
      <c r="S472" s="84"/>
      <c r="T472" s="84"/>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c r="BC472" s="84"/>
      <c r="BD472" s="84"/>
      <c r="BE472" s="84"/>
      <c r="BF472" s="84"/>
      <c r="BG472" s="84"/>
      <c r="BH472" s="84"/>
      <c r="BI472" s="84"/>
      <c r="BJ472" s="84"/>
      <c r="BK472" s="84"/>
      <c r="BL472" s="84"/>
      <c r="BM472" s="84"/>
      <c r="BN472" s="84"/>
      <c r="BO472" s="84"/>
      <c r="BP472" s="84"/>
      <c r="BQ472" s="84"/>
      <c r="BR472" s="84"/>
      <c r="BS472" s="84"/>
      <c r="BT472" s="84"/>
      <c r="BU472" s="84"/>
      <c r="BV472" s="84"/>
      <c r="BW472" s="84"/>
      <c r="BX472" s="84"/>
      <c r="BY472" s="84"/>
      <c r="BZ472" s="84"/>
      <c r="CA472" s="84"/>
      <c r="CB472" s="84"/>
      <c r="CC472" s="84"/>
      <c r="CD472" s="84"/>
      <c r="CE472" s="84"/>
      <c r="CF472" s="84"/>
      <c r="CG472" s="84"/>
    </row>
    <row r="473" spans="1:85" s="87" customFormat="1">
      <c r="A473" s="85"/>
      <c r="B473" s="86"/>
      <c r="F473" s="88"/>
      <c r="G473" s="86"/>
      <c r="H473" s="86"/>
      <c r="I473" s="86"/>
      <c r="J473" s="86"/>
      <c r="K473" s="86"/>
      <c r="L473" s="86"/>
      <c r="M473" s="86"/>
      <c r="O473" s="89"/>
      <c r="P473" s="84"/>
      <c r="Q473" s="84"/>
      <c r="R473" s="84"/>
      <c r="S473" s="84"/>
      <c r="T473" s="84"/>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c r="BC473" s="84"/>
      <c r="BD473" s="84"/>
      <c r="BE473" s="84"/>
      <c r="BF473" s="84"/>
      <c r="BG473" s="84"/>
      <c r="BH473" s="84"/>
      <c r="BI473" s="84"/>
      <c r="BJ473" s="84"/>
      <c r="BK473" s="84"/>
      <c r="BL473" s="84"/>
      <c r="BM473" s="84"/>
      <c r="BN473" s="84"/>
      <c r="BO473" s="84"/>
      <c r="BP473" s="84"/>
      <c r="BQ473" s="84"/>
      <c r="BR473" s="84"/>
      <c r="BS473" s="84"/>
      <c r="BT473" s="84"/>
      <c r="BU473" s="84"/>
      <c r="BV473" s="84"/>
      <c r="BW473" s="84"/>
      <c r="BX473" s="84"/>
      <c r="BY473" s="84"/>
      <c r="BZ473" s="84"/>
      <c r="CA473" s="84"/>
      <c r="CB473" s="84"/>
      <c r="CC473" s="84"/>
      <c r="CD473" s="84"/>
      <c r="CE473" s="84"/>
      <c r="CF473" s="84"/>
      <c r="CG473" s="84"/>
    </row>
    <row r="474" spans="1:85" s="87" customFormat="1">
      <c r="A474" s="85"/>
      <c r="B474" s="86"/>
      <c r="F474" s="88"/>
      <c r="G474" s="86"/>
      <c r="H474" s="86"/>
      <c r="I474" s="86"/>
      <c r="J474" s="86"/>
      <c r="K474" s="86"/>
      <c r="L474" s="86"/>
      <c r="M474" s="86"/>
      <c r="O474" s="89"/>
      <c r="P474" s="84"/>
      <c r="Q474" s="84"/>
      <c r="R474" s="84"/>
      <c r="S474" s="84"/>
      <c r="T474" s="84"/>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c r="BC474" s="84"/>
      <c r="BD474" s="84"/>
      <c r="BE474" s="84"/>
      <c r="BF474" s="84"/>
      <c r="BG474" s="84"/>
      <c r="BH474" s="84"/>
      <c r="BI474" s="84"/>
      <c r="BJ474" s="84"/>
      <c r="BK474" s="84"/>
      <c r="BL474" s="84"/>
      <c r="BM474" s="84"/>
      <c r="BN474" s="84"/>
      <c r="BO474" s="84"/>
      <c r="BP474" s="84"/>
      <c r="BQ474" s="84"/>
      <c r="BR474" s="84"/>
      <c r="BS474" s="84"/>
      <c r="BT474" s="84"/>
      <c r="BU474" s="84"/>
      <c r="BV474" s="84"/>
      <c r="BW474" s="84"/>
      <c r="BX474" s="84"/>
      <c r="BY474" s="84"/>
      <c r="BZ474" s="84"/>
      <c r="CA474" s="84"/>
      <c r="CB474" s="84"/>
      <c r="CC474" s="84"/>
      <c r="CD474" s="84"/>
      <c r="CE474" s="84"/>
      <c r="CF474" s="84"/>
      <c r="CG474" s="84"/>
    </row>
    <row r="475" spans="1:85" s="87" customFormat="1">
      <c r="A475" s="85"/>
      <c r="B475" s="86"/>
      <c r="F475" s="88"/>
      <c r="G475" s="86"/>
      <c r="H475" s="86"/>
      <c r="I475" s="86"/>
      <c r="J475" s="86"/>
      <c r="K475" s="86"/>
      <c r="L475" s="86"/>
      <c r="M475" s="86"/>
      <c r="O475" s="89"/>
      <c r="P475" s="84"/>
      <c r="Q475" s="84"/>
      <c r="R475" s="84"/>
      <c r="S475" s="84"/>
      <c r="T475" s="84"/>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c r="BC475" s="84"/>
      <c r="BD475" s="84"/>
      <c r="BE475" s="84"/>
      <c r="BF475" s="84"/>
      <c r="BG475" s="84"/>
      <c r="BH475" s="84"/>
      <c r="BI475" s="84"/>
      <c r="BJ475" s="84"/>
      <c r="BK475" s="84"/>
      <c r="BL475" s="84"/>
      <c r="BM475" s="84"/>
      <c r="BN475" s="84"/>
      <c r="BO475" s="84"/>
      <c r="BP475" s="84"/>
      <c r="BQ475" s="84"/>
      <c r="BR475" s="84"/>
      <c r="BS475" s="84"/>
      <c r="BT475" s="84"/>
      <c r="BU475" s="84"/>
      <c r="BV475" s="84"/>
      <c r="BW475" s="84"/>
      <c r="BX475" s="84"/>
      <c r="BY475" s="84"/>
      <c r="BZ475" s="84"/>
      <c r="CA475" s="84"/>
      <c r="CB475" s="84"/>
      <c r="CC475" s="84"/>
      <c r="CD475" s="84"/>
      <c r="CE475" s="84"/>
      <c r="CF475" s="84"/>
      <c r="CG475" s="84"/>
    </row>
    <row r="476" spans="1:85" s="87" customFormat="1">
      <c r="A476" s="85"/>
      <c r="B476" s="86"/>
      <c r="F476" s="88"/>
      <c r="G476" s="86"/>
      <c r="H476" s="86"/>
      <c r="I476" s="86"/>
      <c r="J476" s="86"/>
      <c r="K476" s="86"/>
      <c r="L476" s="86"/>
      <c r="M476" s="86"/>
      <c r="O476" s="89"/>
      <c r="P476" s="84"/>
      <c r="Q476" s="84"/>
      <c r="R476" s="84"/>
      <c r="S476" s="84"/>
      <c r="T476" s="84"/>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c r="BC476" s="84"/>
      <c r="BD476" s="84"/>
      <c r="BE476" s="84"/>
      <c r="BF476" s="84"/>
      <c r="BG476" s="84"/>
      <c r="BH476" s="84"/>
      <c r="BI476" s="84"/>
      <c r="BJ476" s="84"/>
      <c r="BK476" s="84"/>
      <c r="BL476" s="84"/>
      <c r="BM476" s="84"/>
      <c r="BN476" s="84"/>
      <c r="BO476" s="84"/>
      <c r="BP476" s="84"/>
      <c r="BQ476" s="84"/>
      <c r="BR476" s="84"/>
      <c r="BS476" s="84"/>
      <c r="BT476" s="84"/>
      <c r="BU476" s="84"/>
      <c r="BV476" s="84"/>
      <c r="BW476" s="84"/>
      <c r="BX476" s="84"/>
      <c r="BY476" s="84"/>
      <c r="BZ476" s="84"/>
      <c r="CA476" s="84"/>
      <c r="CB476" s="84"/>
      <c r="CC476" s="84"/>
      <c r="CD476" s="84"/>
      <c r="CE476" s="84"/>
      <c r="CF476" s="84"/>
      <c r="CG476" s="84"/>
    </row>
    <row r="477" spans="1:85" s="87" customFormat="1">
      <c r="A477" s="85"/>
      <c r="B477" s="86"/>
      <c r="F477" s="88"/>
      <c r="G477" s="86"/>
      <c r="H477" s="86"/>
      <c r="I477" s="86"/>
      <c r="J477" s="86"/>
      <c r="K477" s="86"/>
      <c r="L477" s="86"/>
      <c r="M477" s="86"/>
      <c r="O477" s="89"/>
      <c r="P477" s="84"/>
      <c r="Q477" s="84"/>
      <c r="R477" s="84"/>
      <c r="S477" s="84"/>
      <c r="T477" s="84"/>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c r="BC477" s="84"/>
      <c r="BD477" s="84"/>
      <c r="BE477" s="84"/>
      <c r="BF477" s="84"/>
      <c r="BG477" s="84"/>
      <c r="BH477" s="84"/>
      <c r="BI477" s="84"/>
      <c r="BJ477" s="84"/>
      <c r="BK477" s="84"/>
      <c r="BL477" s="84"/>
      <c r="BM477" s="84"/>
      <c r="BN477" s="84"/>
      <c r="BO477" s="84"/>
      <c r="BP477" s="84"/>
      <c r="BQ477" s="84"/>
      <c r="BR477" s="84"/>
      <c r="BS477" s="84"/>
      <c r="BT477" s="84"/>
      <c r="BU477" s="84"/>
      <c r="BV477" s="84"/>
      <c r="BW477" s="84"/>
      <c r="BX477" s="84"/>
      <c r="BY477" s="84"/>
      <c r="BZ477" s="84"/>
      <c r="CA477" s="84"/>
      <c r="CB477" s="84"/>
      <c r="CC477" s="84"/>
      <c r="CD477" s="84"/>
      <c r="CE477" s="84"/>
      <c r="CF477" s="84"/>
      <c r="CG477" s="84"/>
    </row>
    <row r="478" spans="1:85" s="87" customFormat="1">
      <c r="A478" s="85"/>
      <c r="B478" s="86"/>
      <c r="F478" s="88"/>
      <c r="G478" s="86"/>
      <c r="H478" s="86"/>
      <c r="I478" s="86"/>
      <c r="J478" s="86"/>
      <c r="K478" s="86"/>
      <c r="L478" s="86"/>
      <c r="M478" s="86"/>
      <c r="O478" s="89"/>
      <c r="P478" s="84"/>
      <c r="Q478" s="84"/>
      <c r="R478" s="84"/>
      <c r="S478" s="84"/>
      <c r="T478" s="84"/>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c r="BC478" s="84"/>
      <c r="BD478" s="84"/>
      <c r="BE478" s="84"/>
      <c r="BF478" s="84"/>
      <c r="BG478" s="84"/>
      <c r="BH478" s="84"/>
      <c r="BI478" s="84"/>
      <c r="BJ478" s="84"/>
      <c r="BK478" s="84"/>
      <c r="BL478" s="84"/>
      <c r="BM478" s="84"/>
      <c r="BN478" s="84"/>
      <c r="BO478" s="84"/>
      <c r="BP478" s="84"/>
      <c r="BQ478" s="84"/>
      <c r="BR478" s="84"/>
      <c r="BS478" s="84"/>
      <c r="BT478" s="84"/>
      <c r="BU478" s="84"/>
      <c r="BV478" s="84"/>
      <c r="BW478" s="84"/>
      <c r="BX478" s="84"/>
      <c r="BY478" s="84"/>
      <c r="BZ478" s="84"/>
      <c r="CA478" s="84"/>
      <c r="CB478" s="84"/>
      <c r="CC478" s="84"/>
      <c r="CD478" s="84"/>
      <c r="CE478" s="84"/>
      <c r="CF478" s="84"/>
      <c r="CG478" s="84"/>
    </row>
    <row r="479" spans="1:85" s="87" customFormat="1">
      <c r="A479" s="85"/>
      <c r="B479" s="86"/>
      <c r="F479" s="88"/>
      <c r="G479" s="86"/>
      <c r="H479" s="86"/>
      <c r="I479" s="86"/>
      <c r="J479" s="86"/>
      <c r="K479" s="86"/>
      <c r="L479" s="86"/>
      <c r="M479" s="86"/>
      <c r="O479" s="89"/>
      <c r="P479" s="84"/>
      <c r="Q479" s="84"/>
      <c r="R479" s="84"/>
      <c r="S479" s="84"/>
      <c r="T479" s="84"/>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c r="BC479" s="84"/>
      <c r="BD479" s="84"/>
      <c r="BE479" s="84"/>
      <c r="BF479" s="84"/>
      <c r="BG479" s="84"/>
      <c r="BH479" s="84"/>
      <c r="BI479" s="84"/>
      <c r="BJ479" s="84"/>
      <c r="BK479" s="84"/>
      <c r="BL479" s="84"/>
      <c r="BM479" s="84"/>
      <c r="BN479" s="84"/>
      <c r="BO479" s="84"/>
      <c r="BP479" s="84"/>
      <c r="BQ479" s="84"/>
      <c r="BR479" s="84"/>
      <c r="BS479" s="84"/>
      <c r="BT479" s="84"/>
      <c r="BU479" s="84"/>
      <c r="BV479" s="84"/>
      <c r="BW479" s="84"/>
      <c r="BX479" s="84"/>
      <c r="BY479" s="84"/>
      <c r="BZ479" s="84"/>
      <c r="CA479" s="84"/>
      <c r="CB479" s="84"/>
      <c r="CC479" s="84"/>
      <c r="CD479" s="84"/>
      <c r="CE479" s="84"/>
      <c r="CF479" s="84"/>
      <c r="CG479" s="84"/>
    </row>
    <row r="480" spans="1:85" s="87" customFormat="1">
      <c r="A480" s="85"/>
      <c r="B480" s="86"/>
      <c r="F480" s="88"/>
      <c r="G480" s="86"/>
      <c r="H480" s="86"/>
      <c r="I480" s="86"/>
      <c r="J480" s="86"/>
      <c r="K480" s="86"/>
      <c r="L480" s="86"/>
      <c r="M480" s="86"/>
      <c r="O480" s="89"/>
      <c r="P480" s="84"/>
      <c r="Q480" s="84"/>
      <c r="R480" s="84"/>
      <c r="S480" s="84"/>
      <c r="T480" s="84"/>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c r="BC480" s="84"/>
      <c r="BD480" s="84"/>
      <c r="BE480" s="84"/>
      <c r="BF480" s="84"/>
      <c r="BG480" s="84"/>
      <c r="BH480" s="84"/>
      <c r="BI480" s="84"/>
      <c r="BJ480" s="84"/>
      <c r="BK480" s="84"/>
      <c r="BL480" s="84"/>
      <c r="BM480" s="84"/>
      <c r="BN480" s="84"/>
      <c r="BO480" s="84"/>
      <c r="BP480" s="84"/>
      <c r="BQ480" s="84"/>
      <c r="BR480" s="84"/>
      <c r="BS480" s="84"/>
      <c r="BT480" s="84"/>
      <c r="BU480" s="84"/>
      <c r="BV480" s="84"/>
      <c r="BW480" s="84"/>
      <c r="BX480" s="84"/>
      <c r="BY480" s="84"/>
      <c r="BZ480" s="84"/>
      <c r="CA480" s="84"/>
      <c r="CB480" s="84"/>
      <c r="CC480" s="84"/>
      <c r="CD480" s="84"/>
      <c r="CE480" s="84"/>
      <c r="CF480" s="84"/>
      <c r="CG480" s="84"/>
    </row>
    <row r="481" spans="1:85" s="87" customFormat="1">
      <c r="A481" s="85"/>
      <c r="B481" s="86"/>
      <c r="F481" s="88"/>
      <c r="G481" s="86"/>
      <c r="H481" s="86"/>
      <c r="I481" s="86"/>
      <c r="J481" s="86"/>
      <c r="K481" s="86"/>
      <c r="L481" s="86"/>
      <c r="M481" s="86"/>
      <c r="O481" s="89"/>
      <c r="P481" s="84"/>
      <c r="Q481" s="84"/>
      <c r="R481" s="84"/>
      <c r="S481" s="84"/>
      <c r="T481" s="84"/>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c r="BC481" s="84"/>
      <c r="BD481" s="84"/>
      <c r="BE481" s="84"/>
      <c r="BF481" s="84"/>
      <c r="BG481" s="84"/>
      <c r="BH481" s="84"/>
      <c r="BI481" s="84"/>
      <c r="BJ481" s="84"/>
      <c r="BK481" s="84"/>
      <c r="BL481" s="84"/>
      <c r="BM481" s="84"/>
      <c r="BN481" s="84"/>
      <c r="BO481" s="84"/>
      <c r="BP481" s="84"/>
      <c r="BQ481" s="84"/>
      <c r="BR481" s="84"/>
      <c r="BS481" s="84"/>
      <c r="BT481" s="84"/>
      <c r="BU481" s="84"/>
      <c r="BV481" s="84"/>
      <c r="BW481" s="84"/>
      <c r="BX481" s="84"/>
      <c r="BY481" s="84"/>
      <c r="BZ481" s="84"/>
      <c r="CA481" s="84"/>
      <c r="CB481" s="84"/>
      <c r="CC481" s="84"/>
      <c r="CD481" s="84"/>
      <c r="CE481" s="84"/>
      <c r="CF481" s="84"/>
      <c r="CG481" s="84"/>
    </row>
    <row r="482" spans="1:85" s="87" customFormat="1">
      <c r="A482" s="85"/>
      <c r="B482" s="86"/>
      <c r="F482" s="88"/>
      <c r="G482" s="86"/>
      <c r="H482" s="86"/>
      <c r="I482" s="86"/>
      <c r="J482" s="86"/>
      <c r="K482" s="86"/>
      <c r="L482" s="86"/>
      <c r="M482" s="86"/>
      <c r="O482" s="89"/>
      <c r="P482" s="84"/>
      <c r="Q482" s="84"/>
      <c r="R482" s="84"/>
      <c r="S482" s="84"/>
      <c r="T482" s="84"/>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c r="BC482" s="84"/>
      <c r="BD482" s="84"/>
      <c r="BE482" s="84"/>
      <c r="BF482" s="84"/>
      <c r="BG482" s="84"/>
      <c r="BH482" s="84"/>
      <c r="BI482" s="84"/>
      <c r="BJ482" s="84"/>
      <c r="BK482" s="84"/>
      <c r="BL482" s="84"/>
      <c r="BM482" s="84"/>
      <c r="BN482" s="84"/>
      <c r="BO482" s="84"/>
      <c r="BP482" s="84"/>
      <c r="BQ482" s="84"/>
      <c r="BR482" s="84"/>
      <c r="BS482" s="84"/>
      <c r="BT482" s="84"/>
      <c r="BU482" s="84"/>
      <c r="BV482" s="84"/>
      <c r="BW482" s="84"/>
      <c r="BX482" s="84"/>
      <c r="BY482" s="84"/>
      <c r="BZ482" s="84"/>
      <c r="CA482" s="84"/>
      <c r="CB482" s="84"/>
      <c r="CC482" s="84"/>
      <c r="CD482" s="84"/>
      <c r="CE482" s="84"/>
      <c r="CF482" s="84"/>
      <c r="CG482" s="84"/>
    </row>
    <row r="483" spans="1:85" s="87" customFormat="1">
      <c r="A483" s="85"/>
      <c r="B483" s="86"/>
      <c r="F483" s="88"/>
      <c r="G483" s="86"/>
      <c r="H483" s="86"/>
      <c r="I483" s="86"/>
      <c r="J483" s="86"/>
      <c r="K483" s="86"/>
      <c r="L483" s="86"/>
      <c r="M483" s="86"/>
      <c r="O483" s="89"/>
      <c r="P483" s="84"/>
      <c r="Q483" s="84"/>
      <c r="R483" s="84"/>
      <c r="S483" s="84"/>
      <c r="T483" s="84"/>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c r="BC483" s="84"/>
      <c r="BD483" s="84"/>
      <c r="BE483" s="84"/>
      <c r="BF483" s="84"/>
      <c r="BG483" s="84"/>
      <c r="BH483" s="84"/>
      <c r="BI483" s="84"/>
      <c r="BJ483" s="84"/>
      <c r="BK483" s="84"/>
      <c r="BL483" s="84"/>
      <c r="BM483" s="84"/>
      <c r="BN483" s="84"/>
      <c r="BO483" s="84"/>
      <c r="BP483" s="84"/>
      <c r="BQ483" s="84"/>
      <c r="BR483" s="84"/>
      <c r="BS483" s="84"/>
      <c r="BT483" s="84"/>
      <c r="BU483" s="84"/>
      <c r="BV483" s="84"/>
      <c r="BW483" s="84"/>
      <c r="BX483" s="84"/>
      <c r="BY483" s="84"/>
      <c r="BZ483" s="84"/>
      <c r="CA483" s="84"/>
      <c r="CB483" s="84"/>
      <c r="CC483" s="84"/>
      <c r="CD483" s="84"/>
      <c r="CE483" s="84"/>
      <c r="CF483" s="84"/>
      <c r="CG483" s="84"/>
    </row>
    <row r="484" spans="1:85" s="87" customFormat="1">
      <c r="A484" s="85"/>
      <c r="B484" s="86"/>
      <c r="F484" s="88"/>
      <c r="G484" s="86"/>
      <c r="H484" s="86"/>
      <c r="I484" s="86"/>
      <c r="J484" s="86"/>
      <c r="K484" s="86"/>
      <c r="L484" s="86"/>
      <c r="M484" s="86"/>
      <c r="O484" s="89"/>
      <c r="P484" s="84"/>
      <c r="Q484" s="84"/>
      <c r="R484" s="84"/>
      <c r="S484" s="84"/>
      <c r="T484" s="84"/>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c r="BC484" s="84"/>
      <c r="BD484" s="84"/>
      <c r="BE484" s="84"/>
      <c r="BF484" s="84"/>
      <c r="BG484" s="84"/>
      <c r="BH484" s="84"/>
      <c r="BI484" s="84"/>
      <c r="BJ484" s="84"/>
      <c r="BK484" s="84"/>
      <c r="BL484" s="84"/>
      <c r="BM484" s="84"/>
      <c r="BN484" s="84"/>
      <c r="BO484" s="84"/>
      <c r="BP484" s="84"/>
      <c r="BQ484" s="84"/>
      <c r="BR484" s="84"/>
      <c r="BS484" s="84"/>
      <c r="BT484" s="84"/>
      <c r="BU484" s="84"/>
      <c r="BV484" s="84"/>
      <c r="BW484" s="84"/>
      <c r="BX484" s="84"/>
      <c r="BY484" s="84"/>
      <c r="BZ484" s="84"/>
      <c r="CA484" s="84"/>
      <c r="CB484" s="84"/>
      <c r="CC484" s="84"/>
      <c r="CD484" s="84"/>
      <c r="CE484" s="84"/>
      <c r="CF484" s="84"/>
      <c r="CG484" s="84"/>
    </row>
    <row r="485" spans="1:85" s="87" customFormat="1">
      <c r="A485" s="85"/>
      <c r="B485" s="86"/>
      <c r="F485" s="88"/>
      <c r="G485" s="86"/>
      <c r="H485" s="86"/>
      <c r="I485" s="86"/>
      <c r="J485" s="86"/>
      <c r="K485" s="86"/>
      <c r="L485" s="86"/>
      <c r="M485" s="86"/>
      <c r="O485" s="89"/>
      <c r="P485" s="84"/>
      <c r="Q485" s="84"/>
      <c r="R485" s="84"/>
      <c r="S485" s="84"/>
      <c r="T485" s="84"/>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c r="BC485" s="84"/>
      <c r="BD485" s="84"/>
      <c r="BE485" s="84"/>
      <c r="BF485" s="84"/>
      <c r="BG485" s="84"/>
      <c r="BH485" s="84"/>
      <c r="BI485" s="84"/>
      <c r="BJ485" s="84"/>
      <c r="BK485" s="84"/>
      <c r="BL485" s="84"/>
      <c r="BM485" s="84"/>
      <c r="BN485" s="84"/>
      <c r="BO485" s="84"/>
      <c r="BP485" s="84"/>
      <c r="BQ485" s="84"/>
      <c r="BR485" s="84"/>
      <c r="BS485" s="84"/>
      <c r="BT485" s="84"/>
      <c r="BU485" s="84"/>
      <c r="BV485" s="84"/>
      <c r="BW485" s="84"/>
      <c r="BX485" s="84"/>
      <c r="BY485" s="84"/>
      <c r="BZ485" s="84"/>
      <c r="CA485" s="84"/>
      <c r="CB485" s="84"/>
      <c r="CC485" s="84"/>
      <c r="CD485" s="84"/>
      <c r="CE485" s="84"/>
      <c r="CF485" s="84"/>
      <c r="CG485" s="84"/>
    </row>
    <row r="486" spans="1:85" s="87" customFormat="1">
      <c r="A486" s="85"/>
      <c r="B486" s="86"/>
      <c r="F486" s="88"/>
      <c r="G486" s="86"/>
      <c r="H486" s="86"/>
      <c r="I486" s="86"/>
      <c r="J486" s="86"/>
      <c r="K486" s="86"/>
      <c r="L486" s="86"/>
      <c r="M486" s="86"/>
      <c r="O486" s="89"/>
      <c r="P486" s="84"/>
      <c r="Q486" s="84"/>
      <c r="R486" s="84"/>
      <c r="S486" s="84"/>
      <c r="T486" s="84"/>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c r="BC486" s="84"/>
      <c r="BD486" s="84"/>
      <c r="BE486" s="84"/>
      <c r="BF486" s="84"/>
      <c r="BG486" s="84"/>
      <c r="BH486" s="84"/>
      <c r="BI486" s="84"/>
      <c r="BJ486" s="84"/>
      <c r="BK486" s="84"/>
      <c r="BL486" s="84"/>
      <c r="BM486" s="84"/>
      <c r="BN486" s="84"/>
      <c r="BO486" s="84"/>
      <c r="BP486" s="84"/>
      <c r="BQ486" s="84"/>
      <c r="BR486" s="84"/>
      <c r="BS486" s="84"/>
      <c r="BT486" s="84"/>
      <c r="BU486" s="84"/>
      <c r="BV486" s="84"/>
      <c r="BW486" s="84"/>
      <c r="BX486" s="84"/>
      <c r="BY486" s="84"/>
      <c r="BZ486" s="84"/>
      <c r="CA486" s="84"/>
      <c r="CB486" s="84"/>
      <c r="CC486" s="84"/>
      <c r="CD486" s="84"/>
      <c r="CE486" s="84"/>
      <c r="CF486" s="84"/>
      <c r="CG486" s="84"/>
    </row>
    <row r="487" spans="1:85" s="87" customFormat="1">
      <c r="A487" s="85"/>
      <c r="B487" s="86"/>
      <c r="F487" s="88"/>
      <c r="G487" s="86"/>
      <c r="H487" s="86"/>
      <c r="I487" s="86"/>
      <c r="J487" s="86"/>
      <c r="K487" s="86"/>
      <c r="L487" s="86"/>
      <c r="M487" s="86"/>
      <c r="O487" s="89"/>
      <c r="P487" s="84"/>
      <c r="Q487" s="84"/>
      <c r="R487" s="84"/>
      <c r="S487" s="84"/>
      <c r="T487" s="84"/>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c r="BC487" s="84"/>
      <c r="BD487" s="84"/>
      <c r="BE487" s="84"/>
      <c r="BF487" s="84"/>
      <c r="BG487" s="84"/>
      <c r="BH487" s="84"/>
      <c r="BI487" s="84"/>
      <c r="BJ487" s="84"/>
      <c r="BK487" s="84"/>
      <c r="BL487" s="84"/>
      <c r="BM487" s="84"/>
      <c r="BN487" s="84"/>
      <c r="BO487" s="84"/>
      <c r="BP487" s="84"/>
      <c r="BQ487" s="84"/>
      <c r="BR487" s="84"/>
      <c r="BS487" s="84"/>
      <c r="BT487" s="84"/>
      <c r="BU487" s="84"/>
      <c r="BV487" s="84"/>
      <c r="BW487" s="84"/>
      <c r="BX487" s="84"/>
      <c r="BY487" s="84"/>
      <c r="BZ487" s="84"/>
      <c r="CA487" s="84"/>
      <c r="CB487" s="84"/>
      <c r="CC487" s="84"/>
      <c r="CD487" s="84"/>
      <c r="CE487" s="84"/>
      <c r="CF487" s="84"/>
      <c r="CG487" s="84"/>
    </row>
    <row r="488" spans="1:85" s="87" customFormat="1">
      <c r="A488" s="85"/>
      <c r="B488" s="86"/>
      <c r="F488" s="88"/>
      <c r="G488" s="86"/>
      <c r="H488" s="86"/>
      <c r="I488" s="86"/>
      <c r="J488" s="86"/>
      <c r="K488" s="86"/>
      <c r="L488" s="86"/>
      <c r="M488" s="86"/>
      <c r="O488" s="89"/>
      <c r="P488" s="84"/>
      <c r="Q488" s="84"/>
      <c r="R488" s="84"/>
      <c r="S488" s="84"/>
      <c r="T488" s="84"/>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c r="BC488" s="84"/>
      <c r="BD488" s="84"/>
      <c r="BE488" s="84"/>
      <c r="BF488" s="84"/>
      <c r="BG488" s="84"/>
      <c r="BH488" s="84"/>
      <c r="BI488" s="84"/>
      <c r="BJ488" s="84"/>
      <c r="BK488" s="84"/>
      <c r="BL488" s="84"/>
      <c r="BM488" s="84"/>
      <c r="BN488" s="84"/>
      <c r="BO488" s="84"/>
      <c r="BP488" s="84"/>
      <c r="BQ488" s="84"/>
      <c r="BR488" s="84"/>
      <c r="BS488" s="84"/>
      <c r="BT488" s="84"/>
      <c r="BU488" s="84"/>
      <c r="BV488" s="84"/>
      <c r="BW488" s="84"/>
      <c r="BX488" s="84"/>
      <c r="BY488" s="84"/>
      <c r="BZ488" s="84"/>
      <c r="CA488" s="84"/>
      <c r="CB488" s="84"/>
      <c r="CC488" s="84"/>
      <c r="CD488" s="84"/>
      <c r="CE488" s="84"/>
      <c r="CF488" s="84"/>
      <c r="CG488" s="84"/>
    </row>
    <row r="489" spans="1:85" s="87" customFormat="1">
      <c r="A489" s="85"/>
      <c r="B489" s="86"/>
      <c r="F489" s="88"/>
      <c r="G489" s="86"/>
      <c r="H489" s="86"/>
      <c r="I489" s="86"/>
      <c r="J489" s="86"/>
      <c r="K489" s="86"/>
      <c r="L489" s="86"/>
      <c r="M489" s="86"/>
      <c r="O489" s="89"/>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c r="BC489" s="84"/>
      <c r="BD489" s="84"/>
      <c r="BE489" s="84"/>
      <c r="BF489" s="84"/>
      <c r="BG489" s="84"/>
      <c r="BH489" s="84"/>
      <c r="BI489" s="84"/>
      <c r="BJ489" s="84"/>
      <c r="BK489" s="84"/>
      <c r="BL489" s="84"/>
      <c r="BM489" s="84"/>
      <c r="BN489" s="84"/>
      <c r="BO489" s="84"/>
      <c r="BP489" s="84"/>
      <c r="BQ489" s="84"/>
      <c r="BR489" s="84"/>
      <c r="BS489" s="84"/>
      <c r="BT489" s="84"/>
      <c r="BU489" s="84"/>
      <c r="BV489" s="84"/>
      <c r="BW489" s="84"/>
      <c r="BX489" s="84"/>
      <c r="BY489" s="84"/>
      <c r="BZ489" s="84"/>
      <c r="CA489" s="84"/>
      <c r="CB489" s="84"/>
      <c r="CC489" s="84"/>
      <c r="CD489" s="84"/>
      <c r="CE489" s="84"/>
      <c r="CF489" s="84"/>
      <c r="CG489" s="84"/>
    </row>
    <row r="490" spans="1:85" s="87" customFormat="1">
      <c r="A490" s="85"/>
      <c r="B490" s="86"/>
      <c r="F490" s="88"/>
      <c r="G490" s="86"/>
      <c r="H490" s="86"/>
      <c r="I490" s="86"/>
      <c r="J490" s="86"/>
      <c r="K490" s="86"/>
      <c r="L490" s="86"/>
      <c r="M490" s="86"/>
      <c r="O490" s="89"/>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c r="BC490" s="84"/>
      <c r="BD490" s="84"/>
      <c r="BE490" s="84"/>
      <c r="BF490" s="84"/>
      <c r="BG490" s="84"/>
      <c r="BH490" s="84"/>
      <c r="BI490" s="84"/>
      <c r="BJ490" s="84"/>
      <c r="BK490" s="84"/>
      <c r="BL490" s="84"/>
      <c r="BM490" s="84"/>
      <c r="BN490" s="84"/>
      <c r="BO490" s="84"/>
      <c r="BP490" s="84"/>
      <c r="BQ490" s="84"/>
      <c r="BR490" s="84"/>
      <c r="BS490" s="84"/>
      <c r="BT490" s="84"/>
      <c r="BU490" s="84"/>
      <c r="BV490" s="84"/>
      <c r="BW490" s="84"/>
      <c r="BX490" s="84"/>
      <c r="BY490" s="84"/>
      <c r="BZ490" s="84"/>
      <c r="CA490" s="84"/>
      <c r="CB490" s="84"/>
      <c r="CC490" s="84"/>
      <c r="CD490" s="84"/>
      <c r="CE490" s="84"/>
      <c r="CF490" s="84"/>
      <c r="CG490" s="84"/>
    </row>
    <row r="491" spans="1:85" s="87" customFormat="1">
      <c r="A491" s="85"/>
      <c r="B491" s="86"/>
      <c r="F491" s="88"/>
      <c r="G491" s="86"/>
      <c r="H491" s="86"/>
      <c r="I491" s="86"/>
      <c r="J491" s="86"/>
      <c r="K491" s="86"/>
      <c r="L491" s="86"/>
      <c r="M491" s="86"/>
      <c r="O491" s="89"/>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c r="BC491" s="84"/>
      <c r="BD491" s="84"/>
      <c r="BE491" s="84"/>
      <c r="BF491" s="84"/>
      <c r="BG491" s="84"/>
      <c r="BH491" s="84"/>
      <c r="BI491" s="84"/>
      <c r="BJ491" s="84"/>
      <c r="BK491" s="84"/>
      <c r="BL491" s="84"/>
      <c r="BM491" s="84"/>
      <c r="BN491" s="84"/>
      <c r="BO491" s="84"/>
      <c r="BP491" s="84"/>
      <c r="BQ491" s="84"/>
      <c r="BR491" s="84"/>
      <c r="BS491" s="84"/>
      <c r="BT491" s="84"/>
      <c r="BU491" s="84"/>
      <c r="BV491" s="84"/>
      <c r="BW491" s="84"/>
      <c r="BX491" s="84"/>
      <c r="BY491" s="84"/>
      <c r="BZ491" s="84"/>
      <c r="CA491" s="84"/>
      <c r="CB491" s="84"/>
      <c r="CC491" s="84"/>
      <c r="CD491" s="84"/>
      <c r="CE491" s="84"/>
      <c r="CF491" s="84"/>
      <c r="CG491" s="84"/>
    </row>
    <row r="492" spans="1:85" s="87" customFormat="1">
      <c r="A492" s="85"/>
      <c r="B492" s="86"/>
      <c r="F492" s="88"/>
      <c r="G492" s="86"/>
      <c r="H492" s="86"/>
      <c r="I492" s="86"/>
      <c r="J492" s="86"/>
      <c r="K492" s="86"/>
      <c r="L492" s="86"/>
      <c r="M492" s="86"/>
      <c r="O492" s="89"/>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c r="BC492" s="84"/>
      <c r="BD492" s="84"/>
      <c r="BE492" s="84"/>
      <c r="BF492" s="84"/>
      <c r="BG492" s="84"/>
      <c r="BH492" s="84"/>
      <c r="BI492" s="84"/>
      <c r="BJ492" s="84"/>
      <c r="BK492" s="84"/>
      <c r="BL492" s="84"/>
      <c r="BM492" s="84"/>
      <c r="BN492" s="84"/>
      <c r="BO492" s="84"/>
      <c r="BP492" s="84"/>
      <c r="BQ492" s="84"/>
      <c r="BR492" s="84"/>
      <c r="BS492" s="84"/>
      <c r="BT492" s="84"/>
      <c r="BU492" s="84"/>
      <c r="BV492" s="84"/>
      <c r="BW492" s="84"/>
      <c r="BX492" s="84"/>
      <c r="BY492" s="84"/>
      <c r="BZ492" s="84"/>
      <c r="CA492" s="84"/>
      <c r="CB492" s="84"/>
      <c r="CC492" s="84"/>
      <c r="CD492" s="84"/>
      <c r="CE492" s="84"/>
      <c r="CF492" s="84"/>
      <c r="CG492" s="84"/>
    </row>
    <row r="493" spans="1:85" s="87" customFormat="1">
      <c r="A493" s="85"/>
      <c r="B493" s="86"/>
      <c r="F493" s="88"/>
      <c r="G493" s="86"/>
      <c r="H493" s="86"/>
      <c r="I493" s="86"/>
      <c r="J493" s="86"/>
      <c r="K493" s="86"/>
      <c r="L493" s="86"/>
      <c r="M493" s="86"/>
      <c r="O493" s="89"/>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c r="BC493" s="84"/>
      <c r="BD493" s="84"/>
      <c r="BE493" s="84"/>
      <c r="BF493" s="84"/>
      <c r="BG493" s="84"/>
      <c r="BH493" s="84"/>
      <c r="BI493" s="84"/>
      <c r="BJ493" s="84"/>
      <c r="BK493" s="84"/>
      <c r="BL493" s="84"/>
      <c r="BM493" s="84"/>
      <c r="BN493" s="84"/>
      <c r="BO493" s="84"/>
      <c r="BP493" s="84"/>
      <c r="BQ493" s="84"/>
      <c r="BR493" s="84"/>
      <c r="BS493" s="84"/>
      <c r="BT493" s="84"/>
      <c r="BU493" s="84"/>
      <c r="BV493" s="84"/>
      <c r="BW493" s="84"/>
      <c r="BX493" s="84"/>
      <c r="BY493" s="84"/>
      <c r="BZ493" s="84"/>
      <c r="CA493" s="84"/>
      <c r="CB493" s="84"/>
      <c r="CC493" s="84"/>
      <c r="CD493" s="84"/>
      <c r="CE493" s="84"/>
      <c r="CF493" s="84"/>
      <c r="CG493" s="84"/>
    </row>
    <row r="494" spans="1:85" s="87" customFormat="1">
      <c r="A494" s="85"/>
      <c r="B494" s="86"/>
      <c r="F494" s="88"/>
      <c r="G494" s="86"/>
      <c r="H494" s="86"/>
      <c r="I494" s="86"/>
      <c r="J494" s="86"/>
      <c r="K494" s="86"/>
      <c r="L494" s="86"/>
      <c r="M494" s="86"/>
      <c r="O494" s="89"/>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c r="BC494" s="84"/>
      <c r="BD494" s="84"/>
      <c r="BE494" s="84"/>
      <c r="BF494" s="84"/>
      <c r="BG494" s="84"/>
      <c r="BH494" s="84"/>
      <c r="BI494" s="84"/>
      <c r="BJ494" s="84"/>
      <c r="BK494" s="84"/>
      <c r="BL494" s="84"/>
      <c r="BM494" s="84"/>
      <c r="BN494" s="84"/>
      <c r="BO494" s="84"/>
      <c r="BP494" s="84"/>
      <c r="BQ494" s="84"/>
      <c r="BR494" s="84"/>
      <c r="BS494" s="84"/>
      <c r="BT494" s="84"/>
      <c r="BU494" s="84"/>
      <c r="BV494" s="84"/>
      <c r="BW494" s="84"/>
      <c r="BX494" s="84"/>
      <c r="BY494" s="84"/>
      <c r="BZ494" s="84"/>
      <c r="CA494" s="84"/>
      <c r="CB494" s="84"/>
      <c r="CC494" s="84"/>
      <c r="CD494" s="84"/>
      <c r="CE494" s="84"/>
      <c r="CF494" s="84"/>
      <c r="CG494" s="84"/>
    </row>
    <row r="495" spans="1:85" s="87" customFormat="1">
      <c r="A495" s="85"/>
      <c r="B495" s="86"/>
      <c r="F495" s="88"/>
      <c r="G495" s="86"/>
      <c r="H495" s="86"/>
      <c r="I495" s="86"/>
      <c r="J495" s="86"/>
      <c r="K495" s="86"/>
      <c r="L495" s="86"/>
      <c r="M495" s="86"/>
      <c r="O495" s="89"/>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c r="BC495" s="84"/>
      <c r="BD495" s="84"/>
      <c r="BE495" s="84"/>
      <c r="BF495" s="84"/>
      <c r="BG495" s="84"/>
      <c r="BH495" s="84"/>
      <c r="BI495" s="84"/>
      <c r="BJ495" s="84"/>
      <c r="BK495" s="84"/>
      <c r="BL495" s="84"/>
      <c r="BM495" s="84"/>
      <c r="BN495" s="84"/>
      <c r="BO495" s="84"/>
      <c r="BP495" s="84"/>
      <c r="BQ495" s="84"/>
      <c r="BR495" s="84"/>
      <c r="BS495" s="84"/>
      <c r="BT495" s="84"/>
      <c r="BU495" s="84"/>
      <c r="BV495" s="84"/>
      <c r="BW495" s="84"/>
      <c r="BX495" s="84"/>
      <c r="BY495" s="84"/>
      <c r="BZ495" s="84"/>
      <c r="CA495" s="84"/>
      <c r="CB495" s="84"/>
      <c r="CC495" s="84"/>
      <c r="CD495" s="84"/>
      <c r="CE495" s="84"/>
      <c r="CF495" s="84"/>
      <c r="CG495" s="84"/>
    </row>
    <row r="496" spans="1:85" s="87" customFormat="1">
      <c r="A496" s="85"/>
      <c r="B496" s="86"/>
      <c r="F496" s="88"/>
      <c r="G496" s="86"/>
      <c r="H496" s="86"/>
      <c r="I496" s="86"/>
      <c r="J496" s="86"/>
      <c r="K496" s="86"/>
      <c r="L496" s="86"/>
      <c r="M496" s="86"/>
      <c r="O496" s="89"/>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c r="BC496" s="84"/>
      <c r="BD496" s="84"/>
      <c r="BE496" s="84"/>
      <c r="BF496" s="84"/>
      <c r="BG496" s="84"/>
      <c r="BH496" s="84"/>
      <c r="BI496" s="84"/>
      <c r="BJ496" s="84"/>
      <c r="BK496" s="84"/>
      <c r="BL496" s="84"/>
      <c r="BM496" s="84"/>
      <c r="BN496" s="84"/>
      <c r="BO496" s="84"/>
      <c r="BP496" s="84"/>
      <c r="BQ496" s="84"/>
      <c r="BR496" s="84"/>
      <c r="BS496" s="84"/>
      <c r="BT496" s="84"/>
      <c r="BU496" s="84"/>
      <c r="BV496" s="84"/>
      <c r="BW496" s="84"/>
      <c r="BX496" s="84"/>
      <c r="BY496" s="84"/>
      <c r="BZ496" s="84"/>
      <c r="CA496" s="84"/>
      <c r="CB496" s="84"/>
      <c r="CC496" s="84"/>
      <c r="CD496" s="84"/>
      <c r="CE496" s="84"/>
      <c r="CF496" s="84"/>
      <c r="CG496" s="84"/>
    </row>
    <row r="497" spans="1:85" s="87" customFormat="1">
      <c r="A497" s="85"/>
      <c r="B497" s="86"/>
      <c r="F497" s="88"/>
      <c r="G497" s="86"/>
      <c r="H497" s="86"/>
      <c r="I497" s="86"/>
      <c r="J497" s="86"/>
      <c r="K497" s="86"/>
      <c r="L497" s="86"/>
      <c r="M497" s="86"/>
      <c r="O497" s="89"/>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c r="BC497" s="84"/>
      <c r="BD497" s="84"/>
      <c r="BE497" s="84"/>
      <c r="BF497" s="84"/>
      <c r="BG497" s="84"/>
      <c r="BH497" s="84"/>
      <c r="BI497" s="84"/>
      <c r="BJ497" s="84"/>
      <c r="BK497" s="84"/>
      <c r="BL497" s="84"/>
      <c r="BM497" s="84"/>
      <c r="BN497" s="84"/>
      <c r="BO497" s="84"/>
      <c r="BP497" s="84"/>
      <c r="BQ497" s="84"/>
      <c r="BR497" s="84"/>
      <c r="BS497" s="84"/>
      <c r="BT497" s="84"/>
      <c r="BU497" s="84"/>
      <c r="BV497" s="84"/>
      <c r="BW497" s="84"/>
      <c r="BX497" s="84"/>
      <c r="BY497" s="84"/>
      <c r="BZ497" s="84"/>
      <c r="CA497" s="84"/>
      <c r="CB497" s="84"/>
      <c r="CC497" s="84"/>
      <c r="CD497" s="84"/>
      <c r="CE497" s="84"/>
      <c r="CF497" s="84"/>
      <c r="CG497" s="84"/>
    </row>
    <row r="498" spans="1:85" s="87" customFormat="1">
      <c r="A498" s="85"/>
      <c r="B498" s="86"/>
      <c r="F498" s="88"/>
      <c r="G498" s="86"/>
      <c r="H498" s="86"/>
      <c r="I498" s="86"/>
      <c r="J498" s="86"/>
      <c r="K498" s="86"/>
      <c r="L498" s="86"/>
      <c r="M498" s="86"/>
      <c r="O498" s="89"/>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c r="BC498" s="84"/>
      <c r="BD498" s="84"/>
      <c r="BE498" s="84"/>
      <c r="BF498" s="84"/>
      <c r="BG498" s="84"/>
      <c r="BH498" s="84"/>
      <c r="BI498" s="84"/>
      <c r="BJ498" s="84"/>
      <c r="BK498" s="84"/>
      <c r="BL498" s="84"/>
      <c r="BM498" s="84"/>
      <c r="BN498" s="84"/>
      <c r="BO498" s="84"/>
      <c r="BP498" s="84"/>
      <c r="BQ498" s="84"/>
      <c r="BR498" s="84"/>
      <c r="BS498" s="84"/>
      <c r="BT498" s="84"/>
      <c r="BU498" s="84"/>
      <c r="BV498" s="84"/>
      <c r="BW498" s="84"/>
      <c r="BX498" s="84"/>
      <c r="BY498" s="84"/>
      <c r="BZ498" s="84"/>
      <c r="CA498" s="84"/>
      <c r="CB498" s="84"/>
      <c r="CC498" s="84"/>
      <c r="CD498" s="84"/>
      <c r="CE498" s="84"/>
      <c r="CF498" s="84"/>
      <c r="CG498" s="84"/>
    </row>
    <row r="499" spans="1:85" s="87" customFormat="1">
      <c r="A499" s="85"/>
      <c r="B499" s="86"/>
      <c r="F499" s="88"/>
      <c r="G499" s="86"/>
      <c r="H499" s="86"/>
      <c r="I499" s="86"/>
      <c r="J499" s="86"/>
      <c r="K499" s="86"/>
      <c r="L499" s="86"/>
      <c r="M499" s="86"/>
      <c r="O499" s="89"/>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c r="BC499" s="84"/>
      <c r="BD499" s="84"/>
      <c r="BE499" s="84"/>
      <c r="BF499" s="84"/>
      <c r="BG499" s="84"/>
      <c r="BH499" s="84"/>
      <c r="BI499" s="84"/>
      <c r="BJ499" s="84"/>
      <c r="BK499" s="84"/>
      <c r="BL499" s="84"/>
      <c r="BM499" s="84"/>
      <c r="BN499" s="84"/>
      <c r="BO499" s="84"/>
      <c r="BP499" s="84"/>
      <c r="BQ499" s="84"/>
      <c r="BR499" s="84"/>
      <c r="BS499" s="84"/>
      <c r="BT499" s="84"/>
      <c r="BU499" s="84"/>
      <c r="BV499" s="84"/>
      <c r="BW499" s="84"/>
      <c r="BX499" s="84"/>
      <c r="BY499" s="84"/>
      <c r="BZ499" s="84"/>
      <c r="CA499" s="84"/>
      <c r="CB499" s="84"/>
      <c r="CC499" s="84"/>
      <c r="CD499" s="84"/>
      <c r="CE499" s="84"/>
      <c r="CF499" s="84"/>
      <c r="CG499" s="84"/>
    </row>
    <row r="500" spans="1:85" s="87" customFormat="1">
      <c r="A500" s="85"/>
      <c r="B500" s="86"/>
      <c r="F500" s="88"/>
      <c r="G500" s="86"/>
      <c r="H500" s="86"/>
      <c r="I500" s="86"/>
      <c r="J500" s="86"/>
      <c r="K500" s="86"/>
      <c r="L500" s="86"/>
      <c r="M500" s="86"/>
      <c r="O500" s="89"/>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c r="BC500" s="84"/>
      <c r="BD500" s="84"/>
      <c r="BE500" s="84"/>
      <c r="BF500" s="84"/>
      <c r="BG500" s="84"/>
      <c r="BH500" s="84"/>
      <c r="BI500" s="84"/>
      <c r="BJ500" s="84"/>
      <c r="BK500" s="84"/>
      <c r="BL500" s="84"/>
      <c r="BM500" s="84"/>
      <c r="BN500" s="84"/>
      <c r="BO500" s="84"/>
      <c r="BP500" s="84"/>
      <c r="BQ500" s="84"/>
      <c r="BR500" s="84"/>
      <c r="BS500" s="84"/>
      <c r="BT500" s="84"/>
      <c r="BU500" s="84"/>
      <c r="BV500" s="84"/>
      <c r="BW500" s="84"/>
      <c r="BX500" s="84"/>
      <c r="BY500" s="84"/>
      <c r="BZ500" s="84"/>
      <c r="CA500" s="84"/>
      <c r="CB500" s="84"/>
      <c r="CC500" s="84"/>
      <c r="CD500" s="84"/>
      <c r="CE500" s="84"/>
      <c r="CF500" s="84"/>
      <c r="CG500" s="84"/>
    </row>
    <row r="501" spans="1:85" s="87" customFormat="1">
      <c r="A501" s="85"/>
      <c r="B501" s="86"/>
      <c r="F501" s="88"/>
      <c r="G501" s="86"/>
      <c r="H501" s="86"/>
      <c r="I501" s="86"/>
      <c r="J501" s="86"/>
      <c r="K501" s="86"/>
      <c r="L501" s="86"/>
      <c r="M501" s="86"/>
      <c r="O501" s="89"/>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c r="BC501" s="84"/>
      <c r="BD501" s="84"/>
      <c r="BE501" s="84"/>
      <c r="BF501" s="84"/>
      <c r="BG501" s="84"/>
      <c r="BH501" s="84"/>
      <c r="BI501" s="84"/>
      <c r="BJ501" s="84"/>
      <c r="BK501" s="84"/>
      <c r="BL501" s="84"/>
      <c r="BM501" s="84"/>
      <c r="BN501" s="84"/>
      <c r="BO501" s="84"/>
      <c r="BP501" s="84"/>
      <c r="BQ501" s="84"/>
      <c r="BR501" s="84"/>
      <c r="BS501" s="84"/>
      <c r="BT501" s="84"/>
      <c r="BU501" s="84"/>
      <c r="BV501" s="84"/>
      <c r="BW501" s="84"/>
      <c r="BX501" s="84"/>
      <c r="BY501" s="84"/>
      <c r="BZ501" s="84"/>
      <c r="CA501" s="84"/>
      <c r="CB501" s="84"/>
      <c r="CC501" s="84"/>
      <c r="CD501" s="84"/>
      <c r="CE501" s="84"/>
      <c r="CF501" s="84"/>
      <c r="CG501" s="84"/>
    </row>
    <row r="502" spans="1:85" s="87" customFormat="1">
      <c r="A502" s="85"/>
      <c r="B502" s="86"/>
      <c r="F502" s="88"/>
      <c r="G502" s="86"/>
      <c r="H502" s="86"/>
      <c r="I502" s="86"/>
      <c r="J502" s="86"/>
      <c r="K502" s="86"/>
      <c r="L502" s="86"/>
      <c r="M502" s="86"/>
      <c r="O502" s="89"/>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c r="BC502" s="84"/>
      <c r="BD502" s="84"/>
      <c r="BE502" s="84"/>
      <c r="BF502" s="84"/>
      <c r="BG502" s="84"/>
      <c r="BH502" s="84"/>
      <c r="BI502" s="84"/>
      <c r="BJ502" s="84"/>
      <c r="BK502" s="84"/>
      <c r="BL502" s="84"/>
      <c r="BM502" s="84"/>
      <c r="BN502" s="84"/>
      <c r="BO502" s="84"/>
      <c r="BP502" s="84"/>
      <c r="BQ502" s="84"/>
      <c r="BR502" s="84"/>
      <c r="BS502" s="84"/>
      <c r="BT502" s="84"/>
      <c r="BU502" s="84"/>
      <c r="BV502" s="84"/>
      <c r="BW502" s="84"/>
      <c r="BX502" s="84"/>
      <c r="BY502" s="84"/>
      <c r="BZ502" s="84"/>
      <c r="CA502" s="84"/>
      <c r="CB502" s="84"/>
      <c r="CC502" s="84"/>
      <c r="CD502" s="84"/>
      <c r="CE502" s="84"/>
      <c r="CF502" s="84"/>
      <c r="CG502" s="84"/>
    </row>
    <row r="503" spans="1:85" s="87" customFormat="1">
      <c r="A503" s="85"/>
      <c r="B503" s="86"/>
      <c r="F503" s="88"/>
      <c r="G503" s="86"/>
      <c r="H503" s="86"/>
      <c r="I503" s="86"/>
      <c r="J503" s="86"/>
      <c r="K503" s="86"/>
      <c r="L503" s="86"/>
      <c r="M503" s="86"/>
      <c r="O503" s="89"/>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c r="BC503" s="84"/>
      <c r="BD503" s="84"/>
      <c r="BE503" s="84"/>
      <c r="BF503" s="84"/>
      <c r="BG503" s="84"/>
      <c r="BH503" s="84"/>
      <c r="BI503" s="84"/>
      <c r="BJ503" s="84"/>
      <c r="BK503" s="84"/>
      <c r="BL503" s="84"/>
      <c r="BM503" s="84"/>
      <c r="BN503" s="84"/>
      <c r="BO503" s="84"/>
      <c r="BP503" s="84"/>
      <c r="BQ503" s="84"/>
      <c r="BR503" s="84"/>
      <c r="BS503" s="84"/>
      <c r="BT503" s="84"/>
      <c r="BU503" s="84"/>
      <c r="BV503" s="84"/>
      <c r="BW503" s="84"/>
      <c r="BX503" s="84"/>
      <c r="BY503" s="84"/>
      <c r="BZ503" s="84"/>
      <c r="CA503" s="84"/>
      <c r="CB503" s="84"/>
      <c r="CC503" s="84"/>
      <c r="CD503" s="84"/>
      <c r="CE503" s="84"/>
      <c r="CF503" s="84"/>
      <c r="CG503" s="84"/>
    </row>
    <row r="504" spans="1:85" s="87" customFormat="1">
      <c r="A504" s="85"/>
      <c r="B504" s="86"/>
      <c r="F504" s="88"/>
      <c r="G504" s="86"/>
      <c r="H504" s="86"/>
      <c r="I504" s="86"/>
      <c r="J504" s="86"/>
      <c r="K504" s="86"/>
      <c r="L504" s="86"/>
      <c r="M504" s="86"/>
      <c r="O504" s="89"/>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c r="BC504" s="84"/>
      <c r="BD504" s="84"/>
      <c r="BE504" s="84"/>
      <c r="BF504" s="84"/>
      <c r="BG504" s="84"/>
      <c r="BH504" s="84"/>
      <c r="BI504" s="84"/>
      <c r="BJ504" s="84"/>
      <c r="BK504" s="84"/>
      <c r="BL504" s="84"/>
      <c r="BM504" s="84"/>
      <c r="BN504" s="84"/>
      <c r="BO504" s="84"/>
      <c r="BP504" s="84"/>
      <c r="BQ504" s="84"/>
      <c r="BR504" s="84"/>
      <c r="BS504" s="84"/>
      <c r="BT504" s="84"/>
      <c r="BU504" s="84"/>
      <c r="BV504" s="84"/>
      <c r="BW504" s="84"/>
      <c r="BX504" s="84"/>
      <c r="BY504" s="84"/>
      <c r="BZ504" s="84"/>
      <c r="CA504" s="84"/>
      <c r="CB504" s="84"/>
      <c r="CC504" s="84"/>
      <c r="CD504" s="84"/>
      <c r="CE504" s="84"/>
      <c r="CF504" s="84"/>
      <c r="CG504" s="84"/>
    </row>
    <row r="505" spans="1:85" s="87" customFormat="1">
      <c r="A505" s="85"/>
      <c r="B505" s="86"/>
      <c r="F505" s="88"/>
      <c r="G505" s="86"/>
      <c r="H505" s="86"/>
      <c r="I505" s="86"/>
      <c r="J505" s="86"/>
      <c r="K505" s="86"/>
      <c r="L505" s="86"/>
      <c r="M505" s="86"/>
      <c r="O505" s="89"/>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c r="BC505" s="84"/>
      <c r="BD505" s="84"/>
      <c r="BE505" s="84"/>
      <c r="BF505" s="84"/>
      <c r="BG505" s="84"/>
      <c r="BH505" s="84"/>
      <c r="BI505" s="84"/>
      <c r="BJ505" s="84"/>
      <c r="BK505" s="84"/>
      <c r="BL505" s="84"/>
      <c r="BM505" s="84"/>
      <c r="BN505" s="84"/>
      <c r="BO505" s="84"/>
      <c r="BP505" s="84"/>
      <c r="BQ505" s="84"/>
      <c r="BR505" s="84"/>
      <c r="BS505" s="84"/>
      <c r="BT505" s="84"/>
      <c r="BU505" s="84"/>
      <c r="BV505" s="84"/>
      <c r="BW505" s="84"/>
      <c r="BX505" s="84"/>
      <c r="BY505" s="84"/>
      <c r="BZ505" s="84"/>
      <c r="CA505" s="84"/>
      <c r="CB505" s="84"/>
      <c r="CC505" s="84"/>
      <c r="CD505" s="84"/>
      <c r="CE505" s="84"/>
      <c r="CF505" s="84"/>
      <c r="CG505" s="84"/>
    </row>
    <row r="506" spans="1:85" s="87" customFormat="1">
      <c r="A506" s="85"/>
      <c r="B506" s="86"/>
      <c r="F506" s="88"/>
      <c r="G506" s="86"/>
      <c r="H506" s="86"/>
      <c r="I506" s="86"/>
      <c r="J506" s="86"/>
      <c r="K506" s="86"/>
      <c r="L506" s="86"/>
      <c r="M506" s="86"/>
      <c r="O506" s="89"/>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84"/>
      <c r="BD506" s="84"/>
      <c r="BE506" s="84"/>
      <c r="BF506" s="84"/>
      <c r="BG506" s="84"/>
      <c r="BH506" s="84"/>
      <c r="BI506" s="84"/>
      <c r="BJ506" s="84"/>
      <c r="BK506" s="84"/>
      <c r="BL506" s="84"/>
      <c r="BM506" s="84"/>
      <c r="BN506" s="84"/>
      <c r="BO506" s="84"/>
      <c r="BP506" s="84"/>
      <c r="BQ506" s="84"/>
      <c r="BR506" s="84"/>
      <c r="BS506" s="84"/>
      <c r="BT506" s="84"/>
      <c r="BU506" s="84"/>
      <c r="BV506" s="84"/>
      <c r="BW506" s="84"/>
      <c r="BX506" s="84"/>
      <c r="BY506" s="84"/>
      <c r="BZ506" s="84"/>
      <c r="CA506" s="84"/>
      <c r="CB506" s="84"/>
      <c r="CC506" s="84"/>
      <c r="CD506" s="84"/>
      <c r="CE506" s="84"/>
      <c r="CF506" s="84"/>
      <c r="CG506" s="84"/>
    </row>
    <row r="507" spans="1:85" s="87" customFormat="1">
      <c r="A507" s="85"/>
      <c r="B507" s="86"/>
      <c r="F507" s="88"/>
      <c r="G507" s="86"/>
      <c r="H507" s="86"/>
      <c r="I507" s="86"/>
      <c r="J507" s="86"/>
      <c r="K507" s="86"/>
      <c r="L507" s="86"/>
      <c r="M507" s="86"/>
      <c r="O507" s="89"/>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84"/>
      <c r="BE507" s="84"/>
      <c r="BF507" s="84"/>
      <c r="BG507" s="84"/>
      <c r="BH507" s="84"/>
      <c r="BI507" s="84"/>
      <c r="BJ507" s="84"/>
      <c r="BK507" s="84"/>
      <c r="BL507" s="84"/>
      <c r="BM507" s="84"/>
      <c r="BN507" s="84"/>
      <c r="BO507" s="84"/>
      <c r="BP507" s="84"/>
      <c r="BQ507" s="84"/>
      <c r="BR507" s="84"/>
      <c r="BS507" s="84"/>
      <c r="BT507" s="84"/>
      <c r="BU507" s="84"/>
      <c r="BV507" s="84"/>
      <c r="BW507" s="84"/>
      <c r="BX507" s="84"/>
      <c r="BY507" s="84"/>
      <c r="BZ507" s="84"/>
      <c r="CA507" s="84"/>
      <c r="CB507" s="84"/>
      <c r="CC507" s="84"/>
      <c r="CD507" s="84"/>
      <c r="CE507" s="84"/>
      <c r="CF507" s="84"/>
      <c r="CG507" s="84"/>
    </row>
    <row r="508" spans="1:85" s="87" customFormat="1">
      <c r="A508" s="85"/>
      <c r="B508" s="86"/>
      <c r="F508" s="88"/>
      <c r="G508" s="86"/>
      <c r="H508" s="86"/>
      <c r="I508" s="86"/>
      <c r="J508" s="86"/>
      <c r="K508" s="86"/>
      <c r="L508" s="86"/>
      <c r="M508" s="86"/>
      <c r="O508" s="89"/>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84"/>
      <c r="BF508" s="84"/>
      <c r="BG508" s="84"/>
      <c r="BH508" s="84"/>
      <c r="BI508" s="84"/>
      <c r="BJ508" s="84"/>
      <c r="BK508" s="84"/>
      <c r="BL508" s="84"/>
      <c r="BM508" s="84"/>
      <c r="BN508" s="84"/>
      <c r="BO508" s="84"/>
      <c r="BP508" s="84"/>
      <c r="BQ508" s="84"/>
      <c r="BR508" s="84"/>
      <c r="BS508" s="84"/>
      <c r="BT508" s="84"/>
      <c r="BU508" s="84"/>
      <c r="BV508" s="84"/>
      <c r="BW508" s="84"/>
      <c r="BX508" s="84"/>
      <c r="BY508" s="84"/>
      <c r="BZ508" s="84"/>
      <c r="CA508" s="84"/>
      <c r="CB508" s="84"/>
      <c r="CC508" s="84"/>
      <c r="CD508" s="84"/>
      <c r="CE508" s="84"/>
      <c r="CF508" s="84"/>
      <c r="CG508" s="84"/>
    </row>
    <row r="509" spans="1:85" s="87" customFormat="1">
      <c r="A509" s="85"/>
      <c r="B509" s="86"/>
      <c r="F509" s="88"/>
      <c r="G509" s="86"/>
      <c r="H509" s="86"/>
      <c r="I509" s="86"/>
      <c r="J509" s="86"/>
      <c r="K509" s="86"/>
      <c r="L509" s="86"/>
      <c r="M509" s="86"/>
      <c r="O509" s="89"/>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84"/>
      <c r="BG509" s="84"/>
      <c r="BH509" s="84"/>
      <c r="BI509" s="84"/>
      <c r="BJ509" s="84"/>
      <c r="BK509" s="84"/>
      <c r="BL509" s="84"/>
      <c r="BM509" s="84"/>
      <c r="BN509" s="84"/>
      <c r="BO509" s="84"/>
      <c r="BP509" s="84"/>
      <c r="BQ509" s="84"/>
      <c r="BR509" s="84"/>
      <c r="BS509" s="84"/>
      <c r="BT509" s="84"/>
      <c r="BU509" s="84"/>
      <c r="BV509" s="84"/>
      <c r="BW509" s="84"/>
      <c r="BX509" s="84"/>
      <c r="BY509" s="84"/>
      <c r="BZ509" s="84"/>
      <c r="CA509" s="84"/>
      <c r="CB509" s="84"/>
      <c r="CC509" s="84"/>
      <c r="CD509" s="84"/>
      <c r="CE509" s="84"/>
      <c r="CF509" s="84"/>
      <c r="CG509" s="84"/>
    </row>
    <row r="510" spans="1:85" s="87" customFormat="1">
      <c r="A510" s="85"/>
      <c r="B510" s="86"/>
      <c r="F510" s="88"/>
      <c r="G510" s="86"/>
      <c r="H510" s="86"/>
      <c r="I510" s="86"/>
      <c r="J510" s="86"/>
      <c r="K510" s="86"/>
      <c r="L510" s="86"/>
      <c r="M510" s="86"/>
      <c r="O510" s="89"/>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84"/>
      <c r="BH510" s="84"/>
      <c r="BI510" s="84"/>
      <c r="BJ510" s="84"/>
      <c r="BK510" s="84"/>
      <c r="BL510" s="84"/>
      <c r="BM510" s="84"/>
      <c r="BN510" s="84"/>
      <c r="BO510" s="84"/>
      <c r="BP510" s="84"/>
      <c r="BQ510" s="84"/>
      <c r="BR510" s="84"/>
      <c r="BS510" s="84"/>
      <c r="BT510" s="84"/>
      <c r="BU510" s="84"/>
      <c r="BV510" s="84"/>
      <c r="BW510" s="84"/>
      <c r="BX510" s="84"/>
      <c r="BY510" s="84"/>
      <c r="BZ510" s="84"/>
      <c r="CA510" s="84"/>
      <c r="CB510" s="84"/>
      <c r="CC510" s="84"/>
      <c r="CD510" s="84"/>
      <c r="CE510" s="84"/>
      <c r="CF510" s="84"/>
      <c r="CG510" s="84"/>
    </row>
    <row r="511" spans="1:85" s="87" customFormat="1">
      <c r="A511" s="85"/>
      <c r="B511" s="86"/>
      <c r="F511" s="88"/>
      <c r="G511" s="86"/>
      <c r="H511" s="86"/>
      <c r="I511" s="86"/>
      <c r="J511" s="86"/>
      <c r="K511" s="86"/>
      <c r="L511" s="86"/>
      <c r="M511" s="86"/>
      <c r="O511" s="89"/>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84"/>
      <c r="BI511" s="84"/>
      <c r="BJ511" s="84"/>
      <c r="BK511" s="84"/>
      <c r="BL511" s="84"/>
      <c r="BM511" s="84"/>
      <c r="BN511" s="84"/>
      <c r="BO511" s="84"/>
      <c r="BP511" s="84"/>
      <c r="BQ511" s="84"/>
      <c r="BR511" s="84"/>
      <c r="BS511" s="84"/>
      <c r="BT511" s="84"/>
      <c r="BU511" s="84"/>
      <c r="BV511" s="84"/>
      <c r="BW511" s="84"/>
      <c r="BX511" s="84"/>
      <c r="BY511" s="84"/>
      <c r="BZ511" s="84"/>
      <c r="CA511" s="84"/>
      <c r="CB511" s="84"/>
      <c r="CC511" s="84"/>
      <c r="CD511" s="84"/>
      <c r="CE511" s="84"/>
      <c r="CF511" s="84"/>
      <c r="CG511" s="84"/>
    </row>
    <row r="512" spans="1:85" s="87" customFormat="1">
      <c r="A512" s="85"/>
      <c r="B512" s="86"/>
      <c r="F512" s="88"/>
      <c r="G512" s="86"/>
      <c r="H512" s="86"/>
      <c r="I512" s="86"/>
      <c r="J512" s="86"/>
      <c r="K512" s="86"/>
      <c r="L512" s="86"/>
      <c r="M512" s="86"/>
      <c r="O512" s="89"/>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84"/>
      <c r="BJ512" s="84"/>
      <c r="BK512" s="84"/>
      <c r="BL512" s="84"/>
      <c r="BM512" s="84"/>
      <c r="BN512" s="84"/>
      <c r="BO512" s="84"/>
      <c r="BP512" s="84"/>
      <c r="BQ512" s="84"/>
      <c r="BR512" s="84"/>
      <c r="BS512" s="84"/>
      <c r="BT512" s="84"/>
      <c r="BU512" s="84"/>
      <c r="BV512" s="84"/>
      <c r="BW512" s="84"/>
      <c r="BX512" s="84"/>
      <c r="BY512" s="84"/>
      <c r="BZ512" s="84"/>
      <c r="CA512" s="84"/>
      <c r="CB512" s="84"/>
      <c r="CC512" s="84"/>
      <c r="CD512" s="84"/>
      <c r="CE512" s="84"/>
      <c r="CF512" s="84"/>
      <c r="CG512" s="84"/>
    </row>
    <row r="513" spans="1:85" s="87" customFormat="1">
      <c r="A513" s="85"/>
      <c r="B513" s="86"/>
      <c r="F513" s="88"/>
      <c r="G513" s="86"/>
      <c r="H513" s="86"/>
      <c r="I513" s="86"/>
      <c r="J513" s="86"/>
      <c r="K513" s="86"/>
      <c r="L513" s="86"/>
      <c r="M513" s="86"/>
      <c r="O513" s="89"/>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84"/>
      <c r="BK513" s="84"/>
      <c r="BL513" s="84"/>
      <c r="BM513" s="84"/>
      <c r="BN513" s="84"/>
      <c r="BO513" s="84"/>
      <c r="BP513" s="84"/>
      <c r="BQ513" s="84"/>
      <c r="BR513" s="84"/>
      <c r="BS513" s="84"/>
      <c r="BT513" s="84"/>
      <c r="BU513" s="84"/>
      <c r="BV513" s="84"/>
      <c r="BW513" s="84"/>
      <c r="BX513" s="84"/>
      <c r="BY513" s="84"/>
      <c r="BZ513" s="84"/>
      <c r="CA513" s="84"/>
      <c r="CB513" s="84"/>
      <c r="CC513" s="84"/>
      <c r="CD513" s="84"/>
      <c r="CE513" s="84"/>
      <c r="CF513" s="84"/>
      <c r="CG513" s="84"/>
    </row>
    <row r="514" spans="1:85" s="87" customFormat="1">
      <c r="A514" s="85"/>
      <c r="B514" s="86"/>
      <c r="F514" s="88"/>
      <c r="G514" s="86"/>
      <c r="H514" s="86"/>
      <c r="I514" s="86"/>
      <c r="J514" s="86"/>
      <c r="K514" s="86"/>
      <c r="L514" s="86"/>
      <c r="M514" s="86"/>
      <c r="O514" s="89"/>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84"/>
      <c r="BL514" s="84"/>
      <c r="BM514" s="84"/>
      <c r="BN514" s="84"/>
      <c r="BO514" s="84"/>
      <c r="BP514" s="84"/>
      <c r="BQ514" s="84"/>
      <c r="BR514" s="84"/>
      <c r="BS514" s="84"/>
      <c r="BT514" s="84"/>
      <c r="BU514" s="84"/>
      <c r="BV514" s="84"/>
      <c r="BW514" s="84"/>
      <c r="BX514" s="84"/>
      <c r="BY514" s="84"/>
      <c r="BZ514" s="84"/>
      <c r="CA514" s="84"/>
      <c r="CB514" s="84"/>
      <c r="CC514" s="84"/>
      <c r="CD514" s="84"/>
      <c r="CE514" s="84"/>
      <c r="CF514" s="84"/>
      <c r="CG514" s="84"/>
    </row>
    <row r="515" spans="1:85" s="87" customFormat="1">
      <c r="A515" s="85"/>
      <c r="B515" s="86"/>
      <c r="F515" s="88"/>
      <c r="G515" s="86"/>
      <c r="H515" s="86"/>
      <c r="I515" s="86"/>
      <c r="J515" s="86"/>
      <c r="K515" s="86"/>
      <c r="L515" s="86"/>
      <c r="M515" s="86"/>
      <c r="O515" s="89"/>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84"/>
      <c r="BM515" s="84"/>
      <c r="BN515" s="84"/>
      <c r="BO515" s="84"/>
      <c r="BP515" s="84"/>
      <c r="BQ515" s="84"/>
      <c r="BR515" s="84"/>
      <c r="BS515" s="84"/>
      <c r="BT515" s="84"/>
      <c r="BU515" s="84"/>
      <c r="BV515" s="84"/>
      <c r="BW515" s="84"/>
      <c r="BX515" s="84"/>
      <c r="BY515" s="84"/>
      <c r="BZ515" s="84"/>
      <c r="CA515" s="84"/>
      <c r="CB515" s="84"/>
      <c r="CC515" s="84"/>
      <c r="CD515" s="84"/>
      <c r="CE515" s="84"/>
      <c r="CF515" s="84"/>
      <c r="CG515" s="84"/>
    </row>
    <row r="516" spans="1:85" s="87" customFormat="1">
      <c r="A516" s="85"/>
      <c r="B516" s="86"/>
      <c r="F516" s="88"/>
      <c r="G516" s="86"/>
      <c r="H516" s="86"/>
      <c r="I516" s="86"/>
      <c r="J516" s="86"/>
      <c r="K516" s="86"/>
      <c r="L516" s="86"/>
      <c r="M516" s="86"/>
      <c r="O516" s="89"/>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84"/>
      <c r="BN516" s="84"/>
      <c r="BO516" s="84"/>
      <c r="BP516" s="84"/>
      <c r="BQ516" s="84"/>
      <c r="BR516" s="84"/>
      <c r="BS516" s="84"/>
      <c r="BT516" s="84"/>
      <c r="BU516" s="84"/>
      <c r="BV516" s="84"/>
      <c r="BW516" s="84"/>
      <c r="BX516" s="84"/>
      <c r="BY516" s="84"/>
      <c r="BZ516" s="84"/>
      <c r="CA516" s="84"/>
      <c r="CB516" s="84"/>
      <c r="CC516" s="84"/>
      <c r="CD516" s="84"/>
      <c r="CE516" s="84"/>
      <c r="CF516" s="84"/>
      <c r="CG516" s="84"/>
    </row>
    <row r="517" spans="1:85" s="87" customFormat="1">
      <c r="A517" s="85"/>
      <c r="B517" s="86"/>
      <c r="F517" s="88"/>
      <c r="G517" s="86"/>
      <c r="H517" s="86"/>
      <c r="I517" s="86"/>
      <c r="J517" s="86"/>
      <c r="K517" s="86"/>
      <c r="L517" s="86"/>
      <c r="M517" s="86"/>
      <c r="O517" s="89"/>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84"/>
      <c r="BO517" s="84"/>
      <c r="BP517" s="84"/>
      <c r="BQ517" s="84"/>
      <c r="BR517" s="84"/>
      <c r="BS517" s="84"/>
      <c r="BT517" s="84"/>
      <c r="BU517" s="84"/>
      <c r="BV517" s="84"/>
      <c r="BW517" s="84"/>
      <c r="BX517" s="84"/>
      <c r="BY517" s="84"/>
      <c r="BZ517" s="84"/>
      <c r="CA517" s="84"/>
      <c r="CB517" s="84"/>
      <c r="CC517" s="84"/>
      <c r="CD517" s="84"/>
      <c r="CE517" s="84"/>
      <c r="CF517" s="84"/>
      <c r="CG517" s="84"/>
    </row>
    <row r="518" spans="1:85" s="87" customFormat="1">
      <c r="A518" s="85"/>
      <c r="B518" s="86"/>
      <c r="F518" s="88"/>
      <c r="G518" s="86"/>
      <c r="H518" s="86"/>
      <c r="I518" s="86"/>
      <c r="J518" s="86"/>
      <c r="K518" s="86"/>
      <c r="L518" s="86"/>
      <c r="M518" s="86"/>
      <c r="O518" s="89"/>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84"/>
      <c r="BP518" s="84"/>
      <c r="BQ518" s="84"/>
      <c r="BR518" s="84"/>
      <c r="BS518" s="84"/>
      <c r="BT518" s="84"/>
      <c r="BU518" s="84"/>
      <c r="BV518" s="84"/>
      <c r="BW518" s="84"/>
      <c r="BX518" s="84"/>
      <c r="BY518" s="84"/>
      <c r="BZ518" s="84"/>
      <c r="CA518" s="84"/>
      <c r="CB518" s="84"/>
      <c r="CC518" s="84"/>
      <c r="CD518" s="84"/>
      <c r="CE518" s="84"/>
      <c r="CF518" s="84"/>
      <c r="CG518" s="84"/>
    </row>
    <row r="519" spans="1:85" s="87" customFormat="1">
      <c r="A519" s="85"/>
      <c r="B519" s="86"/>
      <c r="F519" s="88"/>
      <c r="G519" s="86"/>
      <c r="H519" s="86"/>
      <c r="I519" s="86"/>
      <c r="J519" s="86"/>
      <c r="K519" s="86"/>
      <c r="L519" s="86"/>
      <c r="M519" s="86"/>
      <c r="O519" s="89"/>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84"/>
      <c r="BQ519" s="84"/>
      <c r="BR519" s="84"/>
      <c r="BS519" s="84"/>
      <c r="BT519" s="84"/>
      <c r="BU519" s="84"/>
      <c r="BV519" s="84"/>
      <c r="BW519" s="84"/>
      <c r="BX519" s="84"/>
      <c r="BY519" s="84"/>
      <c r="BZ519" s="84"/>
      <c r="CA519" s="84"/>
      <c r="CB519" s="84"/>
      <c r="CC519" s="84"/>
      <c r="CD519" s="84"/>
      <c r="CE519" s="84"/>
      <c r="CF519" s="84"/>
      <c r="CG519" s="84"/>
    </row>
    <row r="520" spans="1:85" s="87" customFormat="1">
      <c r="A520" s="85"/>
      <c r="B520" s="86"/>
      <c r="F520" s="88"/>
      <c r="G520" s="86"/>
      <c r="H520" s="86"/>
      <c r="I520" s="86"/>
      <c r="J520" s="86"/>
      <c r="K520" s="86"/>
      <c r="L520" s="86"/>
      <c r="M520" s="86"/>
      <c r="O520" s="89"/>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84"/>
      <c r="BR520" s="84"/>
      <c r="BS520" s="84"/>
      <c r="BT520" s="84"/>
      <c r="BU520" s="84"/>
      <c r="BV520" s="84"/>
      <c r="BW520" s="84"/>
      <c r="BX520" s="84"/>
      <c r="BY520" s="84"/>
      <c r="BZ520" s="84"/>
      <c r="CA520" s="84"/>
      <c r="CB520" s="84"/>
      <c r="CC520" s="84"/>
      <c r="CD520" s="84"/>
      <c r="CE520" s="84"/>
      <c r="CF520" s="84"/>
      <c r="CG520" s="84"/>
    </row>
    <row r="521" spans="1:85" s="87" customFormat="1">
      <c r="A521" s="85"/>
      <c r="B521" s="86"/>
      <c r="F521" s="88"/>
      <c r="G521" s="86"/>
      <c r="H521" s="86"/>
      <c r="I521" s="86"/>
      <c r="J521" s="86"/>
      <c r="K521" s="86"/>
      <c r="L521" s="86"/>
      <c r="M521" s="86"/>
      <c r="O521" s="89"/>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84"/>
      <c r="BS521" s="84"/>
      <c r="BT521" s="84"/>
      <c r="BU521" s="84"/>
      <c r="BV521" s="84"/>
      <c r="BW521" s="84"/>
      <c r="BX521" s="84"/>
      <c r="BY521" s="84"/>
      <c r="BZ521" s="84"/>
      <c r="CA521" s="84"/>
      <c r="CB521" s="84"/>
      <c r="CC521" s="84"/>
      <c r="CD521" s="84"/>
      <c r="CE521" s="84"/>
      <c r="CF521" s="84"/>
      <c r="CG521" s="84"/>
    </row>
    <row r="522" spans="1:85" s="87" customFormat="1">
      <c r="A522" s="85"/>
      <c r="B522" s="86"/>
      <c r="F522" s="88"/>
      <c r="G522" s="86"/>
      <c r="H522" s="86"/>
      <c r="I522" s="86"/>
      <c r="J522" s="86"/>
      <c r="K522" s="86"/>
      <c r="L522" s="86"/>
      <c r="M522" s="86"/>
      <c r="O522" s="89"/>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84"/>
      <c r="BT522" s="84"/>
      <c r="BU522" s="84"/>
      <c r="BV522" s="84"/>
      <c r="BW522" s="84"/>
      <c r="BX522" s="84"/>
      <c r="BY522" s="84"/>
      <c r="BZ522" s="84"/>
      <c r="CA522" s="84"/>
      <c r="CB522" s="84"/>
      <c r="CC522" s="84"/>
      <c r="CD522" s="84"/>
      <c r="CE522" s="84"/>
      <c r="CF522" s="84"/>
      <c r="CG522" s="84"/>
    </row>
    <row r="523" spans="1:85" s="87" customFormat="1">
      <c r="A523" s="85"/>
      <c r="B523" s="86"/>
      <c r="F523" s="88"/>
      <c r="G523" s="86"/>
      <c r="H523" s="86"/>
      <c r="I523" s="86"/>
      <c r="J523" s="86"/>
      <c r="K523" s="86"/>
      <c r="L523" s="86"/>
      <c r="M523" s="86"/>
      <c r="O523" s="89"/>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84"/>
      <c r="BU523" s="84"/>
      <c r="BV523" s="84"/>
      <c r="BW523" s="84"/>
      <c r="BX523" s="84"/>
      <c r="BY523" s="84"/>
      <c r="BZ523" s="84"/>
      <c r="CA523" s="84"/>
      <c r="CB523" s="84"/>
      <c r="CC523" s="84"/>
      <c r="CD523" s="84"/>
      <c r="CE523" s="84"/>
      <c r="CF523" s="84"/>
      <c r="CG523" s="84"/>
    </row>
    <row r="524" spans="1:85" s="87" customFormat="1">
      <c r="A524" s="85"/>
      <c r="B524" s="86"/>
      <c r="F524" s="88"/>
      <c r="G524" s="86"/>
      <c r="H524" s="86"/>
      <c r="I524" s="86"/>
      <c r="J524" s="86"/>
      <c r="K524" s="86"/>
      <c r="L524" s="86"/>
      <c r="M524" s="86"/>
      <c r="O524" s="89"/>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84"/>
      <c r="BV524" s="84"/>
      <c r="BW524" s="84"/>
      <c r="BX524" s="84"/>
      <c r="BY524" s="84"/>
      <c r="BZ524" s="84"/>
      <c r="CA524" s="84"/>
      <c r="CB524" s="84"/>
      <c r="CC524" s="84"/>
      <c r="CD524" s="84"/>
      <c r="CE524" s="84"/>
      <c r="CF524" s="84"/>
      <c r="CG524" s="84"/>
    </row>
    <row r="525" spans="1:85" s="87" customFormat="1">
      <c r="A525" s="85"/>
      <c r="B525" s="86"/>
      <c r="F525" s="88"/>
      <c r="G525" s="86"/>
      <c r="H525" s="86"/>
      <c r="I525" s="86"/>
      <c r="J525" s="86"/>
      <c r="K525" s="86"/>
      <c r="L525" s="86"/>
      <c r="M525" s="86"/>
      <c r="O525" s="89"/>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84"/>
      <c r="BW525" s="84"/>
      <c r="BX525" s="84"/>
      <c r="BY525" s="84"/>
      <c r="BZ525" s="84"/>
      <c r="CA525" s="84"/>
      <c r="CB525" s="84"/>
      <c r="CC525" s="84"/>
      <c r="CD525" s="84"/>
      <c r="CE525" s="84"/>
      <c r="CF525" s="84"/>
      <c r="CG525" s="84"/>
    </row>
    <row r="526" spans="1:85" s="87" customFormat="1">
      <c r="A526" s="85"/>
      <c r="B526" s="86"/>
      <c r="F526" s="88"/>
      <c r="G526" s="86"/>
      <c r="H526" s="86"/>
      <c r="I526" s="86"/>
      <c r="J526" s="86"/>
      <c r="K526" s="86"/>
      <c r="L526" s="86"/>
      <c r="M526" s="86"/>
      <c r="O526" s="89"/>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84"/>
      <c r="BX526" s="84"/>
      <c r="BY526" s="84"/>
      <c r="BZ526" s="84"/>
      <c r="CA526" s="84"/>
      <c r="CB526" s="84"/>
      <c r="CC526" s="84"/>
      <c r="CD526" s="84"/>
      <c r="CE526" s="84"/>
      <c r="CF526" s="84"/>
      <c r="CG526" s="84"/>
    </row>
    <row r="527" spans="1:85" s="87" customFormat="1">
      <c r="A527" s="85"/>
      <c r="B527" s="86"/>
      <c r="F527" s="88"/>
      <c r="G527" s="86"/>
      <c r="H527" s="86"/>
      <c r="I527" s="86"/>
      <c r="J527" s="86"/>
      <c r="K527" s="86"/>
      <c r="L527" s="86"/>
      <c r="M527" s="86"/>
      <c r="O527" s="89"/>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84"/>
      <c r="BY527" s="84"/>
      <c r="BZ527" s="84"/>
      <c r="CA527" s="84"/>
      <c r="CB527" s="84"/>
      <c r="CC527" s="84"/>
      <c r="CD527" s="84"/>
      <c r="CE527" s="84"/>
      <c r="CF527" s="84"/>
      <c r="CG527" s="84"/>
    </row>
    <row r="528" spans="1:85" s="87" customFormat="1">
      <c r="A528" s="85"/>
      <c r="B528" s="86"/>
      <c r="F528" s="88"/>
      <c r="G528" s="86"/>
      <c r="H528" s="86"/>
      <c r="I528" s="86"/>
      <c r="J528" s="86"/>
      <c r="K528" s="86"/>
      <c r="L528" s="86"/>
      <c r="M528" s="86"/>
      <c r="O528" s="89"/>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84"/>
      <c r="BZ528" s="84"/>
      <c r="CA528" s="84"/>
      <c r="CB528" s="84"/>
      <c r="CC528" s="84"/>
      <c r="CD528" s="84"/>
      <c r="CE528" s="84"/>
      <c r="CF528" s="84"/>
      <c r="CG528" s="84"/>
    </row>
    <row r="529" spans="1:85" s="87" customFormat="1">
      <c r="A529" s="85"/>
      <c r="B529" s="86"/>
      <c r="F529" s="88"/>
      <c r="G529" s="86"/>
      <c r="H529" s="86"/>
      <c r="I529" s="86"/>
      <c r="J529" s="86"/>
      <c r="K529" s="86"/>
      <c r="L529" s="86"/>
      <c r="M529" s="86"/>
      <c r="O529" s="89"/>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84"/>
      <c r="CA529" s="84"/>
      <c r="CB529" s="84"/>
      <c r="CC529" s="84"/>
      <c r="CD529" s="84"/>
      <c r="CE529" s="84"/>
      <c r="CF529" s="84"/>
      <c r="CG529" s="84"/>
    </row>
    <row r="530" spans="1:85" s="87" customFormat="1">
      <c r="A530" s="85"/>
      <c r="B530" s="86"/>
      <c r="F530" s="88"/>
      <c r="G530" s="86"/>
      <c r="H530" s="86"/>
      <c r="I530" s="86"/>
      <c r="J530" s="86"/>
      <c r="K530" s="86"/>
      <c r="L530" s="86"/>
      <c r="M530" s="86"/>
      <c r="O530" s="89"/>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84"/>
      <c r="CB530" s="84"/>
      <c r="CC530" s="84"/>
      <c r="CD530" s="84"/>
      <c r="CE530" s="84"/>
      <c r="CF530" s="84"/>
      <c r="CG530" s="84"/>
    </row>
    <row r="531" spans="1:85" s="87" customFormat="1">
      <c r="A531" s="85"/>
      <c r="B531" s="86"/>
      <c r="F531" s="88"/>
      <c r="G531" s="86"/>
      <c r="H531" s="86"/>
      <c r="I531" s="86"/>
      <c r="J531" s="86"/>
      <c r="K531" s="86"/>
      <c r="L531" s="86"/>
      <c r="M531" s="86"/>
      <c r="O531" s="89"/>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84"/>
      <c r="CC531" s="84"/>
      <c r="CD531" s="84"/>
      <c r="CE531" s="84"/>
      <c r="CF531" s="84"/>
      <c r="CG531" s="84"/>
    </row>
    <row r="532" spans="1:85" s="87" customFormat="1">
      <c r="A532" s="85"/>
      <c r="B532" s="86"/>
      <c r="F532" s="88"/>
      <c r="G532" s="86"/>
      <c r="H532" s="86"/>
      <c r="I532" s="86"/>
      <c r="J532" s="86"/>
      <c r="K532" s="86"/>
      <c r="L532" s="86"/>
      <c r="M532" s="86"/>
      <c r="O532" s="89"/>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84"/>
      <c r="CD532" s="84"/>
      <c r="CE532" s="84"/>
      <c r="CF532" s="84"/>
      <c r="CG532" s="84"/>
    </row>
    <row r="533" spans="1:85" s="87" customFormat="1">
      <c r="A533" s="85"/>
      <c r="B533" s="86"/>
      <c r="F533" s="88"/>
      <c r="G533" s="86"/>
      <c r="H533" s="86"/>
      <c r="I533" s="86"/>
      <c r="J533" s="86"/>
      <c r="K533" s="86"/>
      <c r="L533" s="86"/>
      <c r="M533" s="86"/>
      <c r="O533" s="89"/>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84"/>
      <c r="CE533" s="84"/>
      <c r="CF533" s="84"/>
      <c r="CG533" s="84"/>
    </row>
    <row r="534" spans="1:85" s="87" customFormat="1">
      <c r="A534" s="85"/>
      <c r="B534" s="86"/>
      <c r="F534" s="88"/>
      <c r="G534" s="86"/>
      <c r="H534" s="86"/>
      <c r="I534" s="86"/>
      <c r="J534" s="86"/>
      <c r="K534" s="86"/>
      <c r="L534" s="86"/>
      <c r="M534" s="86"/>
      <c r="O534" s="89"/>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84"/>
      <c r="CF534" s="84"/>
      <c r="CG534" s="84"/>
    </row>
    <row r="535" spans="1:85" s="87" customFormat="1">
      <c r="A535" s="85"/>
      <c r="B535" s="86"/>
      <c r="F535" s="88"/>
      <c r="G535" s="86"/>
      <c r="H535" s="86"/>
      <c r="I535" s="86"/>
      <c r="J535" s="86"/>
      <c r="K535" s="86"/>
      <c r="L535" s="86"/>
      <c r="M535" s="86"/>
      <c r="O535" s="89"/>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84"/>
      <c r="CG535" s="84"/>
    </row>
    <row r="536" spans="1:85" s="87" customFormat="1">
      <c r="A536" s="85"/>
      <c r="B536" s="86"/>
      <c r="F536" s="88"/>
      <c r="G536" s="86"/>
      <c r="H536" s="86"/>
      <c r="I536" s="86"/>
      <c r="J536" s="86"/>
      <c r="K536" s="86"/>
      <c r="L536" s="86"/>
      <c r="M536" s="86"/>
      <c r="O536" s="89"/>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84"/>
    </row>
    <row r="537" spans="1:85" s="87" customFormat="1">
      <c r="A537" s="85"/>
      <c r="B537" s="86"/>
      <c r="F537" s="88"/>
      <c r="G537" s="86"/>
      <c r="H537" s="86"/>
      <c r="I537" s="86"/>
      <c r="J537" s="86"/>
      <c r="K537" s="86"/>
      <c r="L537" s="86"/>
      <c r="M537" s="86"/>
      <c r="O537" s="89"/>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row>
    <row r="538" spans="1:85" s="87" customFormat="1">
      <c r="A538" s="85"/>
      <c r="B538" s="86"/>
      <c r="F538" s="88"/>
      <c r="G538" s="86"/>
      <c r="H538" s="86"/>
      <c r="I538" s="86"/>
      <c r="J538" s="86"/>
      <c r="K538" s="86"/>
      <c r="L538" s="86"/>
      <c r="M538" s="86"/>
      <c r="O538" s="89"/>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row>
    <row r="539" spans="1:85" s="87" customFormat="1">
      <c r="A539" s="85"/>
      <c r="B539" s="86"/>
      <c r="F539" s="88"/>
      <c r="G539" s="86"/>
      <c r="H539" s="86"/>
      <c r="I539" s="86"/>
      <c r="J539" s="86"/>
      <c r="K539" s="86"/>
      <c r="L539" s="86"/>
      <c r="M539" s="86"/>
      <c r="O539" s="89"/>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row>
    <row r="540" spans="1:85" s="87" customFormat="1">
      <c r="A540" s="85"/>
      <c r="B540" s="86"/>
      <c r="F540" s="88"/>
      <c r="G540" s="86"/>
      <c r="H540" s="86"/>
      <c r="I540" s="86"/>
      <c r="J540" s="86"/>
      <c r="K540" s="86"/>
      <c r="L540" s="86"/>
      <c r="M540" s="86"/>
      <c r="O540" s="89"/>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row>
    <row r="541" spans="1:85" s="87" customFormat="1">
      <c r="A541" s="85"/>
      <c r="B541" s="86"/>
      <c r="F541" s="88"/>
      <c r="G541" s="86"/>
      <c r="H541" s="86"/>
      <c r="I541" s="86"/>
      <c r="J541" s="86"/>
      <c r="K541" s="86"/>
      <c r="L541" s="86"/>
      <c r="M541" s="86"/>
      <c r="O541" s="89"/>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row>
    <row r="542" spans="1:85" s="87" customFormat="1">
      <c r="A542" s="85"/>
      <c r="B542" s="86"/>
      <c r="F542" s="88"/>
      <c r="G542" s="86"/>
      <c r="H542" s="86"/>
      <c r="I542" s="86"/>
      <c r="J542" s="86"/>
      <c r="K542" s="86"/>
      <c r="L542" s="86"/>
      <c r="M542" s="86"/>
      <c r="O542" s="89"/>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row>
    <row r="543" spans="1:85" s="87" customFormat="1">
      <c r="A543" s="85"/>
      <c r="B543" s="86"/>
      <c r="F543" s="88"/>
      <c r="G543" s="86"/>
      <c r="H543" s="86"/>
      <c r="I543" s="86"/>
      <c r="J543" s="86"/>
      <c r="K543" s="86"/>
      <c r="L543" s="86"/>
      <c r="M543" s="86"/>
      <c r="O543" s="89"/>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row>
    <row r="544" spans="1:85" s="87" customFormat="1">
      <c r="A544" s="85"/>
      <c r="B544" s="86"/>
      <c r="F544" s="88"/>
      <c r="G544" s="86"/>
      <c r="H544" s="86"/>
      <c r="I544" s="86"/>
      <c r="J544" s="86"/>
      <c r="K544" s="86"/>
      <c r="L544" s="86"/>
      <c r="M544" s="86"/>
      <c r="O544" s="89"/>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row>
    <row r="545" spans="1:85" s="87" customFormat="1">
      <c r="A545" s="85"/>
      <c r="B545" s="86"/>
      <c r="F545" s="88"/>
      <c r="G545" s="86"/>
      <c r="H545" s="86"/>
      <c r="I545" s="86"/>
      <c r="J545" s="86"/>
      <c r="K545" s="86"/>
      <c r="L545" s="86"/>
      <c r="M545" s="86"/>
      <c r="O545" s="89"/>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row>
    <row r="546" spans="1:85" s="87" customFormat="1">
      <c r="A546" s="85"/>
      <c r="B546" s="86"/>
      <c r="F546" s="88"/>
      <c r="G546" s="86"/>
      <c r="H546" s="86"/>
      <c r="I546" s="86"/>
      <c r="J546" s="86"/>
      <c r="K546" s="86"/>
      <c r="L546" s="86"/>
      <c r="M546" s="86"/>
      <c r="O546" s="89"/>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row>
    <row r="547" spans="1:85" s="87" customFormat="1">
      <c r="A547" s="85"/>
      <c r="B547" s="86"/>
      <c r="F547" s="88"/>
      <c r="G547" s="86"/>
      <c r="H547" s="86"/>
      <c r="I547" s="86"/>
      <c r="J547" s="86"/>
      <c r="K547" s="86"/>
      <c r="L547" s="86"/>
      <c r="M547" s="86"/>
      <c r="O547" s="89"/>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row>
    <row r="548" spans="1:85" s="87" customFormat="1">
      <c r="A548" s="85"/>
      <c r="B548" s="86"/>
      <c r="F548" s="88"/>
      <c r="G548" s="86"/>
      <c r="H548" s="86"/>
      <c r="I548" s="86"/>
      <c r="J548" s="86"/>
      <c r="K548" s="86"/>
      <c r="L548" s="86"/>
      <c r="M548" s="86"/>
      <c r="O548" s="89"/>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row>
    <row r="549" spans="1:85" s="87" customFormat="1">
      <c r="A549" s="85"/>
      <c r="B549" s="86"/>
      <c r="F549" s="88"/>
      <c r="G549" s="86"/>
      <c r="H549" s="86"/>
      <c r="I549" s="86"/>
      <c r="J549" s="86"/>
      <c r="K549" s="86"/>
      <c r="L549" s="86"/>
      <c r="M549" s="86"/>
      <c r="O549" s="89"/>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row>
    <row r="550" spans="1:85" s="87" customFormat="1">
      <c r="A550" s="85"/>
      <c r="B550" s="86"/>
      <c r="F550" s="88"/>
      <c r="G550" s="86"/>
      <c r="H550" s="86"/>
      <c r="I550" s="86"/>
      <c r="J550" s="86"/>
      <c r="K550" s="86"/>
      <c r="L550" s="86"/>
      <c r="M550" s="86"/>
      <c r="O550" s="89"/>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row>
    <row r="551" spans="1:85" s="87" customFormat="1">
      <c r="A551" s="85"/>
      <c r="B551" s="86"/>
      <c r="F551" s="88"/>
      <c r="G551" s="86"/>
      <c r="H551" s="86"/>
      <c r="I551" s="86"/>
      <c r="J551" s="86"/>
      <c r="K551" s="86"/>
      <c r="L551" s="86"/>
      <c r="M551" s="86"/>
      <c r="O551" s="89"/>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row>
    <row r="552" spans="1:85" s="87" customFormat="1">
      <c r="A552" s="85"/>
      <c r="B552" s="86"/>
      <c r="F552" s="88"/>
      <c r="G552" s="86"/>
      <c r="H552" s="86"/>
      <c r="I552" s="86"/>
      <c r="J552" s="86"/>
      <c r="K552" s="86"/>
      <c r="L552" s="86"/>
      <c r="M552" s="86"/>
      <c r="O552" s="89"/>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row>
    <row r="553" spans="1:85" s="87" customFormat="1">
      <c r="A553" s="85"/>
      <c r="B553" s="86"/>
      <c r="F553" s="88"/>
      <c r="G553" s="86"/>
      <c r="H553" s="86"/>
      <c r="I553" s="86"/>
      <c r="J553" s="86"/>
      <c r="K553" s="86"/>
      <c r="L553" s="86"/>
      <c r="M553" s="86"/>
      <c r="O553" s="89"/>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row>
    <row r="554" spans="1:85" s="87" customFormat="1">
      <c r="A554" s="85"/>
      <c r="B554" s="86"/>
      <c r="F554" s="88"/>
      <c r="G554" s="86"/>
      <c r="H554" s="86"/>
      <c r="I554" s="86"/>
      <c r="J554" s="86"/>
      <c r="K554" s="86"/>
      <c r="L554" s="86"/>
      <c r="M554" s="86"/>
      <c r="O554" s="89"/>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row>
    <row r="555" spans="1:85" s="87" customFormat="1">
      <c r="A555" s="85"/>
      <c r="B555" s="86"/>
      <c r="F555" s="88"/>
      <c r="G555" s="86"/>
      <c r="H555" s="86"/>
      <c r="I555" s="86"/>
      <c r="J555" s="86"/>
      <c r="K555" s="86"/>
      <c r="L555" s="86"/>
      <c r="M555" s="86"/>
      <c r="O555" s="89"/>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row>
    <row r="556" spans="1:85" s="87" customFormat="1">
      <c r="A556" s="85"/>
      <c r="B556" s="86"/>
      <c r="F556" s="88"/>
      <c r="G556" s="86"/>
      <c r="H556" s="86"/>
      <c r="I556" s="86"/>
      <c r="J556" s="86"/>
      <c r="K556" s="86"/>
      <c r="L556" s="86"/>
      <c r="M556" s="86"/>
      <c r="O556" s="89"/>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row>
    <row r="557" spans="1:85" s="87" customFormat="1">
      <c r="A557" s="85"/>
      <c r="B557" s="86"/>
      <c r="F557" s="88"/>
      <c r="G557" s="86"/>
      <c r="H557" s="86"/>
      <c r="I557" s="86"/>
      <c r="J557" s="86"/>
      <c r="K557" s="86"/>
      <c r="L557" s="86"/>
      <c r="M557" s="86"/>
      <c r="O557" s="89"/>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row>
    <row r="558" spans="1:85" s="87" customFormat="1">
      <c r="A558" s="85"/>
      <c r="B558" s="86"/>
      <c r="F558" s="88"/>
      <c r="G558" s="86"/>
      <c r="H558" s="86"/>
      <c r="I558" s="86"/>
      <c r="J558" s="86"/>
      <c r="K558" s="86"/>
      <c r="L558" s="86"/>
      <c r="M558" s="86"/>
      <c r="O558" s="89"/>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row>
    <row r="559" spans="1:85" s="87" customFormat="1">
      <c r="A559" s="85"/>
      <c r="B559" s="86"/>
      <c r="F559" s="88"/>
      <c r="G559" s="86"/>
      <c r="H559" s="86"/>
      <c r="I559" s="86"/>
      <c r="J559" s="86"/>
      <c r="K559" s="86"/>
      <c r="L559" s="86"/>
      <c r="M559" s="86"/>
      <c r="O559" s="89"/>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row>
    <row r="560" spans="1:85" s="87" customFormat="1">
      <c r="A560" s="85"/>
      <c r="B560" s="86"/>
      <c r="F560" s="88"/>
      <c r="G560" s="86"/>
      <c r="H560" s="86"/>
      <c r="I560" s="86"/>
      <c r="J560" s="86"/>
      <c r="K560" s="86"/>
      <c r="L560" s="86"/>
      <c r="M560" s="86"/>
      <c r="O560" s="89"/>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row>
    <row r="561" spans="1:85" s="87" customFormat="1">
      <c r="A561" s="85"/>
      <c r="B561" s="86"/>
      <c r="F561" s="88"/>
      <c r="G561" s="86"/>
      <c r="H561" s="86"/>
      <c r="I561" s="86"/>
      <c r="J561" s="86"/>
      <c r="K561" s="86"/>
      <c r="L561" s="86"/>
      <c r="M561" s="86"/>
      <c r="O561" s="89"/>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row>
    <row r="562" spans="1:85" s="87" customFormat="1">
      <c r="A562" s="85"/>
      <c r="B562" s="86"/>
      <c r="F562" s="88"/>
      <c r="G562" s="86"/>
      <c r="H562" s="86"/>
      <c r="I562" s="86"/>
      <c r="J562" s="86"/>
      <c r="K562" s="86"/>
      <c r="L562" s="86"/>
      <c r="M562" s="86"/>
      <c r="O562" s="89"/>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row>
    <row r="563" spans="1:85" s="87" customFormat="1">
      <c r="A563" s="85"/>
      <c r="B563" s="86"/>
      <c r="F563" s="88"/>
      <c r="G563" s="86"/>
      <c r="H563" s="86"/>
      <c r="I563" s="86"/>
      <c r="J563" s="86"/>
      <c r="K563" s="86"/>
      <c r="L563" s="86"/>
      <c r="M563" s="86"/>
      <c r="O563" s="89"/>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row>
    <row r="564" spans="1:85" s="87" customFormat="1">
      <c r="A564" s="85"/>
      <c r="B564" s="86"/>
      <c r="F564" s="88"/>
      <c r="G564" s="86"/>
      <c r="H564" s="86"/>
      <c r="I564" s="86"/>
      <c r="J564" s="86"/>
      <c r="K564" s="86"/>
      <c r="L564" s="86"/>
      <c r="M564" s="86"/>
      <c r="O564" s="89"/>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row>
    <row r="565" spans="1:85" s="87" customFormat="1">
      <c r="A565" s="85"/>
      <c r="B565" s="86"/>
      <c r="F565" s="88"/>
      <c r="G565" s="86"/>
      <c r="H565" s="86"/>
      <c r="I565" s="86"/>
      <c r="J565" s="86"/>
      <c r="K565" s="86"/>
      <c r="L565" s="86"/>
      <c r="M565" s="86"/>
      <c r="O565" s="89"/>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row>
    <row r="566" spans="1:85" s="87" customFormat="1">
      <c r="A566" s="85"/>
      <c r="B566" s="86"/>
      <c r="F566" s="88"/>
      <c r="G566" s="86"/>
      <c r="H566" s="86"/>
      <c r="I566" s="86"/>
      <c r="J566" s="86"/>
      <c r="K566" s="86"/>
      <c r="L566" s="86"/>
      <c r="M566" s="86"/>
      <c r="O566" s="89"/>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row>
    <row r="567" spans="1:85" s="87" customFormat="1">
      <c r="A567" s="85"/>
      <c r="B567" s="86"/>
      <c r="F567" s="88"/>
      <c r="G567" s="86"/>
      <c r="H567" s="86"/>
      <c r="I567" s="86"/>
      <c r="J567" s="86"/>
      <c r="K567" s="86"/>
      <c r="L567" s="86"/>
      <c r="M567" s="86"/>
      <c r="O567" s="89"/>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row>
    <row r="568" spans="1:85" s="87" customFormat="1">
      <c r="A568" s="85"/>
      <c r="B568" s="86"/>
      <c r="F568" s="88"/>
      <c r="G568" s="86"/>
      <c r="H568" s="86"/>
      <c r="I568" s="86"/>
      <c r="J568" s="86"/>
      <c r="K568" s="86"/>
      <c r="L568" s="86"/>
      <c r="M568" s="86"/>
      <c r="O568" s="89"/>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row>
    <row r="569" spans="1:85" s="87" customFormat="1">
      <c r="A569" s="85"/>
      <c r="B569" s="86"/>
      <c r="F569" s="88"/>
      <c r="G569" s="86"/>
      <c r="H569" s="86"/>
      <c r="I569" s="86"/>
      <c r="J569" s="86"/>
      <c r="K569" s="86"/>
      <c r="L569" s="86"/>
      <c r="M569" s="86"/>
      <c r="O569" s="89"/>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row>
    <row r="570" spans="1:85" s="87" customFormat="1">
      <c r="A570" s="85"/>
      <c r="B570" s="86"/>
      <c r="F570" s="88"/>
      <c r="G570" s="86"/>
      <c r="H570" s="86"/>
      <c r="I570" s="86"/>
      <c r="J570" s="86"/>
      <c r="K570" s="86"/>
      <c r="L570" s="86"/>
      <c r="M570" s="86"/>
      <c r="O570" s="89"/>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row>
    <row r="571" spans="1:85" s="87" customFormat="1">
      <c r="A571" s="85"/>
      <c r="B571" s="86"/>
      <c r="F571" s="88"/>
      <c r="G571" s="86"/>
      <c r="H571" s="86"/>
      <c r="I571" s="86"/>
      <c r="J571" s="86"/>
      <c r="K571" s="86"/>
      <c r="L571" s="86"/>
      <c r="M571" s="86"/>
      <c r="O571" s="89"/>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row>
    <row r="572" spans="1:85" s="87" customFormat="1">
      <c r="A572" s="85"/>
      <c r="B572" s="86"/>
      <c r="F572" s="88"/>
      <c r="G572" s="86"/>
      <c r="H572" s="86"/>
      <c r="I572" s="86"/>
      <c r="J572" s="86"/>
      <c r="K572" s="86"/>
      <c r="L572" s="86"/>
      <c r="M572" s="86"/>
      <c r="O572" s="89"/>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row>
    <row r="573" spans="1:85" s="87" customFormat="1">
      <c r="A573" s="85"/>
      <c r="B573" s="86"/>
      <c r="F573" s="88"/>
      <c r="G573" s="86"/>
      <c r="H573" s="86"/>
      <c r="I573" s="86"/>
      <c r="J573" s="86"/>
      <c r="K573" s="86"/>
      <c r="L573" s="86"/>
      <c r="M573" s="86"/>
      <c r="O573" s="89"/>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row>
    <row r="574" spans="1:85" s="87" customFormat="1">
      <c r="A574" s="85"/>
      <c r="B574" s="86"/>
      <c r="F574" s="88"/>
      <c r="G574" s="86"/>
      <c r="H574" s="86"/>
      <c r="I574" s="86"/>
      <c r="J574" s="86"/>
      <c r="K574" s="86"/>
      <c r="L574" s="86"/>
      <c r="M574" s="86"/>
      <c r="O574" s="89"/>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row>
    <row r="575" spans="1:85" s="87" customFormat="1">
      <c r="A575" s="85"/>
      <c r="B575" s="86"/>
      <c r="F575" s="88"/>
      <c r="G575" s="86"/>
      <c r="H575" s="86"/>
      <c r="I575" s="86"/>
      <c r="J575" s="86"/>
      <c r="K575" s="86"/>
      <c r="L575" s="86"/>
      <c r="M575" s="86"/>
      <c r="O575" s="89"/>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row>
    <row r="576" spans="1:85" s="87" customFormat="1">
      <c r="A576" s="85"/>
      <c r="B576" s="86"/>
      <c r="F576" s="88"/>
      <c r="G576" s="86"/>
      <c r="H576" s="86"/>
      <c r="I576" s="86"/>
      <c r="J576" s="86"/>
      <c r="K576" s="86"/>
      <c r="L576" s="86"/>
      <c r="M576" s="86"/>
      <c r="O576" s="89"/>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row>
    <row r="577" spans="1:85" s="87" customFormat="1">
      <c r="A577" s="85"/>
      <c r="B577" s="86"/>
      <c r="F577" s="88"/>
      <c r="G577" s="86"/>
      <c r="H577" s="86"/>
      <c r="I577" s="86"/>
      <c r="J577" s="86"/>
      <c r="K577" s="86"/>
      <c r="L577" s="86"/>
      <c r="M577" s="86"/>
      <c r="O577" s="89"/>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row>
    <row r="578" spans="1:85" s="87" customFormat="1">
      <c r="A578" s="85"/>
      <c r="B578" s="86"/>
      <c r="F578" s="88"/>
      <c r="G578" s="86"/>
      <c r="H578" s="86"/>
      <c r="I578" s="86"/>
      <c r="J578" s="86"/>
      <c r="K578" s="86"/>
      <c r="L578" s="86"/>
      <c r="M578" s="86"/>
      <c r="O578" s="89"/>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row>
    <row r="579" spans="1:85" s="87" customFormat="1">
      <c r="A579" s="85"/>
      <c r="B579" s="86"/>
      <c r="F579" s="88"/>
      <c r="G579" s="86"/>
      <c r="H579" s="86"/>
      <c r="I579" s="86"/>
      <c r="J579" s="86"/>
      <c r="K579" s="86"/>
      <c r="L579" s="86"/>
      <c r="M579" s="86"/>
      <c r="O579" s="89"/>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row>
    <row r="580" spans="1:85" s="87" customFormat="1">
      <c r="A580" s="85"/>
      <c r="B580" s="86"/>
      <c r="F580" s="88"/>
      <c r="G580" s="86"/>
      <c r="H580" s="86"/>
      <c r="I580" s="86"/>
      <c r="J580" s="86"/>
      <c r="K580" s="86"/>
      <c r="L580" s="86"/>
      <c r="M580" s="86"/>
      <c r="O580" s="89"/>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row>
    <row r="581" spans="1:85" s="87" customFormat="1">
      <c r="A581" s="85"/>
      <c r="B581" s="86"/>
      <c r="F581" s="88"/>
      <c r="G581" s="86"/>
      <c r="H581" s="86"/>
      <c r="I581" s="86"/>
      <c r="J581" s="86"/>
      <c r="K581" s="86"/>
      <c r="L581" s="86"/>
      <c r="M581" s="86"/>
      <c r="O581" s="89"/>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row>
    <row r="582" spans="1:85" s="87" customFormat="1">
      <c r="A582" s="85"/>
      <c r="B582" s="86"/>
      <c r="F582" s="88"/>
      <c r="G582" s="86"/>
      <c r="H582" s="86"/>
      <c r="I582" s="86"/>
      <c r="J582" s="86"/>
      <c r="K582" s="86"/>
      <c r="L582" s="86"/>
      <c r="M582" s="86"/>
      <c r="O582" s="89"/>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row>
    <row r="583" spans="1:85" s="87" customFormat="1">
      <c r="A583" s="85"/>
      <c r="B583" s="86"/>
      <c r="F583" s="88"/>
      <c r="G583" s="86"/>
      <c r="H583" s="86"/>
      <c r="I583" s="86"/>
      <c r="J583" s="86"/>
      <c r="K583" s="86"/>
      <c r="L583" s="86"/>
      <c r="M583" s="86"/>
      <c r="O583" s="89"/>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row>
    <row r="584" spans="1:85" s="87" customFormat="1">
      <c r="A584" s="85"/>
      <c r="B584" s="86"/>
      <c r="F584" s="88"/>
      <c r="G584" s="86"/>
      <c r="H584" s="86"/>
      <c r="I584" s="86"/>
      <c r="J584" s="86"/>
      <c r="K584" s="86"/>
      <c r="L584" s="86"/>
      <c r="M584" s="86"/>
      <c r="O584" s="89"/>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row>
    <row r="585" spans="1:85" s="87" customFormat="1">
      <c r="A585" s="85"/>
      <c r="B585" s="86"/>
      <c r="F585" s="88"/>
      <c r="G585" s="86"/>
      <c r="H585" s="86"/>
      <c r="I585" s="86"/>
      <c r="J585" s="86"/>
      <c r="K585" s="86"/>
      <c r="L585" s="86"/>
      <c r="M585" s="86"/>
      <c r="O585" s="89"/>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row>
    <row r="586" spans="1:85" s="87" customFormat="1">
      <c r="A586" s="85"/>
      <c r="B586" s="86"/>
      <c r="F586" s="88"/>
      <c r="G586" s="86"/>
      <c r="H586" s="86"/>
      <c r="I586" s="86"/>
      <c r="J586" s="86"/>
      <c r="K586" s="86"/>
      <c r="L586" s="86"/>
      <c r="M586" s="86"/>
      <c r="O586" s="89"/>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row>
    <row r="587" spans="1:85" s="87" customFormat="1">
      <c r="A587" s="85"/>
      <c r="B587" s="86"/>
      <c r="F587" s="88"/>
      <c r="G587" s="86"/>
      <c r="H587" s="86"/>
      <c r="I587" s="86"/>
      <c r="J587" s="86"/>
      <c r="K587" s="86"/>
      <c r="L587" s="86"/>
      <c r="M587" s="86"/>
      <c r="O587" s="89"/>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row>
    <row r="588" spans="1:85" s="87" customFormat="1">
      <c r="A588" s="85"/>
      <c r="B588" s="86"/>
      <c r="F588" s="88"/>
      <c r="G588" s="86"/>
      <c r="H588" s="86"/>
      <c r="I588" s="86"/>
      <c r="J588" s="86"/>
      <c r="K588" s="86"/>
      <c r="L588" s="86"/>
      <c r="M588" s="86"/>
      <c r="O588" s="89"/>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row>
    <row r="589" spans="1:85" s="87" customFormat="1">
      <c r="A589" s="85"/>
      <c r="B589" s="86"/>
      <c r="F589" s="88"/>
      <c r="G589" s="86"/>
      <c r="H589" s="86"/>
      <c r="I589" s="86"/>
      <c r="J589" s="86"/>
      <c r="K589" s="86"/>
      <c r="L589" s="86"/>
      <c r="M589" s="86"/>
      <c r="O589" s="89"/>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row>
    <row r="590" spans="1:85" s="87" customFormat="1">
      <c r="A590" s="85"/>
      <c r="B590" s="86"/>
      <c r="F590" s="88"/>
      <c r="G590" s="86"/>
      <c r="H590" s="86"/>
      <c r="I590" s="86"/>
      <c r="J590" s="86"/>
      <c r="K590" s="86"/>
      <c r="L590" s="86"/>
      <c r="M590" s="86"/>
      <c r="O590" s="89"/>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row>
    <row r="591" spans="1:85" s="87" customFormat="1">
      <c r="A591" s="85"/>
      <c r="B591" s="86"/>
      <c r="F591" s="88"/>
      <c r="G591" s="86"/>
      <c r="H591" s="86"/>
      <c r="I591" s="86"/>
      <c r="J591" s="86"/>
      <c r="K591" s="86"/>
      <c r="L591" s="86"/>
      <c r="M591" s="86"/>
      <c r="O591" s="89"/>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row>
    <row r="592" spans="1:85" s="87" customFormat="1">
      <c r="A592" s="85"/>
      <c r="B592" s="86"/>
      <c r="F592" s="88"/>
      <c r="G592" s="86"/>
      <c r="H592" s="86"/>
      <c r="I592" s="86"/>
      <c r="J592" s="86"/>
      <c r="K592" s="86"/>
      <c r="L592" s="86"/>
      <c r="M592" s="86"/>
      <c r="O592" s="89"/>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row>
    <row r="593" spans="1:85" s="87" customFormat="1">
      <c r="A593" s="85"/>
      <c r="B593" s="86"/>
      <c r="F593" s="88"/>
      <c r="G593" s="86"/>
      <c r="H593" s="86"/>
      <c r="I593" s="86"/>
      <c r="J593" s="86"/>
      <c r="K593" s="86"/>
      <c r="L593" s="86"/>
      <c r="M593" s="86"/>
      <c r="O593" s="89"/>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row>
    <row r="594" spans="1:85" s="87" customFormat="1">
      <c r="A594" s="85"/>
      <c r="B594" s="86"/>
      <c r="F594" s="88"/>
      <c r="G594" s="86"/>
      <c r="H594" s="86"/>
      <c r="I594" s="86"/>
      <c r="J594" s="86"/>
      <c r="K594" s="86"/>
      <c r="L594" s="86"/>
      <c r="M594" s="86"/>
      <c r="O594" s="89"/>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row>
    <row r="595" spans="1:85" s="87" customFormat="1">
      <c r="A595" s="85"/>
      <c r="B595" s="86"/>
      <c r="F595" s="88"/>
      <c r="G595" s="86"/>
      <c r="H595" s="86"/>
      <c r="I595" s="86"/>
      <c r="J595" s="86"/>
      <c r="K595" s="86"/>
      <c r="L595" s="86"/>
      <c r="M595" s="86"/>
      <c r="O595" s="89"/>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row>
    <row r="596" spans="1:85" s="87" customFormat="1">
      <c r="A596" s="85"/>
      <c r="B596" s="86"/>
      <c r="F596" s="88"/>
      <c r="G596" s="86"/>
      <c r="H596" s="86"/>
      <c r="I596" s="86"/>
      <c r="J596" s="86"/>
      <c r="K596" s="86"/>
      <c r="L596" s="86"/>
      <c r="M596" s="86"/>
      <c r="O596" s="89"/>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row>
    <row r="597" spans="1:85" s="87" customFormat="1">
      <c r="A597" s="85"/>
      <c r="B597" s="86"/>
      <c r="F597" s="88"/>
      <c r="G597" s="86"/>
      <c r="H597" s="86"/>
      <c r="I597" s="86"/>
      <c r="J597" s="86"/>
      <c r="K597" s="86"/>
      <c r="L597" s="86"/>
      <c r="M597" s="86"/>
      <c r="O597" s="89"/>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row>
    <row r="598" spans="1:85" s="87" customFormat="1">
      <c r="A598" s="85"/>
      <c r="B598" s="86"/>
      <c r="F598" s="88"/>
      <c r="G598" s="86"/>
      <c r="H598" s="86"/>
      <c r="I598" s="86"/>
      <c r="J598" s="86"/>
      <c r="K598" s="86"/>
      <c r="L598" s="86"/>
      <c r="M598" s="86"/>
      <c r="O598" s="89"/>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row>
    <row r="599" spans="1:85" s="87" customFormat="1">
      <c r="A599" s="85"/>
      <c r="B599" s="86"/>
      <c r="F599" s="88"/>
      <c r="G599" s="86"/>
      <c r="H599" s="86"/>
      <c r="I599" s="86"/>
      <c r="J599" s="86"/>
      <c r="K599" s="86"/>
      <c r="L599" s="86"/>
      <c r="M599" s="86"/>
      <c r="O599" s="89"/>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row>
    <row r="600" spans="1:85" s="87" customFormat="1">
      <c r="A600" s="85"/>
      <c r="B600" s="86"/>
      <c r="F600" s="88"/>
      <c r="G600" s="86"/>
      <c r="H600" s="86"/>
      <c r="I600" s="86"/>
      <c r="J600" s="86"/>
      <c r="K600" s="86"/>
      <c r="L600" s="86"/>
      <c r="M600" s="86"/>
      <c r="O600" s="89"/>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row>
    <row r="601" spans="1:85" s="87" customFormat="1">
      <c r="A601" s="85"/>
      <c r="B601" s="86"/>
      <c r="F601" s="88"/>
      <c r="G601" s="86"/>
      <c r="H601" s="86"/>
      <c r="I601" s="86"/>
      <c r="J601" s="86"/>
      <c r="K601" s="86"/>
      <c r="L601" s="86"/>
      <c r="M601" s="86"/>
      <c r="O601" s="89"/>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row>
    <row r="602" spans="1:85" s="87" customFormat="1">
      <c r="A602" s="85"/>
      <c r="B602" s="86"/>
      <c r="F602" s="88"/>
      <c r="G602" s="86"/>
      <c r="H602" s="86"/>
      <c r="I602" s="86"/>
      <c r="J602" s="86"/>
      <c r="K602" s="86"/>
      <c r="L602" s="86"/>
      <c r="M602" s="86"/>
      <c r="O602" s="89"/>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row>
    <row r="603" spans="1:85" s="87" customFormat="1">
      <c r="A603" s="85"/>
      <c r="B603" s="86"/>
      <c r="F603" s="88"/>
      <c r="G603" s="86"/>
      <c r="H603" s="86"/>
      <c r="I603" s="86"/>
      <c r="J603" s="86"/>
      <c r="K603" s="86"/>
      <c r="L603" s="86"/>
      <c r="M603" s="86"/>
      <c r="O603" s="89"/>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row>
    <row r="604" spans="1:85" s="87" customFormat="1">
      <c r="A604" s="85"/>
      <c r="B604" s="86"/>
      <c r="F604" s="88"/>
      <c r="G604" s="86"/>
      <c r="H604" s="86"/>
      <c r="I604" s="86"/>
      <c r="J604" s="86"/>
      <c r="K604" s="86"/>
      <c r="L604" s="86"/>
      <c r="M604" s="86"/>
      <c r="O604" s="89"/>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row>
    <row r="605" spans="1:85" s="87" customFormat="1">
      <c r="A605" s="85"/>
      <c r="B605" s="86"/>
      <c r="F605" s="88"/>
      <c r="G605" s="86"/>
      <c r="H605" s="86"/>
      <c r="I605" s="86"/>
      <c r="J605" s="86"/>
      <c r="K605" s="86"/>
      <c r="L605" s="86"/>
      <c r="M605" s="86"/>
      <c r="O605" s="89"/>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row>
    <row r="606" spans="1:85" s="87" customFormat="1">
      <c r="A606" s="85"/>
      <c r="B606" s="86"/>
      <c r="F606" s="88"/>
      <c r="G606" s="86"/>
      <c r="H606" s="86"/>
      <c r="I606" s="86"/>
      <c r="J606" s="86"/>
      <c r="K606" s="86"/>
      <c r="L606" s="86"/>
      <c r="M606" s="86"/>
      <c r="O606" s="89"/>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row>
    <row r="607" spans="1:85" s="87" customFormat="1">
      <c r="A607" s="85"/>
      <c r="B607" s="86"/>
      <c r="F607" s="88"/>
      <c r="G607" s="86"/>
      <c r="H607" s="86"/>
      <c r="I607" s="86"/>
      <c r="J607" s="86"/>
      <c r="K607" s="86"/>
      <c r="L607" s="86"/>
      <c r="M607" s="86"/>
      <c r="O607" s="89"/>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row>
    <row r="608" spans="1:85" s="87" customFormat="1">
      <c r="A608" s="85"/>
      <c r="B608" s="86"/>
      <c r="F608" s="88"/>
      <c r="G608" s="86"/>
      <c r="H608" s="86"/>
      <c r="I608" s="86"/>
      <c r="J608" s="86"/>
      <c r="K608" s="86"/>
      <c r="L608" s="86"/>
      <c r="M608" s="86"/>
      <c r="O608" s="89"/>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row>
    <row r="609" spans="1:85" s="87" customFormat="1">
      <c r="A609" s="85"/>
      <c r="B609" s="86"/>
      <c r="F609" s="88"/>
      <c r="G609" s="86"/>
      <c r="H609" s="86"/>
      <c r="I609" s="86"/>
      <c r="J609" s="86"/>
      <c r="K609" s="86"/>
      <c r="L609" s="86"/>
      <c r="M609" s="86"/>
      <c r="O609" s="89"/>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row>
    <row r="610" spans="1:85" s="87" customFormat="1">
      <c r="A610" s="85"/>
      <c r="B610" s="86"/>
      <c r="F610" s="88"/>
      <c r="G610" s="86"/>
      <c r="H610" s="86"/>
      <c r="I610" s="86"/>
      <c r="J610" s="86"/>
      <c r="K610" s="86"/>
      <c r="L610" s="86"/>
      <c r="M610" s="86"/>
      <c r="O610" s="89"/>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row>
    <row r="611" spans="1:85" s="87" customFormat="1">
      <c r="A611" s="85"/>
      <c r="B611" s="86"/>
      <c r="F611" s="88"/>
      <c r="G611" s="86"/>
      <c r="H611" s="86"/>
      <c r="I611" s="86"/>
      <c r="J611" s="86"/>
      <c r="K611" s="86"/>
      <c r="L611" s="86"/>
      <c r="M611" s="86"/>
      <c r="O611" s="89"/>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row>
    <row r="612" spans="1:85" s="87" customFormat="1">
      <c r="A612" s="85"/>
      <c r="B612" s="86"/>
      <c r="F612" s="88"/>
      <c r="G612" s="86"/>
      <c r="H612" s="86"/>
      <c r="I612" s="86"/>
      <c r="J612" s="86"/>
      <c r="K612" s="86"/>
      <c r="L612" s="86"/>
      <c r="M612" s="86"/>
      <c r="O612" s="89"/>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row>
    <row r="613" spans="1:85" s="87" customFormat="1">
      <c r="A613" s="85"/>
      <c r="B613" s="86"/>
      <c r="F613" s="88"/>
      <c r="G613" s="86"/>
      <c r="H613" s="86"/>
      <c r="I613" s="86"/>
      <c r="J613" s="86"/>
      <c r="K613" s="86"/>
      <c r="L613" s="86"/>
      <c r="M613" s="86"/>
      <c r="O613" s="89"/>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row>
    <row r="614" spans="1:85" s="87" customFormat="1">
      <c r="A614" s="85"/>
      <c r="B614" s="86"/>
      <c r="F614" s="88"/>
      <c r="G614" s="86"/>
      <c r="H614" s="86"/>
      <c r="I614" s="86"/>
      <c r="J614" s="86"/>
      <c r="K614" s="86"/>
      <c r="L614" s="86"/>
      <c r="M614" s="86"/>
      <c r="O614" s="89"/>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row>
    <row r="615" spans="1:85" s="87" customFormat="1">
      <c r="A615" s="85"/>
      <c r="B615" s="86"/>
      <c r="F615" s="88"/>
      <c r="G615" s="86"/>
      <c r="H615" s="86"/>
      <c r="I615" s="86"/>
      <c r="J615" s="86"/>
      <c r="K615" s="86"/>
      <c r="L615" s="86"/>
      <c r="M615" s="86"/>
      <c r="O615" s="89"/>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row>
    <row r="616" spans="1:85" s="87" customFormat="1">
      <c r="A616" s="85"/>
      <c r="B616" s="86"/>
      <c r="F616" s="88"/>
      <c r="G616" s="86"/>
      <c r="H616" s="86"/>
      <c r="I616" s="86"/>
      <c r="J616" s="86"/>
      <c r="K616" s="86"/>
      <c r="L616" s="86"/>
      <c r="M616" s="86"/>
      <c r="O616" s="89"/>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row>
    <row r="617" spans="1:85" s="87" customFormat="1">
      <c r="A617" s="85"/>
      <c r="B617" s="86"/>
      <c r="F617" s="88"/>
      <c r="G617" s="86"/>
      <c r="H617" s="86"/>
      <c r="I617" s="86"/>
      <c r="J617" s="86"/>
      <c r="K617" s="86"/>
      <c r="L617" s="86"/>
      <c r="M617" s="86"/>
      <c r="O617" s="89"/>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row>
    <row r="618" spans="1:85" s="87" customFormat="1">
      <c r="A618" s="85"/>
      <c r="B618" s="86"/>
      <c r="F618" s="88"/>
      <c r="G618" s="86"/>
      <c r="H618" s="86"/>
      <c r="I618" s="86"/>
      <c r="J618" s="86"/>
      <c r="K618" s="86"/>
      <c r="L618" s="86"/>
      <c r="M618" s="86"/>
      <c r="O618" s="89"/>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row>
    <row r="619" spans="1:85" s="87" customFormat="1">
      <c r="A619" s="85"/>
      <c r="B619" s="86"/>
      <c r="F619" s="88"/>
      <c r="G619" s="86"/>
      <c r="H619" s="86"/>
      <c r="I619" s="86"/>
      <c r="J619" s="86"/>
      <c r="K619" s="86"/>
      <c r="L619" s="86"/>
      <c r="M619" s="86"/>
      <c r="O619" s="89"/>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row>
    <row r="620" spans="1:85" s="87" customFormat="1">
      <c r="A620" s="85"/>
      <c r="B620" s="86"/>
      <c r="F620" s="88"/>
      <c r="G620" s="86"/>
      <c r="H620" s="86"/>
      <c r="I620" s="86"/>
      <c r="J620" s="86"/>
      <c r="K620" s="86"/>
      <c r="L620" s="86"/>
      <c r="M620" s="86"/>
      <c r="O620" s="89"/>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row>
    <row r="621" spans="1:85" s="87" customFormat="1">
      <c r="A621" s="85"/>
      <c r="B621" s="86"/>
      <c r="F621" s="88"/>
      <c r="G621" s="86"/>
      <c r="H621" s="86"/>
      <c r="I621" s="86"/>
      <c r="J621" s="86"/>
      <c r="K621" s="86"/>
      <c r="L621" s="86"/>
      <c r="M621" s="86"/>
      <c r="O621" s="89"/>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row>
    <row r="622" spans="1:85" s="87" customFormat="1">
      <c r="A622" s="85"/>
      <c r="B622" s="86"/>
      <c r="F622" s="88"/>
      <c r="G622" s="86"/>
      <c r="H622" s="86"/>
      <c r="I622" s="86"/>
      <c r="J622" s="86"/>
      <c r="K622" s="86"/>
      <c r="L622" s="86"/>
      <c r="M622" s="86"/>
      <c r="O622" s="89"/>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row>
    <row r="623" spans="1:85" s="87" customFormat="1">
      <c r="A623" s="85"/>
      <c r="B623" s="86"/>
      <c r="F623" s="88"/>
      <c r="G623" s="86"/>
      <c r="H623" s="86"/>
      <c r="I623" s="86"/>
      <c r="J623" s="86"/>
      <c r="K623" s="86"/>
      <c r="L623" s="86"/>
      <c r="M623" s="86"/>
      <c r="O623" s="89"/>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row>
    <row r="624" spans="1:85" s="87" customFormat="1">
      <c r="A624" s="85"/>
      <c r="B624" s="86"/>
      <c r="F624" s="88"/>
      <c r="G624" s="86"/>
      <c r="H624" s="86"/>
      <c r="I624" s="86"/>
      <c r="J624" s="86"/>
      <c r="K624" s="86"/>
      <c r="L624" s="86"/>
      <c r="M624" s="86"/>
      <c r="O624" s="89"/>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row>
    <row r="625" spans="1:85" s="87" customFormat="1">
      <c r="A625" s="85"/>
      <c r="B625" s="86"/>
      <c r="F625" s="88"/>
      <c r="G625" s="86"/>
      <c r="H625" s="86"/>
      <c r="I625" s="86"/>
      <c r="J625" s="86"/>
      <c r="K625" s="86"/>
      <c r="L625" s="86"/>
      <c r="M625" s="86"/>
      <c r="O625" s="89"/>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row>
    <row r="626" spans="1:85" s="87" customFormat="1">
      <c r="A626" s="85"/>
      <c r="B626" s="86"/>
      <c r="F626" s="88"/>
      <c r="G626" s="86"/>
      <c r="H626" s="86"/>
      <c r="I626" s="86"/>
      <c r="J626" s="86"/>
      <c r="K626" s="86"/>
      <c r="L626" s="86"/>
      <c r="M626" s="86"/>
      <c r="O626" s="89"/>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row>
    <row r="627" spans="1:85" s="87" customFormat="1">
      <c r="A627" s="85"/>
      <c r="B627" s="86"/>
      <c r="F627" s="88"/>
      <c r="G627" s="86"/>
      <c r="H627" s="86"/>
      <c r="I627" s="86"/>
      <c r="J627" s="86"/>
      <c r="K627" s="86"/>
      <c r="L627" s="86"/>
      <c r="M627" s="86"/>
      <c r="O627" s="89"/>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row>
    <row r="628" spans="1:85" s="87" customFormat="1">
      <c r="A628" s="85"/>
      <c r="B628" s="86"/>
      <c r="F628" s="88"/>
      <c r="G628" s="86"/>
      <c r="H628" s="86"/>
      <c r="I628" s="86"/>
      <c r="J628" s="86"/>
      <c r="K628" s="86"/>
      <c r="L628" s="86"/>
      <c r="M628" s="86"/>
      <c r="O628" s="89"/>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row>
    <row r="629" spans="1:85" s="87" customFormat="1">
      <c r="A629" s="85"/>
      <c r="B629" s="86"/>
      <c r="F629" s="88"/>
      <c r="G629" s="86"/>
      <c r="H629" s="86"/>
      <c r="I629" s="86"/>
      <c r="J629" s="86"/>
      <c r="K629" s="86"/>
      <c r="L629" s="86"/>
      <c r="M629" s="86"/>
      <c r="O629" s="89"/>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row>
    <row r="630" spans="1:85" s="87" customFormat="1">
      <c r="A630" s="85"/>
      <c r="B630" s="86"/>
      <c r="F630" s="88"/>
      <c r="G630" s="86"/>
      <c r="H630" s="86"/>
      <c r="I630" s="86"/>
      <c r="J630" s="86"/>
      <c r="K630" s="86"/>
      <c r="L630" s="86"/>
      <c r="M630" s="86"/>
      <c r="O630" s="89"/>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row>
    <row r="631" spans="1:85" s="87" customFormat="1">
      <c r="A631" s="85"/>
      <c r="B631" s="86"/>
      <c r="F631" s="88"/>
      <c r="G631" s="86"/>
      <c r="H631" s="86"/>
      <c r="I631" s="86"/>
      <c r="J631" s="86"/>
      <c r="K631" s="86"/>
      <c r="L631" s="86"/>
      <c r="M631" s="86"/>
      <c r="O631" s="89"/>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row>
    <row r="632" spans="1:85" s="87" customFormat="1">
      <c r="A632" s="85"/>
      <c r="B632" s="86"/>
      <c r="F632" s="88"/>
      <c r="G632" s="86"/>
      <c r="H632" s="86"/>
      <c r="I632" s="86"/>
      <c r="J632" s="86"/>
      <c r="K632" s="86"/>
      <c r="L632" s="86"/>
      <c r="M632" s="86"/>
      <c r="O632" s="89"/>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row>
    <row r="633" spans="1:85" s="87" customFormat="1">
      <c r="A633" s="85"/>
      <c r="B633" s="86"/>
      <c r="F633" s="88"/>
      <c r="G633" s="86"/>
      <c r="H633" s="86"/>
      <c r="I633" s="86"/>
      <c r="J633" s="86"/>
      <c r="K633" s="86"/>
      <c r="L633" s="86"/>
      <c r="M633" s="86"/>
      <c r="O633" s="89"/>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row>
    <row r="634" spans="1:85" s="87" customFormat="1">
      <c r="A634" s="85"/>
      <c r="B634" s="86"/>
      <c r="F634" s="88"/>
      <c r="G634" s="86"/>
      <c r="H634" s="86"/>
      <c r="I634" s="86"/>
      <c r="J634" s="86"/>
      <c r="K634" s="86"/>
      <c r="L634" s="86"/>
      <c r="M634" s="86"/>
      <c r="O634" s="89"/>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row>
    <row r="635" spans="1:85" s="87" customFormat="1">
      <c r="A635" s="85"/>
      <c r="B635" s="86"/>
      <c r="F635" s="88"/>
      <c r="G635" s="86"/>
      <c r="H635" s="86"/>
      <c r="I635" s="86"/>
      <c r="J635" s="86"/>
      <c r="K635" s="86"/>
      <c r="L635" s="86"/>
      <c r="M635" s="86"/>
      <c r="O635" s="89"/>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row>
    <row r="636" spans="1:85" s="87" customFormat="1">
      <c r="A636" s="85"/>
      <c r="B636" s="86"/>
      <c r="F636" s="88"/>
      <c r="G636" s="86"/>
      <c r="H636" s="86"/>
      <c r="I636" s="86"/>
      <c r="J636" s="86"/>
      <c r="K636" s="86"/>
      <c r="L636" s="86"/>
      <c r="M636" s="86"/>
      <c r="O636" s="89"/>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row>
    <row r="637" spans="1:85" s="87" customFormat="1">
      <c r="A637" s="85"/>
      <c r="B637" s="86"/>
      <c r="F637" s="88"/>
      <c r="G637" s="86"/>
      <c r="H637" s="86"/>
      <c r="I637" s="86"/>
      <c r="J637" s="86"/>
      <c r="K637" s="86"/>
      <c r="L637" s="86"/>
      <c r="M637" s="86"/>
      <c r="O637" s="89"/>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row>
    <row r="638" spans="1:85" s="87" customFormat="1">
      <c r="A638" s="85"/>
      <c r="B638" s="86"/>
      <c r="F638" s="88"/>
      <c r="G638" s="86"/>
      <c r="H638" s="86"/>
      <c r="I638" s="86"/>
      <c r="J638" s="86"/>
      <c r="K638" s="86"/>
      <c r="L638" s="86"/>
      <c r="M638" s="86"/>
      <c r="O638" s="89"/>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row>
    <row r="639" spans="1:85" s="87" customFormat="1">
      <c r="A639" s="85"/>
      <c r="B639" s="86"/>
      <c r="F639" s="88"/>
      <c r="G639" s="86"/>
      <c r="H639" s="86"/>
      <c r="I639" s="86"/>
      <c r="J639" s="86"/>
      <c r="K639" s="86"/>
      <c r="L639" s="86"/>
      <c r="M639" s="86"/>
      <c r="O639" s="89"/>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row>
    <row r="640" spans="1:85" s="87" customFormat="1">
      <c r="A640" s="85"/>
      <c r="B640" s="86"/>
      <c r="F640" s="88"/>
      <c r="G640" s="86"/>
      <c r="H640" s="86"/>
      <c r="I640" s="86"/>
      <c r="J640" s="86"/>
      <c r="K640" s="86"/>
      <c r="L640" s="86"/>
      <c r="M640" s="86"/>
      <c r="O640" s="89"/>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row>
    <row r="641" spans="1:85" s="87" customFormat="1">
      <c r="A641" s="85"/>
      <c r="B641" s="86"/>
      <c r="F641" s="88"/>
      <c r="G641" s="86"/>
      <c r="H641" s="86"/>
      <c r="I641" s="86"/>
      <c r="J641" s="86"/>
      <c r="K641" s="86"/>
      <c r="L641" s="86"/>
      <c r="M641" s="86"/>
      <c r="O641" s="89"/>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row>
    <row r="642" spans="1:85" s="87" customFormat="1">
      <c r="A642" s="85"/>
      <c r="B642" s="86"/>
      <c r="F642" s="88"/>
      <c r="G642" s="86"/>
      <c r="H642" s="86"/>
      <c r="I642" s="86"/>
      <c r="J642" s="86"/>
      <c r="K642" s="86"/>
      <c r="L642" s="86"/>
      <c r="M642" s="86"/>
      <c r="O642" s="89"/>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row>
    <row r="643" spans="1:85" s="87" customFormat="1">
      <c r="A643" s="85"/>
      <c r="B643" s="86"/>
      <c r="F643" s="88"/>
      <c r="G643" s="86"/>
      <c r="H643" s="86"/>
      <c r="I643" s="86"/>
      <c r="J643" s="86"/>
      <c r="K643" s="86"/>
      <c r="L643" s="86"/>
      <c r="M643" s="86"/>
      <c r="O643" s="89"/>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row>
    <row r="644" spans="1:85" s="87" customFormat="1">
      <c r="A644" s="85"/>
      <c r="B644" s="86"/>
      <c r="F644" s="88"/>
      <c r="G644" s="86"/>
      <c r="H644" s="86"/>
      <c r="I644" s="86"/>
      <c r="J644" s="86"/>
      <c r="K644" s="86"/>
      <c r="L644" s="86"/>
      <c r="M644" s="86"/>
      <c r="O644" s="89"/>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row>
    <row r="645" spans="1:85" s="87" customFormat="1">
      <c r="A645" s="85"/>
      <c r="B645" s="86"/>
      <c r="F645" s="88"/>
      <c r="G645" s="86"/>
      <c r="H645" s="86"/>
      <c r="I645" s="86"/>
      <c r="J645" s="86"/>
      <c r="K645" s="86"/>
      <c r="L645" s="86"/>
      <c r="M645" s="86"/>
      <c r="O645" s="89"/>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row>
    <row r="646" spans="1:85" s="87" customFormat="1">
      <c r="A646" s="85"/>
      <c r="B646" s="86"/>
      <c r="F646" s="88"/>
      <c r="G646" s="86"/>
      <c r="H646" s="86"/>
      <c r="I646" s="86"/>
      <c r="J646" s="86"/>
      <c r="K646" s="86"/>
      <c r="L646" s="86"/>
      <c r="M646" s="86"/>
      <c r="O646" s="89"/>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row>
    <row r="647" spans="1:85" s="87" customFormat="1">
      <c r="A647" s="85"/>
      <c r="B647" s="86"/>
      <c r="F647" s="88"/>
      <c r="G647" s="86"/>
      <c r="H647" s="86"/>
      <c r="I647" s="86"/>
      <c r="J647" s="86"/>
      <c r="K647" s="86"/>
      <c r="L647" s="86"/>
      <c r="M647" s="86"/>
      <c r="O647" s="89"/>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row>
    <row r="648" spans="1:85" s="87" customFormat="1">
      <c r="A648" s="85"/>
      <c r="B648" s="86"/>
      <c r="F648" s="88"/>
      <c r="G648" s="86"/>
      <c r="H648" s="86"/>
      <c r="I648" s="86"/>
      <c r="J648" s="86"/>
      <c r="K648" s="86"/>
      <c r="L648" s="86"/>
      <c r="M648" s="86"/>
      <c r="O648" s="89"/>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row>
    <row r="649" spans="1:85" s="87" customFormat="1">
      <c r="A649" s="85"/>
      <c r="B649" s="86"/>
      <c r="F649" s="88"/>
      <c r="G649" s="86"/>
      <c r="H649" s="86"/>
      <c r="I649" s="86"/>
      <c r="J649" s="86"/>
      <c r="K649" s="86"/>
      <c r="L649" s="86"/>
      <c r="M649" s="86"/>
      <c r="O649" s="89"/>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row>
    <row r="650" spans="1:85" s="87" customFormat="1">
      <c r="A650" s="85"/>
      <c r="B650" s="86"/>
      <c r="F650" s="88"/>
      <c r="G650" s="86"/>
      <c r="H650" s="86"/>
      <c r="I650" s="86"/>
      <c r="J650" s="86"/>
      <c r="K650" s="86"/>
      <c r="L650" s="86"/>
      <c r="M650" s="86"/>
      <c r="O650" s="89"/>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row>
    <row r="651" spans="1:85" s="87" customFormat="1">
      <c r="A651" s="85"/>
      <c r="B651" s="86"/>
      <c r="F651" s="88"/>
      <c r="G651" s="86"/>
      <c r="H651" s="86"/>
      <c r="I651" s="86"/>
      <c r="J651" s="86"/>
      <c r="K651" s="86"/>
      <c r="L651" s="86"/>
      <c r="M651" s="86"/>
      <c r="O651" s="89"/>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row>
    <row r="652" spans="1:85" s="87" customFormat="1">
      <c r="A652" s="85"/>
      <c r="B652" s="86"/>
      <c r="F652" s="88"/>
      <c r="G652" s="86"/>
      <c r="H652" s="86"/>
      <c r="I652" s="86"/>
      <c r="J652" s="86"/>
      <c r="K652" s="86"/>
      <c r="L652" s="86"/>
      <c r="M652" s="86"/>
      <c r="O652" s="89"/>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row>
    <row r="653" spans="1:85" s="87" customFormat="1">
      <c r="A653" s="85"/>
      <c r="B653" s="86"/>
      <c r="F653" s="88"/>
      <c r="G653" s="86"/>
      <c r="H653" s="86"/>
      <c r="I653" s="86"/>
      <c r="J653" s="86"/>
      <c r="K653" s="86"/>
      <c r="L653" s="86"/>
      <c r="M653" s="86"/>
      <c r="O653" s="89"/>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row>
    <row r="654" spans="1:85" s="87" customFormat="1">
      <c r="A654" s="85"/>
      <c r="B654" s="86"/>
      <c r="F654" s="88"/>
      <c r="G654" s="86"/>
      <c r="H654" s="86"/>
      <c r="I654" s="86"/>
      <c r="J654" s="86"/>
      <c r="K654" s="86"/>
      <c r="L654" s="86"/>
      <c r="M654" s="86"/>
      <c r="O654" s="89"/>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row>
    <row r="655" spans="1:85" s="87" customFormat="1">
      <c r="A655" s="85"/>
      <c r="B655" s="86"/>
      <c r="F655" s="88"/>
      <c r="G655" s="86"/>
      <c r="H655" s="86"/>
      <c r="I655" s="86"/>
      <c r="J655" s="86"/>
      <c r="K655" s="86"/>
      <c r="L655" s="86"/>
      <c r="M655" s="86"/>
      <c r="O655" s="89"/>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row>
    <row r="656" spans="1:85" s="87" customFormat="1">
      <c r="A656" s="85"/>
      <c r="B656" s="86"/>
      <c r="F656" s="88"/>
      <c r="G656" s="86"/>
      <c r="H656" s="86"/>
      <c r="I656" s="86"/>
      <c r="J656" s="86"/>
      <c r="K656" s="86"/>
      <c r="L656" s="86"/>
      <c r="M656" s="86"/>
      <c r="O656" s="89"/>
      <c r="P656" s="84"/>
      <c r="Q656" s="84"/>
      <c r="R656" s="84"/>
      <c r="S656" s="84"/>
      <c r="T656" s="84"/>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c r="BC656" s="84"/>
      <c r="BD656" s="84"/>
      <c r="BE656" s="84"/>
      <c r="BF656" s="84"/>
      <c r="BG656" s="84"/>
      <c r="BH656" s="84"/>
      <c r="BI656" s="84"/>
      <c r="BJ656" s="84"/>
      <c r="BK656" s="84"/>
      <c r="BL656" s="84"/>
      <c r="BM656" s="84"/>
      <c r="BN656" s="84"/>
      <c r="BO656" s="84"/>
      <c r="BP656" s="84"/>
      <c r="BQ656" s="84"/>
      <c r="BR656" s="84"/>
      <c r="BS656" s="84"/>
      <c r="BT656" s="84"/>
      <c r="BU656" s="84"/>
      <c r="BV656" s="84"/>
      <c r="BW656" s="84"/>
      <c r="BX656" s="84"/>
      <c r="BY656" s="84"/>
      <c r="BZ656" s="84"/>
      <c r="CA656" s="84"/>
      <c r="CB656" s="84"/>
      <c r="CC656" s="84"/>
      <c r="CD656" s="84"/>
      <c r="CE656" s="84"/>
      <c r="CF656" s="84"/>
      <c r="CG656" s="84"/>
    </row>
    <row r="657" spans="1:85" s="87" customFormat="1">
      <c r="A657" s="85"/>
      <c r="B657" s="86"/>
      <c r="F657" s="88"/>
      <c r="G657" s="86"/>
      <c r="H657" s="86"/>
      <c r="I657" s="86"/>
      <c r="J657" s="86"/>
      <c r="K657" s="86"/>
      <c r="L657" s="86"/>
      <c r="M657" s="86"/>
      <c r="O657" s="89"/>
      <c r="P657" s="84"/>
      <c r="Q657" s="84"/>
      <c r="R657" s="84"/>
      <c r="S657" s="84"/>
      <c r="T657" s="84"/>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c r="BC657" s="84"/>
      <c r="BD657" s="84"/>
      <c r="BE657" s="84"/>
      <c r="BF657" s="84"/>
      <c r="BG657" s="84"/>
      <c r="BH657" s="84"/>
      <c r="BI657" s="84"/>
      <c r="BJ657" s="84"/>
      <c r="BK657" s="84"/>
      <c r="BL657" s="84"/>
      <c r="BM657" s="84"/>
      <c r="BN657" s="84"/>
      <c r="BO657" s="84"/>
      <c r="BP657" s="84"/>
      <c r="BQ657" s="84"/>
      <c r="BR657" s="84"/>
      <c r="BS657" s="84"/>
      <c r="BT657" s="84"/>
      <c r="BU657" s="84"/>
      <c r="BV657" s="84"/>
      <c r="BW657" s="84"/>
      <c r="BX657" s="84"/>
      <c r="BY657" s="84"/>
      <c r="BZ657" s="84"/>
      <c r="CA657" s="84"/>
      <c r="CB657" s="84"/>
      <c r="CC657" s="84"/>
      <c r="CD657" s="84"/>
      <c r="CE657" s="84"/>
      <c r="CF657" s="84"/>
      <c r="CG657" s="84"/>
    </row>
    <row r="658" spans="1:85" s="87" customFormat="1">
      <c r="A658" s="85"/>
      <c r="B658" s="86"/>
      <c r="F658" s="88"/>
      <c r="G658" s="86"/>
      <c r="H658" s="86"/>
      <c r="I658" s="86"/>
      <c r="J658" s="86"/>
      <c r="K658" s="86"/>
      <c r="L658" s="86"/>
      <c r="M658" s="86"/>
      <c r="O658" s="89"/>
      <c r="P658" s="84"/>
      <c r="Q658" s="84"/>
      <c r="R658" s="84"/>
      <c r="S658" s="84"/>
      <c r="T658" s="84"/>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c r="BC658" s="84"/>
      <c r="BD658" s="84"/>
      <c r="BE658" s="84"/>
      <c r="BF658" s="84"/>
      <c r="BG658" s="84"/>
      <c r="BH658" s="84"/>
      <c r="BI658" s="84"/>
      <c r="BJ658" s="84"/>
      <c r="BK658" s="84"/>
      <c r="BL658" s="84"/>
      <c r="BM658" s="84"/>
      <c r="BN658" s="84"/>
      <c r="BO658" s="84"/>
      <c r="BP658" s="84"/>
      <c r="BQ658" s="84"/>
      <c r="BR658" s="84"/>
      <c r="BS658" s="84"/>
      <c r="BT658" s="84"/>
      <c r="BU658" s="84"/>
      <c r="BV658" s="84"/>
      <c r="BW658" s="84"/>
      <c r="BX658" s="84"/>
      <c r="BY658" s="84"/>
      <c r="BZ658" s="84"/>
      <c r="CA658" s="84"/>
      <c r="CB658" s="84"/>
      <c r="CC658" s="84"/>
      <c r="CD658" s="84"/>
      <c r="CE658" s="84"/>
      <c r="CF658" s="84"/>
      <c r="CG658" s="84"/>
    </row>
    <row r="659" spans="1:85" s="87" customFormat="1">
      <c r="A659" s="85"/>
      <c r="B659" s="86"/>
      <c r="F659" s="88"/>
      <c r="G659" s="86"/>
      <c r="H659" s="86"/>
      <c r="I659" s="86"/>
      <c r="J659" s="86"/>
      <c r="K659" s="86"/>
      <c r="L659" s="86"/>
      <c r="M659" s="86"/>
      <c r="O659" s="89"/>
      <c r="P659" s="84"/>
      <c r="Q659" s="84"/>
      <c r="R659" s="84"/>
      <c r="S659" s="84"/>
      <c r="T659" s="84"/>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c r="BC659" s="84"/>
      <c r="BD659" s="84"/>
      <c r="BE659" s="84"/>
      <c r="BF659" s="84"/>
      <c r="BG659" s="84"/>
      <c r="BH659" s="84"/>
      <c r="BI659" s="84"/>
      <c r="BJ659" s="84"/>
      <c r="BK659" s="84"/>
      <c r="BL659" s="84"/>
      <c r="BM659" s="84"/>
      <c r="BN659" s="84"/>
      <c r="BO659" s="84"/>
      <c r="BP659" s="84"/>
      <c r="BQ659" s="84"/>
      <c r="BR659" s="84"/>
      <c r="BS659" s="84"/>
      <c r="BT659" s="84"/>
      <c r="BU659" s="84"/>
      <c r="BV659" s="84"/>
      <c r="BW659" s="84"/>
      <c r="BX659" s="84"/>
      <c r="BY659" s="84"/>
      <c r="BZ659" s="84"/>
      <c r="CA659" s="84"/>
      <c r="CB659" s="84"/>
      <c r="CC659" s="84"/>
      <c r="CD659" s="84"/>
      <c r="CE659" s="84"/>
      <c r="CF659" s="84"/>
      <c r="CG659" s="84"/>
    </row>
    <row r="660" spans="1:85" s="87" customFormat="1">
      <c r="A660" s="85"/>
      <c r="B660" s="86"/>
      <c r="F660" s="88"/>
      <c r="G660" s="86"/>
      <c r="H660" s="86"/>
      <c r="I660" s="86"/>
      <c r="J660" s="86"/>
      <c r="K660" s="86"/>
      <c r="L660" s="86"/>
      <c r="M660" s="86"/>
      <c r="O660" s="89"/>
      <c r="P660" s="84"/>
      <c r="Q660" s="84"/>
      <c r="R660" s="84"/>
      <c r="S660" s="84"/>
      <c r="T660" s="84"/>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c r="BC660" s="84"/>
      <c r="BD660" s="84"/>
      <c r="BE660" s="84"/>
      <c r="BF660" s="84"/>
      <c r="BG660" s="84"/>
      <c r="BH660" s="84"/>
      <c r="BI660" s="84"/>
      <c r="BJ660" s="84"/>
      <c r="BK660" s="84"/>
      <c r="BL660" s="84"/>
      <c r="BM660" s="84"/>
      <c r="BN660" s="84"/>
      <c r="BO660" s="84"/>
      <c r="BP660" s="84"/>
      <c r="BQ660" s="84"/>
      <c r="BR660" s="84"/>
      <c r="BS660" s="84"/>
      <c r="BT660" s="84"/>
      <c r="BU660" s="84"/>
      <c r="BV660" s="84"/>
      <c r="BW660" s="84"/>
      <c r="BX660" s="84"/>
      <c r="BY660" s="84"/>
      <c r="BZ660" s="84"/>
      <c r="CA660" s="84"/>
      <c r="CB660" s="84"/>
      <c r="CC660" s="84"/>
      <c r="CD660" s="84"/>
      <c r="CE660" s="84"/>
      <c r="CF660" s="84"/>
      <c r="CG660" s="84"/>
    </row>
    <row r="661" spans="1:85" s="87" customFormat="1">
      <c r="A661" s="85"/>
      <c r="B661" s="86"/>
      <c r="F661" s="88"/>
      <c r="G661" s="86"/>
      <c r="H661" s="86"/>
      <c r="I661" s="86"/>
      <c r="J661" s="86"/>
      <c r="K661" s="86"/>
      <c r="L661" s="86"/>
      <c r="M661" s="86"/>
      <c r="O661" s="89"/>
      <c r="P661" s="84"/>
      <c r="Q661" s="84"/>
      <c r="R661" s="84"/>
      <c r="S661" s="84"/>
      <c r="T661" s="84"/>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c r="BC661" s="84"/>
      <c r="BD661" s="84"/>
      <c r="BE661" s="84"/>
      <c r="BF661" s="84"/>
      <c r="BG661" s="84"/>
      <c r="BH661" s="84"/>
      <c r="BI661" s="84"/>
      <c r="BJ661" s="84"/>
      <c r="BK661" s="84"/>
      <c r="BL661" s="84"/>
      <c r="BM661" s="84"/>
      <c r="BN661" s="84"/>
      <c r="BO661" s="84"/>
      <c r="BP661" s="84"/>
      <c r="BQ661" s="84"/>
      <c r="BR661" s="84"/>
      <c r="BS661" s="84"/>
      <c r="BT661" s="84"/>
      <c r="BU661" s="84"/>
      <c r="BV661" s="84"/>
      <c r="BW661" s="84"/>
      <c r="BX661" s="84"/>
      <c r="BY661" s="84"/>
      <c r="BZ661" s="84"/>
      <c r="CA661" s="84"/>
      <c r="CB661" s="84"/>
      <c r="CC661" s="84"/>
      <c r="CD661" s="84"/>
      <c r="CE661" s="84"/>
      <c r="CF661" s="84"/>
      <c r="CG661" s="84"/>
    </row>
    <row r="662" spans="1:85" s="87" customFormat="1">
      <c r="A662" s="85"/>
      <c r="B662" s="86"/>
      <c r="F662" s="88"/>
      <c r="G662" s="86"/>
      <c r="H662" s="86"/>
      <c r="I662" s="86"/>
      <c r="J662" s="86"/>
      <c r="K662" s="86"/>
      <c r="L662" s="86"/>
      <c r="M662" s="86"/>
      <c r="O662" s="89"/>
      <c r="P662" s="84"/>
      <c r="Q662" s="84"/>
      <c r="R662" s="84"/>
      <c r="S662" s="84"/>
      <c r="T662" s="84"/>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c r="BC662" s="84"/>
      <c r="BD662" s="84"/>
      <c r="BE662" s="84"/>
      <c r="BF662" s="84"/>
      <c r="BG662" s="84"/>
      <c r="BH662" s="84"/>
      <c r="BI662" s="84"/>
      <c r="BJ662" s="84"/>
      <c r="BK662" s="84"/>
      <c r="BL662" s="84"/>
      <c r="BM662" s="84"/>
      <c r="BN662" s="84"/>
      <c r="BO662" s="84"/>
      <c r="BP662" s="84"/>
      <c r="BQ662" s="84"/>
      <c r="BR662" s="84"/>
      <c r="BS662" s="84"/>
      <c r="BT662" s="84"/>
      <c r="BU662" s="84"/>
      <c r="BV662" s="84"/>
      <c r="BW662" s="84"/>
      <c r="BX662" s="84"/>
      <c r="BY662" s="84"/>
      <c r="BZ662" s="84"/>
      <c r="CA662" s="84"/>
      <c r="CB662" s="84"/>
      <c r="CC662" s="84"/>
      <c r="CD662" s="84"/>
      <c r="CE662" s="84"/>
      <c r="CF662" s="84"/>
      <c r="CG662" s="84"/>
    </row>
    <row r="663" spans="1:85" s="87" customFormat="1">
      <c r="A663" s="85"/>
      <c r="B663" s="86"/>
      <c r="F663" s="88"/>
      <c r="G663" s="86"/>
      <c r="H663" s="86"/>
      <c r="I663" s="86"/>
      <c r="J663" s="86"/>
      <c r="K663" s="86"/>
      <c r="L663" s="86"/>
      <c r="M663" s="86"/>
      <c r="O663" s="89"/>
      <c r="P663" s="84"/>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c r="CF663" s="84"/>
      <c r="CG663" s="84"/>
    </row>
    <row r="664" spans="1:85" s="87" customFormat="1">
      <c r="A664" s="85"/>
      <c r="B664" s="86"/>
      <c r="F664" s="88"/>
      <c r="G664" s="86"/>
      <c r="H664" s="86"/>
      <c r="I664" s="86"/>
      <c r="J664" s="86"/>
      <c r="K664" s="86"/>
      <c r="L664" s="86"/>
      <c r="M664" s="86"/>
      <c r="O664" s="89"/>
      <c r="P664" s="84"/>
      <c r="Q664" s="84"/>
      <c r="R664" s="84"/>
      <c r="S664" s="84"/>
      <c r="T664" s="84"/>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c r="BC664" s="84"/>
      <c r="BD664" s="84"/>
      <c r="BE664" s="84"/>
      <c r="BF664" s="84"/>
      <c r="BG664" s="84"/>
      <c r="BH664" s="84"/>
      <c r="BI664" s="84"/>
      <c r="BJ664" s="84"/>
      <c r="BK664" s="84"/>
      <c r="BL664" s="84"/>
      <c r="BM664" s="84"/>
      <c r="BN664" s="84"/>
      <c r="BO664" s="84"/>
      <c r="BP664" s="84"/>
      <c r="BQ664" s="84"/>
      <c r="BR664" s="84"/>
      <c r="BS664" s="84"/>
      <c r="BT664" s="84"/>
      <c r="BU664" s="84"/>
      <c r="BV664" s="84"/>
      <c r="BW664" s="84"/>
      <c r="BX664" s="84"/>
      <c r="BY664" s="84"/>
      <c r="BZ664" s="84"/>
      <c r="CA664" s="84"/>
      <c r="CB664" s="84"/>
      <c r="CC664" s="84"/>
      <c r="CD664" s="84"/>
      <c r="CE664" s="84"/>
      <c r="CF664" s="84"/>
      <c r="CG664" s="84"/>
    </row>
    <row r="665" spans="1:85" s="87" customFormat="1">
      <c r="A665" s="85"/>
      <c r="B665" s="86"/>
      <c r="F665" s="88"/>
      <c r="G665" s="86"/>
      <c r="H665" s="86"/>
      <c r="I665" s="86"/>
      <c r="J665" s="86"/>
      <c r="K665" s="86"/>
      <c r="L665" s="86"/>
      <c r="M665" s="86"/>
      <c r="O665" s="89"/>
      <c r="P665" s="84"/>
      <c r="Q665" s="84"/>
      <c r="R665" s="84"/>
      <c r="S665" s="84"/>
      <c r="T665" s="84"/>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c r="BC665" s="84"/>
      <c r="BD665" s="84"/>
      <c r="BE665" s="84"/>
      <c r="BF665" s="84"/>
      <c r="BG665" s="84"/>
      <c r="BH665" s="84"/>
      <c r="BI665" s="84"/>
      <c r="BJ665" s="84"/>
      <c r="BK665" s="84"/>
      <c r="BL665" s="84"/>
      <c r="BM665" s="84"/>
      <c r="BN665" s="84"/>
      <c r="BO665" s="84"/>
      <c r="BP665" s="84"/>
      <c r="BQ665" s="84"/>
      <c r="BR665" s="84"/>
      <c r="BS665" s="84"/>
      <c r="BT665" s="84"/>
      <c r="BU665" s="84"/>
      <c r="BV665" s="84"/>
      <c r="BW665" s="84"/>
      <c r="BX665" s="84"/>
      <c r="BY665" s="84"/>
      <c r="BZ665" s="84"/>
      <c r="CA665" s="84"/>
      <c r="CB665" s="84"/>
      <c r="CC665" s="84"/>
      <c r="CD665" s="84"/>
      <c r="CE665" s="84"/>
      <c r="CF665" s="84"/>
      <c r="CG665" s="84"/>
    </row>
    <row r="666" spans="1:85" s="87" customFormat="1">
      <c r="A666" s="85"/>
      <c r="B666" s="86"/>
      <c r="F666" s="88"/>
      <c r="G666" s="86"/>
      <c r="H666" s="86"/>
      <c r="I666" s="86"/>
      <c r="J666" s="86"/>
      <c r="K666" s="86"/>
      <c r="L666" s="86"/>
      <c r="M666" s="86"/>
      <c r="O666" s="89"/>
      <c r="P666" s="84"/>
      <c r="Q666" s="84"/>
      <c r="R666" s="84"/>
      <c r="S666" s="84"/>
      <c r="T666" s="84"/>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c r="BC666" s="84"/>
      <c r="BD666" s="84"/>
      <c r="BE666" s="84"/>
      <c r="BF666" s="84"/>
      <c r="BG666" s="84"/>
      <c r="BH666" s="84"/>
      <c r="BI666" s="84"/>
      <c r="BJ666" s="84"/>
      <c r="BK666" s="84"/>
      <c r="BL666" s="84"/>
      <c r="BM666" s="84"/>
      <c r="BN666" s="84"/>
      <c r="BO666" s="84"/>
      <c r="BP666" s="84"/>
      <c r="BQ666" s="84"/>
      <c r="BR666" s="84"/>
      <c r="BS666" s="84"/>
      <c r="BT666" s="84"/>
      <c r="BU666" s="84"/>
      <c r="BV666" s="84"/>
      <c r="BW666" s="84"/>
      <c r="BX666" s="84"/>
      <c r="BY666" s="84"/>
      <c r="BZ666" s="84"/>
      <c r="CA666" s="84"/>
      <c r="CB666" s="84"/>
      <c r="CC666" s="84"/>
      <c r="CD666" s="84"/>
      <c r="CE666" s="84"/>
      <c r="CF666" s="84"/>
      <c r="CG666" s="84"/>
    </row>
    <row r="667" spans="1:85" s="87" customFormat="1">
      <c r="A667" s="85"/>
      <c r="B667" s="86"/>
      <c r="F667" s="88"/>
      <c r="G667" s="86"/>
      <c r="H667" s="86"/>
      <c r="I667" s="86"/>
      <c r="J667" s="86"/>
      <c r="K667" s="86"/>
      <c r="L667" s="86"/>
      <c r="M667" s="86"/>
      <c r="O667" s="89"/>
      <c r="P667" s="84"/>
      <c r="Q667" s="84"/>
      <c r="R667" s="84"/>
      <c r="S667" s="84"/>
      <c r="T667" s="84"/>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c r="BC667" s="84"/>
      <c r="BD667" s="84"/>
      <c r="BE667" s="84"/>
      <c r="BF667" s="84"/>
      <c r="BG667" s="84"/>
      <c r="BH667" s="84"/>
      <c r="BI667" s="84"/>
      <c r="BJ667" s="84"/>
      <c r="BK667" s="84"/>
      <c r="BL667" s="84"/>
      <c r="BM667" s="84"/>
      <c r="BN667" s="84"/>
      <c r="BO667" s="84"/>
      <c r="BP667" s="84"/>
      <c r="BQ667" s="84"/>
      <c r="BR667" s="84"/>
      <c r="BS667" s="84"/>
      <c r="BT667" s="84"/>
      <c r="BU667" s="84"/>
      <c r="BV667" s="84"/>
      <c r="BW667" s="84"/>
      <c r="BX667" s="84"/>
      <c r="BY667" s="84"/>
      <c r="BZ667" s="84"/>
      <c r="CA667" s="84"/>
      <c r="CB667" s="84"/>
      <c r="CC667" s="84"/>
      <c r="CD667" s="84"/>
      <c r="CE667" s="84"/>
      <c r="CF667" s="84"/>
      <c r="CG667" s="84"/>
    </row>
    <row r="668" spans="1:85" s="87" customFormat="1">
      <c r="A668" s="85"/>
      <c r="B668" s="86"/>
      <c r="F668" s="88"/>
      <c r="G668" s="86"/>
      <c r="H668" s="86"/>
      <c r="I668" s="86"/>
      <c r="J668" s="86"/>
      <c r="K668" s="86"/>
      <c r="L668" s="86"/>
      <c r="M668" s="86"/>
      <c r="O668" s="89"/>
      <c r="P668" s="84"/>
      <c r="Q668" s="84"/>
      <c r="R668" s="84"/>
      <c r="S668" s="84"/>
      <c r="T668" s="84"/>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c r="BC668" s="84"/>
      <c r="BD668" s="84"/>
      <c r="BE668" s="84"/>
      <c r="BF668" s="84"/>
      <c r="BG668" s="84"/>
      <c r="BH668" s="84"/>
      <c r="BI668" s="84"/>
      <c r="BJ668" s="84"/>
      <c r="BK668" s="84"/>
      <c r="BL668" s="84"/>
      <c r="BM668" s="84"/>
      <c r="BN668" s="84"/>
      <c r="BO668" s="84"/>
      <c r="BP668" s="84"/>
      <c r="BQ668" s="84"/>
      <c r="BR668" s="84"/>
      <c r="BS668" s="84"/>
      <c r="BT668" s="84"/>
      <c r="BU668" s="84"/>
      <c r="BV668" s="84"/>
      <c r="BW668" s="84"/>
      <c r="BX668" s="84"/>
      <c r="BY668" s="84"/>
      <c r="BZ668" s="84"/>
      <c r="CA668" s="84"/>
      <c r="CB668" s="84"/>
      <c r="CC668" s="84"/>
      <c r="CD668" s="84"/>
      <c r="CE668" s="84"/>
      <c r="CF668" s="84"/>
      <c r="CG668" s="84"/>
    </row>
    <row r="669" spans="1:85" s="87" customFormat="1">
      <c r="A669" s="85"/>
      <c r="B669" s="86"/>
      <c r="F669" s="88"/>
      <c r="G669" s="86"/>
      <c r="H669" s="86"/>
      <c r="I669" s="86"/>
      <c r="J669" s="86"/>
      <c r="K669" s="86"/>
      <c r="L669" s="86"/>
      <c r="M669" s="86"/>
      <c r="O669" s="89"/>
      <c r="P669" s="84"/>
      <c r="Q669" s="84"/>
      <c r="R669" s="84"/>
      <c r="S669" s="84"/>
      <c r="T669" s="84"/>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c r="BN669" s="84"/>
      <c r="BO669" s="84"/>
      <c r="BP669" s="84"/>
      <c r="BQ669" s="84"/>
      <c r="BR669" s="84"/>
      <c r="BS669" s="84"/>
      <c r="BT669" s="84"/>
      <c r="BU669" s="84"/>
      <c r="BV669" s="84"/>
      <c r="BW669" s="84"/>
      <c r="BX669" s="84"/>
      <c r="BY669" s="84"/>
      <c r="BZ669" s="84"/>
      <c r="CA669" s="84"/>
      <c r="CB669" s="84"/>
      <c r="CC669" s="84"/>
      <c r="CD669" s="84"/>
      <c r="CE669" s="84"/>
      <c r="CF669" s="84"/>
      <c r="CG669" s="84"/>
    </row>
    <row r="670" spans="1:85" s="87" customFormat="1">
      <c r="A670" s="85"/>
      <c r="B670" s="86"/>
      <c r="F670" s="88"/>
      <c r="G670" s="86"/>
      <c r="H670" s="86"/>
      <c r="I670" s="86"/>
      <c r="J670" s="86"/>
      <c r="K670" s="86"/>
      <c r="L670" s="86"/>
      <c r="M670" s="86"/>
      <c r="O670" s="89"/>
      <c r="P670" s="84"/>
      <c r="Q670" s="84"/>
      <c r="R670" s="84"/>
      <c r="S670" s="84"/>
      <c r="T670" s="84"/>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c r="BC670" s="84"/>
      <c r="BD670" s="84"/>
      <c r="BE670" s="84"/>
      <c r="BF670" s="84"/>
      <c r="BG670" s="84"/>
      <c r="BH670" s="84"/>
      <c r="BI670" s="84"/>
      <c r="BJ670" s="84"/>
      <c r="BK670" s="84"/>
      <c r="BL670" s="84"/>
      <c r="BM670" s="84"/>
      <c r="BN670" s="84"/>
      <c r="BO670" s="84"/>
      <c r="BP670" s="84"/>
      <c r="BQ670" s="84"/>
      <c r="BR670" s="84"/>
      <c r="BS670" s="84"/>
      <c r="BT670" s="84"/>
      <c r="BU670" s="84"/>
      <c r="BV670" s="84"/>
      <c r="BW670" s="84"/>
      <c r="BX670" s="84"/>
      <c r="BY670" s="84"/>
      <c r="BZ670" s="84"/>
      <c r="CA670" s="84"/>
      <c r="CB670" s="84"/>
      <c r="CC670" s="84"/>
      <c r="CD670" s="84"/>
      <c r="CE670" s="84"/>
      <c r="CF670" s="84"/>
      <c r="CG670" s="84"/>
    </row>
    <row r="671" spans="1:85" s="87" customFormat="1">
      <c r="A671" s="85"/>
      <c r="B671" s="86"/>
      <c r="F671" s="88"/>
      <c r="G671" s="86"/>
      <c r="H671" s="86"/>
      <c r="I671" s="86"/>
      <c r="J671" s="86"/>
      <c r="K671" s="86"/>
      <c r="L671" s="86"/>
      <c r="M671" s="86"/>
      <c r="O671" s="89"/>
      <c r="P671" s="84"/>
      <c r="Q671" s="84"/>
      <c r="R671" s="84"/>
      <c r="S671" s="84"/>
      <c r="T671" s="84"/>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c r="BC671" s="84"/>
      <c r="BD671" s="84"/>
      <c r="BE671" s="84"/>
      <c r="BF671" s="84"/>
      <c r="BG671" s="84"/>
      <c r="BH671" s="84"/>
      <c r="BI671" s="84"/>
      <c r="BJ671" s="84"/>
      <c r="BK671" s="84"/>
      <c r="BL671" s="84"/>
      <c r="BM671" s="84"/>
      <c r="BN671" s="84"/>
      <c r="BO671" s="84"/>
      <c r="BP671" s="84"/>
      <c r="BQ671" s="84"/>
      <c r="BR671" s="84"/>
      <c r="BS671" s="84"/>
      <c r="BT671" s="84"/>
      <c r="BU671" s="84"/>
      <c r="BV671" s="84"/>
      <c r="BW671" s="84"/>
      <c r="BX671" s="84"/>
      <c r="BY671" s="84"/>
      <c r="BZ671" s="84"/>
      <c r="CA671" s="84"/>
      <c r="CB671" s="84"/>
      <c r="CC671" s="84"/>
      <c r="CD671" s="84"/>
      <c r="CE671" s="84"/>
      <c r="CF671" s="84"/>
      <c r="CG671" s="84"/>
    </row>
    <row r="672" spans="1:85" s="87" customFormat="1">
      <c r="A672" s="85"/>
      <c r="B672" s="86"/>
      <c r="F672" s="88"/>
      <c r="G672" s="86"/>
      <c r="H672" s="86"/>
      <c r="I672" s="86"/>
      <c r="J672" s="86"/>
      <c r="K672" s="86"/>
      <c r="L672" s="86"/>
      <c r="M672" s="86"/>
      <c r="O672" s="89"/>
      <c r="P672" s="84"/>
      <c r="Q672" s="84"/>
      <c r="R672" s="84"/>
      <c r="S672" s="84"/>
      <c r="T672" s="84"/>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c r="BC672" s="84"/>
      <c r="BD672" s="84"/>
      <c r="BE672" s="84"/>
      <c r="BF672" s="84"/>
      <c r="BG672" s="84"/>
      <c r="BH672" s="84"/>
      <c r="BI672" s="84"/>
      <c r="BJ672" s="84"/>
      <c r="BK672" s="84"/>
      <c r="BL672" s="84"/>
      <c r="BM672" s="84"/>
      <c r="BN672" s="84"/>
      <c r="BO672" s="84"/>
      <c r="BP672" s="84"/>
      <c r="BQ672" s="84"/>
      <c r="BR672" s="84"/>
      <c r="BS672" s="84"/>
      <c r="BT672" s="84"/>
      <c r="BU672" s="84"/>
      <c r="BV672" s="84"/>
      <c r="BW672" s="84"/>
      <c r="BX672" s="84"/>
      <c r="BY672" s="84"/>
      <c r="BZ672" s="84"/>
      <c r="CA672" s="84"/>
      <c r="CB672" s="84"/>
      <c r="CC672" s="84"/>
      <c r="CD672" s="84"/>
      <c r="CE672" s="84"/>
      <c r="CF672" s="84"/>
      <c r="CG672" s="84"/>
    </row>
    <row r="673" spans="1:85" s="87" customFormat="1">
      <c r="A673" s="85"/>
      <c r="B673" s="86"/>
      <c r="F673" s="88"/>
      <c r="G673" s="86"/>
      <c r="H673" s="86"/>
      <c r="I673" s="86"/>
      <c r="J673" s="86"/>
      <c r="K673" s="86"/>
      <c r="L673" s="86"/>
      <c r="M673" s="86"/>
      <c r="O673" s="89"/>
      <c r="P673" s="84"/>
      <c r="Q673" s="84"/>
      <c r="R673" s="84"/>
      <c r="S673" s="84"/>
      <c r="T673" s="84"/>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c r="BC673" s="84"/>
      <c r="BD673" s="84"/>
      <c r="BE673" s="84"/>
      <c r="BF673" s="84"/>
      <c r="BG673" s="84"/>
      <c r="BH673" s="84"/>
      <c r="BI673" s="84"/>
      <c r="BJ673" s="84"/>
      <c r="BK673" s="84"/>
      <c r="BL673" s="84"/>
      <c r="BM673" s="84"/>
      <c r="BN673" s="84"/>
      <c r="BO673" s="84"/>
      <c r="BP673" s="84"/>
      <c r="BQ673" s="84"/>
      <c r="BR673" s="84"/>
      <c r="BS673" s="84"/>
      <c r="BT673" s="84"/>
      <c r="BU673" s="84"/>
      <c r="BV673" s="84"/>
      <c r="BW673" s="84"/>
      <c r="BX673" s="84"/>
      <c r="BY673" s="84"/>
      <c r="BZ673" s="84"/>
      <c r="CA673" s="84"/>
      <c r="CB673" s="84"/>
      <c r="CC673" s="84"/>
      <c r="CD673" s="84"/>
      <c r="CE673" s="84"/>
      <c r="CF673" s="84"/>
      <c r="CG673" s="84"/>
    </row>
    <row r="674" spans="1:85" s="87" customFormat="1">
      <c r="A674" s="85"/>
      <c r="B674" s="86"/>
      <c r="F674" s="88"/>
      <c r="G674" s="86"/>
      <c r="H674" s="86"/>
      <c r="I674" s="86"/>
      <c r="J674" s="86"/>
      <c r="K674" s="86"/>
      <c r="L674" s="86"/>
      <c r="M674" s="86"/>
      <c r="O674" s="89"/>
      <c r="P674" s="84"/>
      <c r="Q674" s="84"/>
      <c r="R674" s="84"/>
      <c r="S674" s="84"/>
      <c r="T674" s="84"/>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c r="BC674" s="84"/>
      <c r="BD674" s="84"/>
      <c r="BE674" s="84"/>
      <c r="BF674" s="84"/>
      <c r="BG674" s="84"/>
      <c r="BH674" s="84"/>
      <c r="BI674" s="84"/>
      <c r="BJ674" s="84"/>
      <c r="BK674" s="84"/>
      <c r="BL674" s="84"/>
      <c r="BM674" s="84"/>
      <c r="BN674" s="84"/>
      <c r="BO674" s="84"/>
      <c r="BP674" s="84"/>
      <c r="BQ674" s="84"/>
      <c r="BR674" s="84"/>
      <c r="BS674" s="84"/>
      <c r="BT674" s="84"/>
      <c r="BU674" s="84"/>
      <c r="BV674" s="84"/>
      <c r="BW674" s="84"/>
      <c r="BX674" s="84"/>
      <c r="BY674" s="84"/>
      <c r="BZ674" s="84"/>
      <c r="CA674" s="84"/>
      <c r="CB674" s="84"/>
      <c r="CC674" s="84"/>
      <c r="CD674" s="84"/>
      <c r="CE674" s="84"/>
      <c r="CF674" s="84"/>
      <c r="CG674" s="84"/>
    </row>
    <row r="675" spans="1:85" s="87" customFormat="1">
      <c r="A675" s="85"/>
      <c r="B675" s="86"/>
      <c r="F675" s="88"/>
      <c r="G675" s="86"/>
      <c r="H675" s="86"/>
      <c r="I675" s="86"/>
      <c r="J675" s="86"/>
      <c r="K675" s="86"/>
      <c r="L675" s="86"/>
      <c r="M675" s="86"/>
      <c r="O675" s="89"/>
      <c r="P675" s="84"/>
      <c r="Q675" s="84"/>
      <c r="R675" s="84"/>
      <c r="S675" s="84"/>
      <c r="T675" s="84"/>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c r="BC675" s="84"/>
      <c r="BD675" s="84"/>
      <c r="BE675" s="84"/>
      <c r="BF675" s="84"/>
      <c r="BG675" s="84"/>
      <c r="BH675" s="84"/>
      <c r="BI675" s="84"/>
      <c r="BJ675" s="84"/>
      <c r="BK675" s="84"/>
      <c r="BL675" s="84"/>
      <c r="BM675" s="84"/>
      <c r="BN675" s="84"/>
      <c r="BO675" s="84"/>
      <c r="BP675" s="84"/>
      <c r="BQ675" s="84"/>
      <c r="BR675" s="84"/>
      <c r="BS675" s="84"/>
      <c r="BT675" s="84"/>
      <c r="BU675" s="84"/>
      <c r="BV675" s="84"/>
      <c r="BW675" s="84"/>
      <c r="BX675" s="84"/>
      <c r="BY675" s="84"/>
      <c r="BZ675" s="84"/>
      <c r="CA675" s="84"/>
      <c r="CB675" s="84"/>
      <c r="CC675" s="84"/>
      <c r="CD675" s="84"/>
      <c r="CE675" s="84"/>
      <c r="CF675" s="84"/>
      <c r="CG675" s="84"/>
    </row>
    <row r="676" spans="1:85" s="87" customFormat="1">
      <c r="A676" s="85"/>
      <c r="B676" s="86"/>
      <c r="F676" s="88"/>
      <c r="G676" s="86"/>
      <c r="H676" s="86"/>
      <c r="I676" s="86"/>
      <c r="J676" s="86"/>
      <c r="K676" s="86"/>
      <c r="L676" s="86"/>
      <c r="M676" s="86"/>
      <c r="O676" s="89"/>
      <c r="P676" s="84"/>
      <c r="Q676" s="84"/>
      <c r="R676" s="84"/>
      <c r="S676" s="84"/>
      <c r="T676" s="84"/>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c r="BC676" s="84"/>
      <c r="BD676" s="84"/>
      <c r="BE676" s="84"/>
      <c r="BF676" s="84"/>
      <c r="BG676" s="84"/>
      <c r="BH676" s="84"/>
      <c r="BI676" s="84"/>
      <c r="BJ676" s="84"/>
      <c r="BK676" s="84"/>
      <c r="BL676" s="84"/>
      <c r="BM676" s="84"/>
      <c r="BN676" s="84"/>
      <c r="BO676" s="84"/>
      <c r="BP676" s="84"/>
      <c r="BQ676" s="84"/>
      <c r="BR676" s="84"/>
      <c r="BS676" s="84"/>
      <c r="BT676" s="84"/>
      <c r="BU676" s="84"/>
      <c r="BV676" s="84"/>
      <c r="BW676" s="84"/>
      <c r="BX676" s="84"/>
      <c r="BY676" s="84"/>
      <c r="BZ676" s="84"/>
      <c r="CA676" s="84"/>
      <c r="CB676" s="84"/>
      <c r="CC676" s="84"/>
      <c r="CD676" s="84"/>
      <c r="CE676" s="84"/>
      <c r="CF676" s="84"/>
      <c r="CG676" s="84"/>
    </row>
    <row r="677" spans="1:85" s="87" customFormat="1">
      <c r="A677" s="85"/>
      <c r="B677" s="86"/>
      <c r="F677" s="88"/>
      <c r="G677" s="86"/>
      <c r="H677" s="86"/>
      <c r="I677" s="86"/>
      <c r="J677" s="86"/>
      <c r="K677" s="86"/>
      <c r="L677" s="86"/>
      <c r="M677" s="86"/>
      <c r="O677" s="89"/>
      <c r="P677" s="84"/>
      <c r="Q677" s="84"/>
      <c r="R677" s="84"/>
      <c r="S677" s="84"/>
      <c r="T677" s="84"/>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c r="BC677" s="84"/>
      <c r="BD677" s="84"/>
      <c r="BE677" s="84"/>
      <c r="BF677" s="84"/>
      <c r="BG677" s="84"/>
      <c r="BH677" s="84"/>
      <c r="BI677" s="84"/>
      <c r="BJ677" s="84"/>
      <c r="BK677" s="84"/>
      <c r="BL677" s="84"/>
      <c r="BM677" s="84"/>
      <c r="BN677" s="84"/>
      <c r="BO677" s="84"/>
      <c r="BP677" s="84"/>
      <c r="BQ677" s="84"/>
      <c r="BR677" s="84"/>
      <c r="BS677" s="84"/>
      <c r="BT677" s="84"/>
      <c r="BU677" s="84"/>
      <c r="BV677" s="84"/>
      <c r="BW677" s="84"/>
      <c r="BX677" s="84"/>
      <c r="BY677" s="84"/>
      <c r="BZ677" s="84"/>
      <c r="CA677" s="84"/>
      <c r="CB677" s="84"/>
      <c r="CC677" s="84"/>
      <c r="CD677" s="84"/>
      <c r="CE677" s="84"/>
      <c r="CF677" s="84"/>
      <c r="CG677" s="84"/>
    </row>
    <row r="678" spans="1:85" s="87" customFormat="1">
      <c r="A678" s="85"/>
      <c r="B678" s="86"/>
      <c r="F678" s="88"/>
      <c r="G678" s="86"/>
      <c r="H678" s="86"/>
      <c r="I678" s="86"/>
      <c r="J678" s="86"/>
      <c r="K678" s="86"/>
      <c r="L678" s="86"/>
      <c r="M678" s="86"/>
      <c r="O678" s="89"/>
      <c r="P678" s="84"/>
      <c r="Q678" s="84"/>
      <c r="R678" s="84"/>
      <c r="S678" s="84"/>
      <c r="T678" s="84"/>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c r="BC678" s="84"/>
      <c r="BD678" s="84"/>
      <c r="BE678" s="84"/>
      <c r="BF678" s="84"/>
      <c r="BG678" s="84"/>
      <c r="BH678" s="84"/>
      <c r="BI678" s="84"/>
      <c r="BJ678" s="84"/>
      <c r="BK678" s="84"/>
      <c r="BL678" s="84"/>
      <c r="BM678" s="84"/>
      <c r="BN678" s="84"/>
      <c r="BO678" s="84"/>
      <c r="BP678" s="84"/>
      <c r="BQ678" s="84"/>
      <c r="BR678" s="84"/>
      <c r="BS678" s="84"/>
      <c r="BT678" s="84"/>
      <c r="BU678" s="84"/>
      <c r="BV678" s="84"/>
      <c r="BW678" s="84"/>
      <c r="BX678" s="84"/>
      <c r="BY678" s="84"/>
      <c r="BZ678" s="84"/>
      <c r="CA678" s="84"/>
      <c r="CB678" s="84"/>
      <c r="CC678" s="84"/>
      <c r="CD678" s="84"/>
      <c r="CE678" s="84"/>
      <c r="CF678" s="84"/>
      <c r="CG678" s="84"/>
    </row>
    <row r="679" spans="1:85" s="87" customFormat="1">
      <c r="A679" s="85"/>
      <c r="B679" s="86"/>
      <c r="F679" s="88"/>
      <c r="G679" s="86"/>
      <c r="H679" s="86"/>
      <c r="I679" s="86"/>
      <c r="J679" s="86"/>
      <c r="K679" s="86"/>
      <c r="L679" s="86"/>
      <c r="M679" s="86"/>
      <c r="O679" s="89"/>
      <c r="P679" s="84"/>
      <c r="Q679" s="84"/>
      <c r="R679" s="84"/>
      <c r="S679" s="84"/>
      <c r="T679" s="84"/>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c r="BC679" s="84"/>
      <c r="BD679" s="84"/>
      <c r="BE679" s="84"/>
      <c r="BF679" s="84"/>
      <c r="BG679" s="84"/>
      <c r="BH679" s="84"/>
      <c r="BI679" s="84"/>
      <c r="BJ679" s="84"/>
      <c r="BK679" s="84"/>
      <c r="BL679" s="84"/>
      <c r="BM679" s="84"/>
      <c r="BN679" s="84"/>
      <c r="BO679" s="84"/>
      <c r="BP679" s="84"/>
      <c r="BQ679" s="84"/>
      <c r="BR679" s="84"/>
      <c r="BS679" s="84"/>
      <c r="BT679" s="84"/>
      <c r="BU679" s="84"/>
      <c r="BV679" s="84"/>
      <c r="BW679" s="84"/>
      <c r="BX679" s="84"/>
      <c r="BY679" s="84"/>
      <c r="BZ679" s="84"/>
      <c r="CA679" s="84"/>
      <c r="CB679" s="84"/>
      <c r="CC679" s="84"/>
      <c r="CD679" s="84"/>
      <c r="CE679" s="84"/>
      <c r="CF679" s="84"/>
      <c r="CG679" s="84"/>
    </row>
    <row r="680" spans="1:85" s="87" customFormat="1">
      <c r="A680" s="85"/>
      <c r="B680" s="86"/>
      <c r="F680" s="88"/>
      <c r="G680" s="86"/>
      <c r="H680" s="86"/>
      <c r="I680" s="86"/>
      <c r="J680" s="86"/>
      <c r="K680" s="86"/>
      <c r="L680" s="86"/>
      <c r="M680" s="86"/>
      <c r="O680" s="89"/>
      <c r="P680" s="84"/>
      <c r="Q680" s="84"/>
      <c r="R680" s="84"/>
      <c r="S680" s="84"/>
      <c r="T680" s="84"/>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c r="BC680" s="84"/>
      <c r="BD680" s="84"/>
      <c r="BE680" s="84"/>
      <c r="BF680" s="84"/>
      <c r="BG680" s="84"/>
      <c r="BH680" s="84"/>
      <c r="BI680" s="84"/>
      <c r="BJ680" s="84"/>
      <c r="BK680" s="84"/>
      <c r="BL680" s="84"/>
      <c r="BM680" s="84"/>
      <c r="BN680" s="84"/>
      <c r="BO680" s="84"/>
      <c r="BP680" s="84"/>
      <c r="BQ680" s="84"/>
      <c r="BR680" s="84"/>
      <c r="BS680" s="84"/>
      <c r="BT680" s="84"/>
      <c r="BU680" s="84"/>
      <c r="BV680" s="84"/>
      <c r="BW680" s="84"/>
      <c r="BX680" s="84"/>
      <c r="BY680" s="84"/>
      <c r="BZ680" s="84"/>
      <c r="CA680" s="84"/>
      <c r="CB680" s="84"/>
      <c r="CC680" s="84"/>
      <c r="CD680" s="84"/>
      <c r="CE680" s="84"/>
      <c r="CF680" s="84"/>
      <c r="CG680" s="84"/>
    </row>
    <row r="681" spans="1:85" s="87" customFormat="1">
      <c r="A681" s="85"/>
      <c r="B681" s="86"/>
      <c r="F681" s="88"/>
      <c r="G681" s="86"/>
      <c r="H681" s="86"/>
      <c r="I681" s="86"/>
      <c r="J681" s="86"/>
      <c r="K681" s="86"/>
      <c r="L681" s="86"/>
      <c r="M681" s="86"/>
      <c r="O681" s="89"/>
      <c r="P681" s="84"/>
      <c r="Q681" s="84"/>
      <c r="R681" s="84"/>
      <c r="S681" s="84"/>
      <c r="T681" s="84"/>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c r="BC681" s="84"/>
      <c r="BD681" s="84"/>
      <c r="BE681" s="84"/>
      <c r="BF681" s="84"/>
      <c r="BG681" s="84"/>
      <c r="BH681" s="84"/>
      <c r="BI681" s="84"/>
      <c r="BJ681" s="84"/>
      <c r="BK681" s="84"/>
      <c r="BL681" s="84"/>
      <c r="BM681" s="84"/>
      <c r="BN681" s="84"/>
      <c r="BO681" s="84"/>
      <c r="BP681" s="84"/>
      <c r="BQ681" s="84"/>
      <c r="BR681" s="84"/>
      <c r="BS681" s="84"/>
      <c r="BT681" s="84"/>
      <c r="BU681" s="84"/>
      <c r="BV681" s="84"/>
      <c r="BW681" s="84"/>
      <c r="BX681" s="84"/>
      <c r="BY681" s="84"/>
      <c r="BZ681" s="84"/>
      <c r="CA681" s="84"/>
      <c r="CB681" s="84"/>
      <c r="CC681" s="84"/>
      <c r="CD681" s="84"/>
      <c r="CE681" s="84"/>
      <c r="CF681" s="84"/>
      <c r="CG681" s="84"/>
    </row>
    <row r="682" spans="1:85" s="87" customFormat="1">
      <c r="A682" s="85"/>
      <c r="B682" s="86"/>
      <c r="F682" s="88"/>
      <c r="G682" s="86"/>
      <c r="H682" s="86"/>
      <c r="I682" s="86"/>
      <c r="J682" s="86"/>
      <c r="K682" s="86"/>
      <c r="L682" s="86"/>
      <c r="M682" s="86"/>
      <c r="O682" s="89"/>
      <c r="P682" s="84"/>
      <c r="Q682" s="84"/>
      <c r="R682" s="84"/>
      <c r="S682" s="84"/>
      <c r="T682" s="84"/>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c r="BC682" s="84"/>
      <c r="BD682" s="84"/>
      <c r="BE682" s="84"/>
      <c r="BF682" s="84"/>
      <c r="BG682" s="84"/>
      <c r="BH682" s="84"/>
      <c r="BI682" s="84"/>
      <c r="BJ682" s="84"/>
      <c r="BK682" s="84"/>
      <c r="BL682" s="84"/>
      <c r="BM682" s="84"/>
      <c r="BN682" s="84"/>
      <c r="BO682" s="84"/>
      <c r="BP682" s="84"/>
      <c r="BQ682" s="84"/>
      <c r="BR682" s="84"/>
      <c r="BS682" s="84"/>
      <c r="BT682" s="84"/>
      <c r="BU682" s="84"/>
      <c r="BV682" s="84"/>
      <c r="BW682" s="84"/>
      <c r="BX682" s="84"/>
      <c r="BY682" s="84"/>
      <c r="BZ682" s="84"/>
      <c r="CA682" s="84"/>
      <c r="CB682" s="84"/>
      <c r="CC682" s="84"/>
      <c r="CD682" s="84"/>
      <c r="CE682" s="84"/>
      <c r="CF682" s="84"/>
      <c r="CG682" s="84"/>
    </row>
    <row r="683" spans="1:85" s="87" customFormat="1">
      <c r="A683" s="85"/>
      <c r="B683" s="86"/>
      <c r="F683" s="88"/>
      <c r="G683" s="86"/>
      <c r="H683" s="86"/>
      <c r="I683" s="86"/>
      <c r="J683" s="86"/>
      <c r="K683" s="86"/>
      <c r="L683" s="86"/>
      <c r="M683" s="86"/>
      <c r="O683" s="89"/>
      <c r="P683" s="84"/>
      <c r="Q683" s="84"/>
      <c r="R683" s="84"/>
      <c r="S683" s="84"/>
      <c r="T683" s="84"/>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c r="BC683" s="84"/>
      <c r="BD683" s="84"/>
      <c r="BE683" s="84"/>
      <c r="BF683" s="84"/>
      <c r="BG683" s="84"/>
      <c r="BH683" s="84"/>
      <c r="BI683" s="84"/>
      <c r="BJ683" s="84"/>
      <c r="BK683" s="84"/>
      <c r="BL683" s="84"/>
      <c r="BM683" s="84"/>
      <c r="BN683" s="84"/>
      <c r="BO683" s="84"/>
      <c r="BP683" s="84"/>
      <c r="BQ683" s="84"/>
      <c r="BR683" s="84"/>
      <c r="BS683" s="84"/>
      <c r="BT683" s="84"/>
      <c r="BU683" s="84"/>
      <c r="BV683" s="84"/>
      <c r="BW683" s="84"/>
      <c r="BX683" s="84"/>
      <c r="BY683" s="84"/>
      <c r="BZ683" s="84"/>
      <c r="CA683" s="84"/>
      <c r="CB683" s="84"/>
      <c r="CC683" s="84"/>
      <c r="CD683" s="84"/>
      <c r="CE683" s="84"/>
      <c r="CF683" s="84"/>
      <c r="CG683" s="84"/>
    </row>
    <row r="684" spans="1:85" s="87" customFormat="1">
      <c r="A684" s="85"/>
      <c r="B684" s="86"/>
      <c r="F684" s="88"/>
      <c r="G684" s="86"/>
      <c r="H684" s="86"/>
      <c r="I684" s="86"/>
      <c r="J684" s="86"/>
      <c r="K684" s="86"/>
      <c r="L684" s="86"/>
      <c r="M684" s="86"/>
      <c r="O684" s="89"/>
      <c r="P684" s="84"/>
      <c r="Q684" s="84"/>
      <c r="R684" s="84"/>
      <c r="S684" s="84"/>
      <c r="T684" s="84"/>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c r="BC684" s="84"/>
      <c r="BD684" s="84"/>
      <c r="BE684" s="84"/>
      <c r="BF684" s="84"/>
      <c r="BG684" s="84"/>
      <c r="BH684" s="84"/>
      <c r="BI684" s="84"/>
      <c r="BJ684" s="84"/>
      <c r="BK684" s="84"/>
      <c r="BL684" s="84"/>
      <c r="BM684" s="84"/>
      <c r="BN684" s="84"/>
      <c r="BO684" s="84"/>
      <c r="BP684" s="84"/>
      <c r="BQ684" s="84"/>
      <c r="BR684" s="84"/>
      <c r="BS684" s="84"/>
      <c r="BT684" s="84"/>
      <c r="BU684" s="84"/>
      <c r="BV684" s="84"/>
      <c r="BW684" s="84"/>
      <c r="BX684" s="84"/>
      <c r="BY684" s="84"/>
      <c r="BZ684" s="84"/>
      <c r="CA684" s="84"/>
      <c r="CB684" s="84"/>
      <c r="CC684" s="84"/>
      <c r="CD684" s="84"/>
      <c r="CE684" s="84"/>
      <c r="CF684" s="84"/>
      <c r="CG684" s="84"/>
    </row>
    <row r="685" spans="1:85" s="87" customFormat="1">
      <c r="A685" s="85"/>
      <c r="B685" s="86"/>
      <c r="F685" s="88"/>
      <c r="G685" s="86"/>
      <c r="H685" s="86"/>
      <c r="I685" s="86"/>
      <c r="J685" s="86"/>
      <c r="K685" s="86"/>
      <c r="L685" s="86"/>
      <c r="M685" s="86"/>
      <c r="O685" s="89"/>
      <c r="P685" s="84"/>
      <c r="Q685" s="84"/>
      <c r="R685" s="84"/>
      <c r="S685" s="84"/>
      <c r="T685" s="84"/>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c r="BC685" s="84"/>
      <c r="BD685" s="84"/>
      <c r="BE685" s="84"/>
      <c r="BF685" s="84"/>
      <c r="BG685" s="84"/>
      <c r="BH685" s="84"/>
      <c r="BI685" s="84"/>
      <c r="BJ685" s="84"/>
      <c r="BK685" s="84"/>
      <c r="BL685" s="84"/>
      <c r="BM685" s="84"/>
      <c r="BN685" s="84"/>
      <c r="BO685" s="84"/>
      <c r="BP685" s="84"/>
      <c r="BQ685" s="84"/>
      <c r="BR685" s="84"/>
      <c r="BS685" s="84"/>
      <c r="BT685" s="84"/>
      <c r="BU685" s="84"/>
      <c r="BV685" s="84"/>
      <c r="BW685" s="84"/>
      <c r="BX685" s="84"/>
      <c r="BY685" s="84"/>
      <c r="BZ685" s="84"/>
      <c r="CA685" s="84"/>
      <c r="CB685" s="84"/>
      <c r="CC685" s="84"/>
      <c r="CD685" s="84"/>
      <c r="CE685" s="84"/>
      <c r="CF685" s="84"/>
      <c r="CG685" s="84"/>
    </row>
    <row r="686" spans="1:85" s="87" customFormat="1">
      <c r="A686" s="85"/>
      <c r="B686" s="86"/>
      <c r="F686" s="88"/>
      <c r="G686" s="86"/>
      <c r="H686" s="86"/>
      <c r="I686" s="86"/>
      <c r="J686" s="86"/>
      <c r="K686" s="86"/>
      <c r="L686" s="86"/>
      <c r="M686" s="86"/>
      <c r="O686" s="89"/>
      <c r="P686" s="84"/>
      <c r="Q686" s="84"/>
      <c r="R686" s="84"/>
      <c r="S686" s="84"/>
      <c r="T686" s="84"/>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c r="BC686" s="84"/>
      <c r="BD686" s="84"/>
      <c r="BE686" s="84"/>
      <c r="BF686" s="84"/>
      <c r="BG686" s="84"/>
      <c r="BH686" s="84"/>
      <c r="BI686" s="84"/>
      <c r="BJ686" s="84"/>
      <c r="BK686" s="84"/>
      <c r="BL686" s="84"/>
      <c r="BM686" s="84"/>
      <c r="BN686" s="84"/>
      <c r="BO686" s="84"/>
      <c r="BP686" s="84"/>
      <c r="BQ686" s="84"/>
      <c r="BR686" s="84"/>
      <c r="BS686" s="84"/>
      <c r="BT686" s="84"/>
      <c r="BU686" s="84"/>
      <c r="BV686" s="84"/>
      <c r="BW686" s="84"/>
      <c r="BX686" s="84"/>
      <c r="BY686" s="84"/>
      <c r="BZ686" s="84"/>
      <c r="CA686" s="84"/>
      <c r="CB686" s="84"/>
      <c r="CC686" s="84"/>
      <c r="CD686" s="84"/>
      <c r="CE686" s="84"/>
      <c r="CF686" s="84"/>
      <c r="CG686" s="84"/>
    </row>
    <row r="687" spans="1:85" s="87" customFormat="1">
      <c r="A687" s="85"/>
      <c r="B687" s="86"/>
      <c r="F687" s="88"/>
      <c r="G687" s="86"/>
      <c r="H687" s="86"/>
      <c r="I687" s="86"/>
      <c r="J687" s="86"/>
      <c r="K687" s="86"/>
      <c r="L687" s="86"/>
      <c r="M687" s="86"/>
      <c r="O687" s="89"/>
      <c r="P687" s="84"/>
      <c r="Q687" s="84"/>
      <c r="R687" s="84"/>
      <c r="S687" s="84"/>
      <c r="T687" s="84"/>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c r="BC687" s="84"/>
      <c r="BD687" s="84"/>
      <c r="BE687" s="84"/>
      <c r="BF687" s="84"/>
      <c r="BG687" s="84"/>
      <c r="BH687" s="84"/>
      <c r="BI687" s="84"/>
      <c r="BJ687" s="84"/>
      <c r="BK687" s="84"/>
      <c r="BL687" s="84"/>
      <c r="BM687" s="84"/>
      <c r="BN687" s="84"/>
      <c r="BO687" s="84"/>
      <c r="BP687" s="84"/>
      <c r="BQ687" s="84"/>
      <c r="BR687" s="84"/>
      <c r="BS687" s="84"/>
      <c r="BT687" s="84"/>
      <c r="BU687" s="84"/>
      <c r="BV687" s="84"/>
      <c r="BW687" s="84"/>
      <c r="BX687" s="84"/>
      <c r="BY687" s="84"/>
      <c r="BZ687" s="84"/>
      <c r="CA687" s="84"/>
      <c r="CB687" s="84"/>
      <c r="CC687" s="84"/>
      <c r="CD687" s="84"/>
      <c r="CE687" s="84"/>
      <c r="CF687" s="84"/>
      <c r="CG687" s="84"/>
    </row>
    <row r="688" spans="1:85" s="87" customFormat="1">
      <c r="A688" s="85"/>
      <c r="B688" s="86"/>
      <c r="F688" s="88"/>
      <c r="G688" s="86"/>
      <c r="H688" s="86"/>
      <c r="I688" s="86"/>
      <c r="J688" s="86"/>
      <c r="K688" s="86"/>
      <c r="L688" s="86"/>
      <c r="M688" s="86"/>
      <c r="O688" s="89"/>
      <c r="P688" s="84"/>
      <c r="Q688" s="84"/>
      <c r="R688" s="84"/>
      <c r="S688" s="84"/>
      <c r="T688" s="84"/>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c r="BC688" s="84"/>
      <c r="BD688" s="84"/>
      <c r="BE688" s="84"/>
      <c r="BF688" s="84"/>
      <c r="BG688" s="84"/>
      <c r="BH688" s="84"/>
      <c r="BI688" s="84"/>
      <c r="BJ688" s="84"/>
      <c r="BK688" s="84"/>
      <c r="BL688" s="84"/>
      <c r="BM688" s="84"/>
      <c r="BN688" s="84"/>
      <c r="BO688" s="84"/>
      <c r="BP688" s="84"/>
      <c r="BQ688" s="84"/>
      <c r="BR688" s="84"/>
      <c r="BS688" s="84"/>
      <c r="BT688" s="84"/>
      <c r="BU688" s="84"/>
      <c r="BV688" s="84"/>
      <c r="BW688" s="84"/>
      <c r="BX688" s="84"/>
      <c r="BY688" s="84"/>
      <c r="BZ688" s="84"/>
      <c r="CA688" s="84"/>
      <c r="CB688" s="84"/>
      <c r="CC688" s="84"/>
      <c r="CD688" s="84"/>
      <c r="CE688" s="84"/>
      <c r="CF688" s="84"/>
      <c r="CG688" s="84"/>
    </row>
    <row r="689" spans="1:85" s="87" customFormat="1">
      <c r="A689" s="85"/>
      <c r="B689" s="86"/>
      <c r="F689" s="88"/>
      <c r="G689" s="86"/>
      <c r="H689" s="86"/>
      <c r="I689" s="86"/>
      <c r="J689" s="86"/>
      <c r="K689" s="86"/>
      <c r="L689" s="86"/>
      <c r="M689" s="86"/>
      <c r="O689" s="89"/>
      <c r="P689" s="84"/>
      <c r="Q689" s="84"/>
      <c r="R689" s="84"/>
      <c r="S689" s="84"/>
      <c r="T689" s="84"/>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c r="BC689" s="84"/>
      <c r="BD689" s="84"/>
      <c r="BE689" s="84"/>
      <c r="BF689" s="84"/>
      <c r="BG689" s="84"/>
      <c r="BH689" s="84"/>
      <c r="BI689" s="84"/>
      <c r="BJ689" s="84"/>
      <c r="BK689" s="84"/>
      <c r="BL689" s="84"/>
      <c r="BM689" s="84"/>
      <c r="BN689" s="84"/>
      <c r="BO689" s="84"/>
      <c r="BP689" s="84"/>
      <c r="BQ689" s="84"/>
      <c r="BR689" s="84"/>
      <c r="BS689" s="84"/>
      <c r="BT689" s="84"/>
      <c r="BU689" s="84"/>
      <c r="BV689" s="84"/>
      <c r="BW689" s="84"/>
      <c r="BX689" s="84"/>
      <c r="BY689" s="84"/>
      <c r="BZ689" s="84"/>
      <c r="CA689" s="84"/>
      <c r="CB689" s="84"/>
      <c r="CC689" s="84"/>
      <c r="CD689" s="84"/>
      <c r="CE689" s="84"/>
      <c r="CF689" s="84"/>
      <c r="CG689" s="84"/>
    </row>
    <row r="690" spans="1:85" s="87" customFormat="1">
      <c r="A690" s="85"/>
      <c r="B690" s="86"/>
      <c r="F690" s="88"/>
      <c r="G690" s="86"/>
      <c r="H690" s="86"/>
      <c r="I690" s="86"/>
      <c r="J690" s="86"/>
      <c r="K690" s="86"/>
      <c r="L690" s="86"/>
      <c r="M690" s="86"/>
      <c r="O690" s="89"/>
      <c r="P690" s="84"/>
      <c r="Q690" s="84"/>
      <c r="R690" s="84"/>
      <c r="S690" s="84"/>
      <c r="T690" s="84"/>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c r="CF690" s="84"/>
      <c r="CG690" s="84"/>
    </row>
    <row r="691" spans="1:85" s="87" customFormat="1">
      <c r="A691" s="85"/>
      <c r="B691" s="86"/>
      <c r="F691" s="88"/>
      <c r="G691" s="86"/>
      <c r="H691" s="86"/>
      <c r="I691" s="86"/>
      <c r="J691" s="86"/>
      <c r="K691" s="86"/>
      <c r="L691" s="86"/>
      <c r="M691" s="86"/>
      <c r="O691" s="89"/>
      <c r="P691" s="84"/>
      <c r="Q691" s="84"/>
      <c r="R691" s="84"/>
      <c r="S691" s="84"/>
      <c r="T691" s="84"/>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c r="CF691" s="84"/>
      <c r="CG691" s="84"/>
    </row>
    <row r="692" spans="1:85" s="87" customFormat="1">
      <c r="A692" s="85"/>
      <c r="B692" s="86"/>
      <c r="F692" s="88"/>
      <c r="G692" s="86"/>
      <c r="H692" s="86"/>
      <c r="I692" s="86"/>
      <c r="J692" s="86"/>
      <c r="K692" s="86"/>
      <c r="L692" s="86"/>
      <c r="M692" s="86"/>
      <c r="O692" s="89"/>
      <c r="P692" s="84"/>
      <c r="Q692" s="84"/>
      <c r="R692" s="84"/>
      <c r="S692" s="84"/>
      <c r="T692" s="84"/>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c r="CF692" s="84"/>
      <c r="CG692" s="84"/>
    </row>
    <row r="693" spans="1:85" s="87" customFormat="1">
      <c r="A693" s="85"/>
      <c r="B693" s="86"/>
      <c r="F693" s="88"/>
      <c r="G693" s="86"/>
      <c r="H693" s="86"/>
      <c r="I693" s="86"/>
      <c r="J693" s="86"/>
      <c r="K693" s="86"/>
      <c r="L693" s="86"/>
      <c r="M693" s="86"/>
      <c r="O693" s="89"/>
      <c r="P693" s="84"/>
      <c r="Q693" s="84"/>
      <c r="R693" s="84"/>
      <c r="S693" s="84"/>
      <c r="T693" s="84"/>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c r="CF693" s="84"/>
      <c r="CG693" s="84"/>
    </row>
    <row r="694" spans="1:85" s="87" customFormat="1">
      <c r="A694" s="85"/>
      <c r="B694" s="86"/>
      <c r="F694" s="88"/>
      <c r="G694" s="86"/>
      <c r="H694" s="86"/>
      <c r="I694" s="86"/>
      <c r="J694" s="86"/>
      <c r="K694" s="86"/>
      <c r="L694" s="86"/>
      <c r="M694" s="86"/>
      <c r="O694" s="89"/>
      <c r="P694" s="84"/>
      <c r="Q694" s="84"/>
      <c r="R694" s="84"/>
      <c r="S694" s="84"/>
      <c r="T694" s="84"/>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c r="CF694" s="84"/>
      <c r="CG694" s="84"/>
    </row>
    <row r="695" spans="1:85" s="87" customFormat="1">
      <c r="A695" s="85"/>
      <c r="B695" s="86"/>
      <c r="F695" s="88"/>
      <c r="G695" s="86"/>
      <c r="H695" s="86"/>
      <c r="I695" s="86"/>
      <c r="J695" s="86"/>
      <c r="K695" s="86"/>
      <c r="L695" s="86"/>
      <c r="M695" s="86"/>
      <c r="O695" s="89"/>
      <c r="P695" s="84"/>
      <c r="Q695" s="84"/>
      <c r="R695" s="84"/>
      <c r="S695" s="84"/>
      <c r="T695" s="84"/>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c r="CF695" s="84"/>
      <c r="CG695" s="84"/>
    </row>
    <row r="696" spans="1:85" s="87" customFormat="1">
      <c r="A696" s="85"/>
      <c r="B696" s="86"/>
      <c r="F696" s="88"/>
      <c r="G696" s="86"/>
      <c r="H696" s="86"/>
      <c r="I696" s="86"/>
      <c r="J696" s="86"/>
      <c r="K696" s="86"/>
      <c r="L696" s="86"/>
      <c r="M696" s="86"/>
      <c r="O696" s="89"/>
      <c r="P696" s="84"/>
      <c r="Q696" s="84"/>
      <c r="R696" s="84"/>
      <c r="S696" s="84"/>
      <c r="T696" s="84"/>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c r="CF696" s="84"/>
      <c r="CG696" s="84"/>
    </row>
    <row r="697" spans="1:85" s="87" customFormat="1">
      <c r="A697" s="85"/>
      <c r="B697" s="86"/>
      <c r="F697" s="88"/>
      <c r="G697" s="86"/>
      <c r="H697" s="86"/>
      <c r="I697" s="86"/>
      <c r="J697" s="86"/>
      <c r="K697" s="86"/>
      <c r="L697" s="86"/>
      <c r="M697" s="86"/>
      <c r="O697" s="89"/>
      <c r="P697" s="84"/>
      <c r="Q697" s="84"/>
      <c r="R697" s="84"/>
      <c r="S697" s="84"/>
      <c r="T697" s="84"/>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c r="CF697" s="84"/>
      <c r="CG697" s="84"/>
    </row>
    <row r="698" spans="1:85" s="87" customFormat="1">
      <c r="A698" s="85"/>
      <c r="B698" s="86"/>
      <c r="F698" s="88"/>
      <c r="G698" s="86"/>
      <c r="H698" s="86"/>
      <c r="I698" s="86"/>
      <c r="J698" s="86"/>
      <c r="K698" s="86"/>
      <c r="L698" s="86"/>
      <c r="M698" s="86"/>
      <c r="O698" s="89"/>
      <c r="P698" s="84"/>
      <c r="Q698" s="84"/>
      <c r="R698" s="84"/>
      <c r="S698" s="84"/>
      <c r="T698" s="84"/>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c r="CF698" s="84"/>
      <c r="CG698" s="84"/>
    </row>
    <row r="699" spans="1:85" s="87" customFormat="1">
      <c r="A699" s="85"/>
      <c r="B699" s="86"/>
      <c r="F699" s="88"/>
      <c r="G699" s="86"/>
      <c r="H699" s="86"/>
      <c r="I699" s="86"/>
      <c r="J699" s="86"/>
      <c r="K699" s="86"/>
      <c r="L699" s="86"/>
      <c r="M699" s="86"/>
      <c r="O699" s="89"/>
      <c r="P699" s="84"/>
      <c r="Q699" s="84"/>
      <c r="R699" s="84"/>
      <c r="S699" s="84"/>
      <c r="T699" s="84"/>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c r="CF699" s="84"/>
      <c r="CG699" s="84"/>
    </row>
    <row r="700" spans="1:85" s="87" customFormat="1">
      <c r="A700" s="85"/>
      <c r="B700" s="86"/>
      <c r="F700" s="88"/>
      <c r="G700" s="86"/>
      <c r="H700" s="86"/>
      <c r="I700" s="86"/>
      <c r="J700" s="86"/>
      <c r="K700" s="86"/>
      <c r="L700" s="86"/>
      <c r="M700" s="86"/>
      <c r="O700" s="89"/>
      <c r="P700" s="84"/>
      <c r="Q700" s="84"/>
      <c r="R700" s="84"/>
      <c r="S700" s="84"/>
      <c r="T700" s="84"/>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c r="CF700" s="84"/>
      <c r="CG700" s="84"/>
    </row>
    <row r="701" spans="1:85" s="87" customFormat="1">
      <c r="A701" s="85"/>
      <c r="B701" s="86"/>
      <c r="F701" s="88"/>
      <c r="G701" s="86"/>
      <c r="H701" s="86"/>
      <c r="I701" s="86"/>
      <c r="J701" s="86"/>
      <c r="K701" s="86"/>
      <c r="L701" s="86"/>
      <c r="M701" s="86"/>
      <c r="O701" s="89"/>
      <c r="P701" s="84"/>
      <c r="Q701" s="84"/>
      <c r="R701" s="84"/>
      <c r="S701" s="84"/>
      <c r="T701" s="84"/>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c r="CF701" s="84"/>
      <c r="CG701" s="84"/>
    </row>
    <row r="702" spans="1:85" s="87" customFormat="1">
      <c r="A702" s="85"/>
      <c r="B702" s="86"/>
      <c r="F702" s="88"/>
      <c r="G702" s="86"/>
      <c r="H702" s="86"/>
      <c r="I702" s="86"/>
      <c r="J702" s="86"/>
      <c r="K702" s="86"/>
      <c r="L702" s="86"/>
      <c r="M702" s="86"/>
      <c r="O702" s="89"/>
      <c r="P702" s="84"/>
      <c r="Q702" s="84"/>
      <c r="R702" s="84"/>
      <c r="S702" s="84"/>
      <c r="T702" s="84"/>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c r="CF702" s="84"/>
      <c r="CG702" s="84"/>
    </row>
    <row r="703" spans="1:85" s="87" customFormat="1">
      <c r="A703" s="85"/>
      <c r="B703" s="86"/>
      <c r="F703" s="88"/>
      <c r="G703" s="86"/>
      <c r="H703" s="86"/>
      <c r="I703" s="86"/>
      <c r="J703" s="86"/>
      <c r="K703" s="86"/>
      <c r="L703" s="86"/>
      <c r="M703" s="86"/>
      <c r="O703" s="89"/>
      <c r="P703" s="84"/>
      <c r="Q703" s="84"/>
      <c r="R703" s="84"/>
      <c r="S703" s="84"/>
      <c r="T703" s="84"/>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c r="CF703" s="84"/>
      <c r="CG703" s="84"/>
    </row>
    <row r="704" spans="1:85" s="87" customFormat="1">
      <c r="A704" s="85"/>
      <c r="B704" s="86"/>
      <c r="F704" s="88"/>
      <c r="G704" s="86"/>
      <c r="H704" s="86"/>
      <c r="I704" s="86"/>
      <c r="J704" s="86"/>
      <c r="K704" s="86"/>
      <c r="L704" s="86"/>
      <c r="M704" s="86"/>
      <c r="O704" s="89"/>
      <c r="P704" s="84"/>
      <c r="Q704" s="84"/>
      <c r="R704" s="84"/>
      <c r="S704" s="84"/>
      <c r="T704" s="84"/>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c r="CF704" s="84"/>
      <c r="CG704" s="84"/>
    </row>
    <row r="705" spans="1:85" s="87" customFormat="1">
      <c r="A705" s="85"/>
      <c r="B705" s="86"/>
      <c r="F705" s="88"/>
      <c r="G705" s="86"/>
      <c r="H705" s="86"/>
      <c r="I705" s="86"/>
      <c r="J705" s="86"/>
      <c r="K705" s="86"/>
      <c r="L705" s="86"/>
      <c r="M705" s="86"/>
      <c r="O705" s="89"/>
      <c r="P705" s="84"/>
      <c r="Q705" s="84"/>
      <c r="R705" s="84"/>
      <c r="S705" s="84"/>
      <c r="T705" s="84"/>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c r="CF705" s="84"/>
      <c r="CG705" s="84"/>
    </row>
    <row r="706" spans="1:85" s="87" customFormat="1">
      <c r="A706" s="85"/>
      <c r="B706" s="86"/>
      <c r="F706" s="88"/>
      <c r="G706" s="86"/>
      <c r="H706" s="86"/>
      <c r="I706" s="86"/>
      <c r="J706" s="86"/>
      <c r="K706" s="86"/>
      <c r="L706" s="86"/>
      <c r="M706" s="86"/>
      <c r="O706" s="89"/>
      <c r="P706" s="84"/>
      <c r="Q706" s="84"/>
      <c r="R706" s="84"/>
      <c r="S706" s="84"/>
      <c r="T706" s="84"/>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c r="CF706" s="84"/>
      <c r="CG706" s="84"/>
    </row>
    <row r="707" spans="1:85" s="87" customFormat="1">
      <c r="A707" s="85"/>
      <c r="B707" s="86"/>
      <c r="F707" s="88"/>
      <c r="G707" s="86"/>
      <c r="H707" s="86"/>
      <c r="I707" s="86"/>
      <c r="J707" s="86"/>
      <c r="K707" s="86"/>
      <c r="L707" s="86"/>
      <c r="M707" s="86"/>
      <c r="O707" s="89"/>
      <c r="P707" s="84"/>
      <c r="Q707" s="84"/>
      <c r="R707" s="84"/>
      <c r="S707" s="84"/>
      <c r="T707" s="84"/>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c r="CF707" s="84"/>
      <c r="CG707" s="84"/>
    </row>
    <row r="708" spans="1:85" s="87" customFormat="1">
      <c r="A708" s="85"/>
      <c r="B708" s="86"/>
      <c r="F708" s="88"/>
      <c r="G708" s="86"/>
      <c r="H708" s="86"/>
      <c r="I708" s="86"/>
      <c r="J708" s="86"/>
      <c r="K708" s="86"/>
      <c r="L708" s="86"/>
      <c r="M708" s="86"/>
      <c r="O708" s="89"/>
      <c r="P708" s="84"/>
      <c r="Q708" s="84"/>
      <c r="R708" s="84"/>
      <c r="S708" s="84"/>
      <c r="T708" s="84"/>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c r="CF708" s="84"/>
      <c r="CG708" s="84"/>
    </row>
    <row r="709" spans="1:85" s="87" customFormat="1">
      <c r="A709" s="85"/>
      <c r="B709" s="86"/>
      <c r="F709" s="88"/>
      <c r="G709" s="86"/>
      <c r="H709" s="86"/>
      <c r="I709" s="86"/>
      <c r="J709" s="86"/>
      <c r="K709" s="86"/>
      <c r="L709" s="86"/>
      <c r="M709" s="86"/>
      <c r="O709" s="89"/>
      <c r="P709" s="84"/>
      <c r="Q709" s="84"/>
      <c r="R709" s="84"/>
      <c r="S709" s="84"/>
      <c r="T709" s="84"/>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c r="CF709" s="84"/>
      <c r="CG709" s="84"/>
    </row>
    <row r="710" spans="1:85" s="87" customFormat="1">
      <c r="A710" s="85"/>
      <c r="B710" s="86"/>
      <c r="F710" s="88"/>
      <c r="G710" s="86"/>
      <c r="H710" s="86"/>
      <c r="I710" s="86"/>
      <c r="J710" s="86"/>
      <c r="K710" s="86"/>
      <c r="L710" s="86"/>
      <c r="M710" s="86"/>
      <c r="O710" s="89"/>
      <c r="P710" s="84"/>
      <c r="Q710" s="84"/>
      <c r="R710" s="84"/>
      <c r="S710" s="84"/>
      <c r="T710" s="84"/>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c r="CF710" s="84"/>
      <c r="CG710" s="84"/>
    </row>
    <row r="711" spans="1:85" s="87" customFormat="1">
      <c r="A711" s="85"/>
      <c r="B711" s="86"/>
      <c r="F711" s="88"/>
      <c r="G711" s="86"/>
      <c r="H711" s="86"/>
      <c r="I711" s="86"/>
      <c r="J711" s="86"/>
      <c r="K711" s="86"/>
      <c r="L711" s="86"/>
      <c r="M711" s="86"/>
      <c r="O711" s="89"/>
      <c r="P711" s="84"/>
      <c r="Q711" s="84"/>
      <c r="R711" s="84"/>
      <c r="S711" s="84"/>
      <c r="T711" s="84"/>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c r="CF711" s="84"/>
      <c r="CG711" s="84"/>
    </row>
    <row r="712" spans="1:85" s="87" customFormat="1">
      <c r="A712" s="85"/>
      <c r="B712" s="86"/>
      <c r="F712" s="88"/>
      <c r="G712" s="86"/>
      <c r="H712" s="86"/>
      <c r="I712" s="86"/>
      <c r="J712" s="86"/>
      <c r="K712" s="86"/>
      <c r="L712" s="86"/>
      <c r="M712" s="86"/>
      <c r="O712" s="89"/>
      <c r="P712" s="84"/>
      <c r="Q712" s="84"/>
      <c r="R712" s="84"/>
      <c r="S712" s="84"/>
      <c r="T712" s="84"/>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c r="CF712" s="84"/>
      <c r="CG712" s="84"/>
    </row>
    <row r="713" spans="1:85" s="87" customFormat="1">
      <c r="A713" s="85"/>
      <c r="B713" s="86"/>
      <c r="F713" s="88"/>
      <c r="G713" s="86"/>
      <c r="H713" s="86"/>
      <c r="I713" s="86"/>
      <c r="J713" s="86"/>
      <c r="K713" s="86"/>
      <c r="L713" s="86"/>
      <c r="M713" s="86"/>
      <c r="O713" s="89"/>
      <c r="P713" s="84"/>
      <c r="Q713" s="84"/>
      <c r="R713" s="84"/>
      <c r="S713" s="84"/>
      <c r="T713" s="84"/>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c r="CF713" s="84"/>
      <c r="CG713" s="84"/>
    </row>
    <row r="714" spans="1:85" s="87" customFormat="1">
      <c r="A714" s="85"/>
      <c r="B714" s="86"/>
      <c r="F714" s="88"/>
      <c r="G714" s="86"/>
      <c r="H714" s="86"/>
      <c r="I714" s="86"/>
      <c r="J714" s="86"/>
      <c r="K714" s="86"/>
      <c r="L714" s="86"/>
      <c r="M714" s="86"/>
      <c r="O714" s="89"/>
      <c r="P714" s="84"/>
      <c r="Q714" s="84"/>
      <c r="R714" s="84"/>
      <c r="S714" s="84"/>
      <c r="T714" s="84"/>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c r="CF714" s="84"/>
      <c r="CG714" s="84"/>
    </row>
    <row r="715" spans="1:85" s="87" customFormat="1">
      <c r="A715" s="85"/>
      <c r="B715" s="86"/>
      <c r="F715" s="88"/>
      <c r="G715" s="86"/>
      <c r="H715" s="86"/>
      <c r="I715" s="86"/>
      <c r="J715" s="86"/>
      <c r="K715" s="86"/>
      <c r="L715" s="86"/>
      <c r="M715" s="86"/>
      <c r="O715" s="89"/>
      <c r="P715" s="84"/>
      <c r="Q715" s="84"/>
      <c r="R715" s="84"/>
      <c r="S715" s="84"/>
      <c r="T715" s="84"/>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c r="CF715" s="84"/>
      <c r="CG715" s="84"/>
    </row>
    <row r="716" spans="1:85" s="87" customFormat="1">
      <c r="A716" s="85"/>
      <c r="B716" s="86"/>
      <c r="F716" s="88"/>
      <c r="G716" s="86"/>
      <c r="H716" s="86"/>
      <c r="I716" s="86"/>
      <c r="J716" s="86"/>
      <c r="K716" s="86"/>
      <c r="L716" s="86"/>
      <c r="M716" s="86"/>
      <c r="O716" s="89"/>
      <c r="P716" s="84"/>
      <c r="Q716" s="84"/>
      <c r="R716" s="84"/>
      <c r="S716" s="84"/>
      <c r="T716" s="84"/>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c r="CF716" s="84"/>
      <c r="CG716" s="84"/>
    </row>
    <row r="717" spans="1:85" s="87" customFormat="1">
      <c r="A717" s="85"/>
      <c r="B717" s="86"/>
      <c r="F717" s="88"/>
      <c r="G717" s="86"/>
      <c r="H717" s="86"/>
      <c r="I717" s="86"/>
      <c r="J717" s="86"/>
      <c r="K717" s="86"/>
      <c r="L717" s="86"/>
      <c r="M717" s="86"/>
      <c r="O717" s="89"/>
      <c r="P717" s="84"/>
      <c r="Q717" s="84"/>
      <c r="R717" s="84"/>
      <c r="S717" s="84"/>
      <c r="T717" s="84"/>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c r="CF717" s="84"/>
      <c r="CG717" s="84"/>
    </row>
    <row r="718" spans="1:85" s="87" customFormat="1">
      <c r="A718" s="85"/>
      <c r="B718" s="86"/>
      <c r="F718" s="88"/>
      <c r="G718" s="86"/>
      <c r="H718" s="86"/>
      <c r="I718" s="86"/>
      <c r="J718" s="86"/>
      <c r="K718" s="86"/>
      <c r="L718" s="86"/>
      <c r="M718" s="86"/>
      <c r="O718" s="89"/>
      <c r="P718" s="84"/>
      <c r="Q718" s="84"/>
      <c r="R718" s="84"/>
      <c r="S718" s="84"/>
      <c r="T718" s="84"/>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c r="CF718" s="84"/>
      <c r="CG718" s="84"/>
    </row>
    <row r="719" spans="1:85" s="87" customFormat="1">
      <c r="A719" s="85"/>
      <c r="B719" s="86"/>
      <c r="F719" s="88"/>
      <c r="G719" s="86"/>
      <c r="H719" s="86"/>
      <c r="I719" s="86"/>
      <c r="J719" s="86"/>
      <c r="K719" s="86"/>
      <c r="L719" s="86"/>
      <c r="M719" s="86"/>
      <c r="O719" s="89"/>
      <c r="P719" s="84"/>
      <c r="Q719" s="84"/>
      <c r="R719" s="84"/>
      <c r="S719" s="84"/>
      <c r="T719" s="84"/>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c r="CF719" s="84"/>
      <c r="CG719" s="84"/>
    </row>
    <row r="720" spans="1:85" s="87" customFormat="1">
      <c r="A720" s="85"/>
      <c r="B720" s="86"/>
      <c r="F720" s="88"/>
      <c r="G720" s="86"/>
      <c r="H720" s="86"/>
      <c r="I720" s="86"/>
      <c r="J720" s="86"/>
      <c r="K720" s="86"/>
      <c r="L720" s="86"/>
      <c r="M720" s="86"/>
      <c r="O720" s="89"/>
      <c r="P720" s="84"/>
      <c r="Q720" s="84"/>
      <c r="R720" s="84"/>
      <c r="S720" s="84"/>
      <c r="T720" s="84"/>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c r="CF720" s="84"/>
      <c r="CG720" s="84"/>
    </row>
    <row r="721" spans="1:85" s="87" customFormat="1">
      <c r="A721" s="85"/>
      <c r="B721" s="86"/>
      <c r="F721" s="88"/>
      <c r="G721" s="86"/>
      <c r="H721" s="86"/>
      <c r="I721" s="86"/>
      <c r="J721" s="86"/>
      <c r="K721" s="86"/>
      <c r="L721" s="86"/>
      <c r="M721" s="86"/>
      <c r="O721" s="89"/>
      <c r="P721" s="84"/>
      <c r="Q721" s="84"/>
      <c r="R721" s="84"/>
      <c r="S721" s="84"/>
      <c r="T721" s="84"/>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c r="CF721" s="84"/>
      <c r="CG721" s="84"/>
    </row>
    <row r="722" spans="1:85" s="87" customFormat="1">
      <c r="A722" s="85"/>
      <c r="B722" s="86"/>
      <c r="F722" s="88"/>
      <c r="G722" s="86"/>
      <c r="H722" s="86"/>
      <c r="I722" s="86"/>
      <c r="J722" s="86"/>
      <c r="K722" s="86"/>
      <c r="L722" s="86"/>
      <c r="M722" s="86"/>
      <c r="O722" s="89"/>
      <c r="P722" s="84"/>
      <c r="Q722" s="84"/>
      <c r="R722" s="84"/>
      <c r="S722" s="84"/>
      <c r="T722" s="84"/>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c r="CF722" s="84"/>
      <c r="CG722" s="84"/>
    </row>
    <row r="723" spans="1:85" s="87" customFormat="1">
      <c r="A723" s="85"/>
      <c r="B723" s="86"/>
      <c r="F723" s="88"/>
      <c r="G723" s="86"/>
      <c r="H723" s="86"/>
      <c r="I723" s="86"/>
      <c r="J723" s="86"/>
      <c r="K723" s="86"/>
      <c r="L723" s="86"/>
      <c r="M723" s="86"/>
      <c r="O723" s="89"/>
      <c r="P723" s="84"/>
      <c r="Q723" s="84"/>
      <c r="R723" s="84"/>
      <c r="S723" s="84"/>
      <c r="T723" s="84"/>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c r="CF723" s="84"/>
      <c r="CG723" s="84"/>
    </row>
    <row r="724" spans="1:85" s="87" customFormat="1">
      <c r="A724" s="85"/>
      <c r="B724" s="86"/>
      <c r="F724" s="88"/>
      <c r="G724" s="86"/>
      <c r="H724" s="86"/>
      <c r="I724" s="86"/>
      <c r="J724" s="86"/>
      <c r="K724" s="86"/>
      <c r="L724" s="86"/>
      <c r="M724" s="86"/>
      <c r="O724" s="89"/>
      <c r="P724" s="84"/>
      <c r="Q724" s="84"/>
      <c r="R724" s="84"/>
      <c r="S724" s="84"/>
      <c r="T724" s="84"/>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c r="CF724" s="84"/>
      <c r="CG724" s="84"/>
    </row>
    <row r="725" spans="1:85" s="87" customFormat="1">
      <c r="A725" s="85"/>
      <c r="B725" s="86"/>
      <c r="F725" s="88"/>
      <c r="G725" s="86"/>
      <c r="H725" s="86"/>
      <c r="I725" s="86"/>
      <c r="J725" s="86"/>
      <c r="K725" s="86"/>
      <c r="L725" s="86"/>
      <c r="M725" s="86"/>
      <c r="O725" s="89"/>
      <c r="P725" s="84"/>
      <c r="Q725" s="84"/>
      <c r="R725" s="84"/>
      <c r="S725" s="84"/>
      <c r="T725" s="84"/>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c r="CF725" s="84"/>
      <c r="CG725" s="84"/>
    </row>
    <row r="726" spans="1:85" s="87" customFormat="1">
      <c r="A726" s="85"/>
      <c r="B726" s="86"/>
      <c r="F726" s="88"/>
      <c r="G726" s="86"/>
      <c r="H726" s="86"/>
      <c r="I726" s="86"/>
      <c r="J726" s="86"/>
      <c r="K726" s="86"/>
      <c r="L726" s="86"/>
      <c r="M726" s="86"/>
      <c r="O726" s="89"/>
      <c r="P726" s="84"/>
      <c r="Q726" s="84"/>
      <c r="R726" s="84"/>
      <c r="S726" s="84"/>
      <c r="T726" s="84"/>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c r="CF726" s="84"/>
      <c r="CG726" s="84"/>
    </row>
    <row r="727" spans="1:85" s="87" customFormat="1">
      <c r="A727" s="85"/>
      <c r="B727" s="86"/>
      <c r="F727" s="88"/>
      <c r="G727" s="86"/>
      <c r="H727" s="86"/>
      <c r="I727" s="86"/>
      <c r="J727" s="86"/>
      <c r="K727" s="86"/>
      <c r="L727" s="86"/>
      <c r="M727" s="86"/>
      <c r="O727" s="89"/>
      <c r="P727" s="84"/>
      <c r="Q727" s="84"/>
      <c r="R727" s="84"/>
      <c r="S727" s="84"/>
      <c r="T727" s="84"/>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c r="CF727" s="84"/>
      <c r="CG727" s="84"/>
    </row>
    <row r="728" spans="1:85" s="87" customFormat="1">
      <c r="A728" s="85"/>
      <c r="B728" s="86"/>
      <c r="F728" s="88"/>
      <c r="G728" s="86"/>
      <c r="H728" s="86"/>
      <c r="I728" s="86"/>
      <c r="J728" s="86"/>
      <c r="K728" s="86"/>
      <c r="L728" s="86"/>
      <c r="M728" s="86"/>
      <c r="O728" s="89"/>
      <c r="P728" s="84"/>
      <c r="Q728" s="84"/>
      <c r="R728" s="84"/>
      <c r="S728" s="84"/>
      <c r="T728" s="84"/>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c r="CF728" s="84"/>
      <c r="CG728" s="84"/>
    </row>
    <row r="729" spans="1:85" s="87" customFormat="1">
      <c r="A729" s="85"/>
      <c r="B729" s="86"/>
      <c r="F729" s="88"/>
      <c r="G729" s="86"/>
      <c r="H729" s="86"/>
      <c r="I729" s="86"/>
      <c r="J729" s="86"/>
      <c r="K729" s="86"/>
      <c r="L729" s="86"/>
      <c r="M729" s="86"/>
      <c r="O729" s="89"/>
      <c r="P729" s="84"/>
      <c r="Q729" s="84"/>
      <c r="R729" s="84"/>
      <c r="S729" s="84"/>
      <c r="T729" s="84"/>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c r="CF729" s="84"/>
      <c r="CG729" s="84"/>
    </row>
    <row r="730" spans="1:85" s="87" customFormat="1">
      <c r="A730" s="85"/>
      <c r="B730" s="86"/>
      <c r="F730" s="88"/>
      <c r="G730" s="86"/>
      <c r="H730" s="86"/>
      <c r="I730" s="86"/>
      <c r="J730" s="86"/>
      <c r="K730" s="86"/>
      <c r="L730" s="86"/>
      <c r="M730" s="86"/>
      <c r="O730" s="89"/>
      <c r="P730" s="84"/>
      <c r="Q730" s="84"/>
      <c r="R730" s="84"/>
      <c r="S730" s="84"/>
      <c r="T730" s="84"/>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c r="CF730" s="84"/>
      <c r="CG730" s="84"/>
    </row>
    <row r="731" spans="1:85" s="87" customFormat="1">
      <c r="A731" s="85"/>
      <c r="B731" s="86"/>
      <c r="F731" s="88"/>
      <c r="G731" s="86"/>
      <c r="H731" s="86"/>
      <c r="I731" s="86"/>
      <c r="J731" s="86"/>
      <c r="K731" s="86"/>
      <c r="L731" s="86"/>
      <c r="M731" s="86"/>
      <c r="O731" s="89"/>
      <c r="P731" s="84"/>
      <c r="Q731" s="84"/>
      <c r="R731" s="84"/>
      <c r="S731" s="84"/>
      <c r="T731" s="84"/>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c r="CF731" s="84"/>
      <c r="CG731" s="84"/>
    </row>
    <row r="732" spans="1:85" s="87" customFormat="1">
      <c r="A732" s="85"/>
      <c r="B732" s="86"/>
      <c r="F732" s="88"/>
      <c r="G732" s="86"/>
      <c r="H732" s="86"/>
      <c r="I732" s="86"/>
      <c r="J732" s="86"/>
      <c r="K732" s="86"/>
      <c r="L732" s="86"/>
      <c r="M732" s="86"/>
      <c r="O732" s="89"/>
      <c r="P732" s="84"/>
      <c r="Q732" s="84"/>
      <c r="R732" s="84"/>
      <c r="S732" s="84"/>
      <c r="T732" s="84"/>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c r="CF732" s="84"/>
      <c r="CG732" s="84"/>
    </row>
    <row r="733" spans="1:85" s="87" customFormat="1">
      <c r="A733" s="85"/>
      <c r="B733" s="86"/>
      <c r="F733" s="88"/>
      <c r="G733" s="86"/>
      <c r="H733" s="86"/>
      <c r="I733" s="86"/>
      <c r="J733" s="86"/>
      <c r="K733" s="86"/>
      <c r="L733" s="86"/>
      <c r="M733" s="86"/>
      <c r="O733" s="89"/>
      <c r="P733" s="84"/>
      <c r="Q733" s="84"/>
      <c r="R733" s="84"/>
      <c r="S733" s="84"/>
      <c r="T733" s="84"/>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c r="CF733" s="84"/>
      <c r="CG733" s="84"/>
    </row>
    <row r="734" spans="1:85" s="87" customFormat="1">
      <c r="A734" s="85"/>
      <c r="B734" s="86"/>
      <c r="F734" s="88"/>
      <c r="G734" s="86"/>
      <c r="H734" s="86"/>
      <c r="I734" s="86"/>
      <c r="J734" s="86"/>
      <c r="K734" s="86"/>
      <c r="L734" s="86"/>
      <c r="M734" s="86"/>
      <c r="O734" s="89"/>
      <c r="P734" s="84"/>
      <c r="Q734" s="84"/>
      <c r="R734" s="84"/>
      <c r="S734" s="84"/>
      <c r="T734" s="84"/>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c r="CF734" s="84"/>
      <c r="CG734" s="84"/>
    </row>
    <row r="735" spans="1:85" s="87" customFormat="1">
      <c r="A735" s="85"/>
      <c r="B735" s="86"/>
      <c r="F735" s="88"/>
      <c r="G735" s="86"/>
      <c r="H735" s="86"/>
      <c r="I735" s="86"/>
      <c r="J735" s="86"/>
      <c r="K735" s="86"/>
      <c r="L735" s="86"/>
      <c r="M735" s="86"/>
      <c r="O735" s="89"/>
      <c r="P735" s="84"/>
      <c r="Q735" s="84"/>
      <c r="R735" s="84"/>
      <c r="S735" s="84"/>
      <c r="T735" s="84"/>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c r="CF735" s="84"/>
      <c r="CG735" s="84"/>
    </row>
    <row r="736" spans="1:85" s="87" customFormat="1">
      <c r="A736" s="85"/>
      <c r="B736" s="86"/>
      <c r="F736" s="88"/>
      <c r="G736" s="86"/>
      <c r="H736" s="86"/>
      <c r="I736" s="86"/>
      <c r="J736" s="86"/>
      <c r="K736" s="86"/>
      <c r="L736" s="86"/>
      <c r="M736" s="86"/>
      <c r="O736" s="89"/>
      <c r="P736" s="84"/>
      <c r="Q736" s="84"/>
      <c r="R736" s="84"/>
      <c r="S736" s="84"/>
      <c r="T736" s="84"/>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c r="CF736" s="84"/>
      <c r="CG736" s="84"/>
    </row>
    <row r="737" spans="1:85" s="87" customFormat="1">
      <c r="A737" s="85"/>
      <c r="B737" s="86"/>
      <c r="F737" s="88"/>
      <c r="G737" s="86"/>
      <c r="H737" s="86"/>
      <c r="I737" s="86"/>
      <c r="J737" s="86"/>
      <c r="K737" s="86"/>
      <c r="L737" s="86"/>
      <c r="M737" s="86"/>
      <c r="O737" s="89"/>
      <c r="P737" s="84"/>
      <c r="Q737" s="84"/>
      <c r="R737" s="84"/>
      <c r="S737" s="84"/>
      <c r="T737" s="84"/>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c r="CF737" s="84"/>
      <c r="CG737" s="84"/>
    </row>
    <row r="738" spans="1:85" s="87" customFormat="1">
      <c r="A738" s="85"/>
      <c r="B738" s="86"/>
      <c r="F738" s="88"/>
      <c r="G738" s="86"/>
      <c r="H738" s="86"/>
      <c r="I738" s="86"/>
      <c r="J738" s="86"/>
      <c r="K738" s="86"/>
      <c r="L738" s="86"/>
      <c r="M738" s="86"/>
      <c r="O738" s="89"/>
      <c r="P738" s="84"/>
      <c r="Q738" s="84"/>
      <c r="R738" s="84"/>
      <c r="S738" s="84"/>
      <c r="T738" s="84"/>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c r="CF738" s="84"/>
      <c r="CG738" s="84"/>
    </row>
    <row r="739" spans="1:85" s="87" customFormat="1">
      <c r="A739" s="85"/>
      <c r="B739" s="86"/>
      <c r="F739" s="88"/>
      <c r="G739" s="86"/>
      <c r="H739" s="86"/>
      <c r="I739" s="86"/>
      <c r="J739" s="86"/>
      <c r="K739" s="86"/>
      <c r="L739" s="86"/>
      <c r="M739" s="86"/>
      <c r="O739" s="89"/>
      <c r="P739" s="84"/>
      <c r="Q739" s="84"/>
      <c r="R739" s="84"/>
      <c r="S739" s="84"/>
      <c r="T739" s="84"/>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c r="CF739" s="84"/>
      <c r="CG739" s="84"/>
    </row>
    <row r="740" spans="1:85" s="87" customFormat="1">
      <c r="A740" s="85"/>
      <c r="B740" s="86"/>
      <c r="F740" s="88"/>
      <c r="G740" s="86"/>
      <c r="H740" s="86"/>
      <c r="I740" s="86"/>
      <c r="J740" s="86"/>
      <c r="K740" s="86"/>
      <c r="L740" s="86"/>
      <c r="M740" s="86"/>
      <c r="O740" s="89"/>
      <c r="P740" s="84"/>
      <c r="Q740" s="84"/>
      <c r="R740" s="84"/>
      <c r="S740" s="84"/>
      <c r="T740" s="84"/>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c r="CF740" s="84"/>
      <c r="CG740" s="84"/>
    </row>
    <row r="741" spans="1:85" s="87" customFormat="1">
      <c r="A741" s="85"/>
      <c r="B741" s="86"/>
      <c r="F741" s="88"/>
      <c r="G741" s="86"/>
      <c r="H741" s="86"/>
      <c r="I741" s="86"/>
      <c r="J741" s="86"/>
      <c r="K741" s="86"/>
      <c r="L741" s="86"/>
      <c r="M741" s="86"/>
      <c r="O741" s="89"/>
      <c r="P741" s="84"/>
      <c r="Q741" s="84"/>
      <c r="R741" s="84"/>
      <c r="S741" s="84"/>
      <c r="T741" s="84"/>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c r="CF741" s="84"/>
      <c r="CG741" s="84"/>
    </row>
    <row r="742" spans="1:85" s="87" customFormat="1">
      <c r="A742" s="85"/>
      <c r="B742" s="86"/>
      <c r="F742" s="88"/>
      <c r="G742" s="86"/>
      <c r="H742" s="86"/>
      <c r="I742" s="86"/>
      <c r="J742" s="86"/>
      <c r="K742" s="86"/>
      <c r="L742" s="86"/>
      <c r="M742" s="86"/>
      <c r="O742" s="89"/>
      <c r="P742" s="84"/>
      <c r="Q742" s="84"/>
      <c r="R742" s="84"/>
      <c r="S742" s="84"/>
      <c r="T742" s="84"/>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c r="CF742" s="84"/>
      <c r="CG742" s="84"/>
    </row>
    <row r="743" spans="1:85" s="87" customFormat="1">
      <c r="A743" s="85"/>
      <c r="B743" s="86"/>
      <c r="F743" s="88"/>
      <c r="G743" s="86"/>
      <c r="H743" s="86"/>
      <c r="I743" s="86"/>
      <c r="J743" s="86"/>
      <c r="K743" s="86"/>
      <c r="L743" s="86"/>
      <c r="M743" s="86"/>
      <c r="O743" s="89"/>
      <c r="P743" s="84"/>
      <c r="Q743" s="84"/>
      <c r="R743" s="84"/>
      <c r="S743" s="84"/>
      <c r="T743" s="84"/>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c r="CF743" s="84"/>
      <c r="CG743" s="84"/>
    </row>
    <row r="744" spans="1:85" s="87" customFormat="1">
      <c r="A744" s="85"/>
      <c r="B744" s="86"/>
      <c r="F744" s="88"/>
      <c r="G744" s="86"/>
      <c r="H744" s="86"/>
      <c r="I744" s="86"/>
      <c r="J744" s="86"/>
      <c r="K744" s="86"/>
      <c r="L744" s="86"/>
      <c r="M744" s="86"/>
      <c r="O744" s="89"/>
      <c r="P744" s="84"/>
      <c r="Q744" s="84"/>
      <c r="R744" s="84"/>
      <c r="S744" s="84"/>
      <c r="T744" s="84"/>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c r="CF744" s="84"/>
      <c r="CG744" s="84"/>
    </row>
    <row r="745" spans="1:85" s="87" customFormat="1">
      <c r="A745" s="85"/>
      <c r="B745" s="86"/>
      <c r="F745" s="88"/>
      <c r="G745" s="86"/>
      <c r="H745" s="86"/>
      <c r="I745" s="86"/>
      <c r="J745" s="86"/>
      <c r="K745" s="86"/>
      <c r="L745" s="86"/>
      <c r="M745" s="86"/>
      <c r="O745" s="89"/>
      <c r="P745" s="84"/>
      <c r="Q745" s="84"/>
      <c r="R745" s="84"/>
      <c r="S745" s="84"/>
      <c r="T745" s="84"/>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c r="CF745" s="84"/>
      <c r="CG745" s="84"/>
    </row>
    <row r="746" spans="1:85" s="87" customFormat="1">
      <c r="A746" s="85"/>
      <c r="B746" s="86"/>
      <c r="F746" s="88"/>
      <c r="G746" s="86"/>
      <c r="H746" s="86"/>
      <c r="I746" s="86"/>
      <c r="J746" s="86"/>
      <c r="K746" s="86"/>
      <c r="L746" s="86"/>
      <c r="M746" s="86"/>
      <c r="O746" s="89"/>
      <c r="P746" s="84"/>
      <c r="Q746" s="84"/>
      <c r="R746" s="84"/>
      <c r="S746" s="84"/>
      <c r="T746" s="84"/>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c r="CF746" s="84"/>
      <c r="CG746" s="84"/>
    </row>
    <row r="747" spans="1:85" s="87" customFormat="1">
      <c r="A747" s="85"/>
      <c r="B747" s="86"/>
      <c r="F747" s="88"/>
      <c r="G747" s="86"/>
      <c r="H747" s="86"/>
      <c r="I747" s="86"/>
      <c r="J747" s="86"/>
      <c r="K747" s="86"/>
      <c r="L747" s="86"/>
      <c r="M747" s="86"/>
      <c r="O747" s="89"/>
      <c r="P747" s="84"/>
      <c r="Q747" s="84"/>
      <c r="R747" s="84"/>
      <c r="S747" s="84"/>
      <c r="T747" s="84"/>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c r="CF747" s="84"/>
      <c r="CG747" s="84"/>
    </row>
    <row r="748" spans="1:85" s="87" customFormat="1">
      <c r="A748" s="85"/>
      <c r="B748" s="86"/>
      <c r="F748" s="88"/>
      <c r="G748" s="86"/>
      <c r="H748" s="86"/>
      <c r="I748" s="86"/>
      <c r="J748" s="86"/>
      <c r="K748" s="86"/>
      <c r="L748" s="86"/>
      <c r="M748" s="86"/>
      <c r="O748" s="89"/>
      <c r="P748" s="84"/>
      <c r="Q748" s="84"/>
      <c r="R748" s="84"/>
      <c r="S748" s="84"/>
      <c r="T748" s="84"/>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c r="CF748" s="84"/>
      <c r="CG748" s="84"/>
    </row>
    <row r="749" spans="1:85" s="87" customFormat="1">
      <c r="A749" s="85"/>
      <c r="B749" s="86"/>
      <c r="F749" s="88"/>
      <c r="G749" s="86"/>
      <c r="H749" s="86"/>
      <c r="I749" s="86"/>
      <c r="J749" s="86"/>
      <c r="K749" s="86"/>
      <c r="L749" s="86"/>
      <c r="M749" s="86"/>
      <c r="O749" s="89"/>
      <c r="P749" s="84"/>
      <c r="Q749" s="84"/>
      <c r="R749" s="84"/>
      <c r="S749" s="84"/>
      <c r="T749" s="84"/>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c r="CF749" s="84"/>
      <c r="CG749" s="84"/>
    </row>
    <row r="750" spans="1:85" s="87" customFormat="1">
      <c r="A750" s="85"/>
      <c r="B750" s="86"/>
      <c r="F750" s="88"/>
      <c r="G750" s="86"/>
      <c r="H750" s="86"/>
      <c r="I750" s="86"/>
      <c r="J750" s="86"/>
      <c r="K750" s="86"/>
      <c r="L750" s="86"/>
      <c r="M750" s="86"/>
      <c r="O750" s="89"/>
      <c r="P750" s="84"/>
      <c r="Q750" s="84"/>
      <c r="R750" s="84"/>
      <c r="S750" s="84"/>
      <c r="T750" s="84"/>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c r="CF750" s="84"/>
      <c r="CG750" s="84"/>
    </row>
    <row r="751" spans="1:85" s="87" customFormat="1">
      <c r="A751" s="85"/>
      <c r="B751" s="86"/>
      <c r="F751" s="88"/>
      <c r="G751" s="86"/>
      <c r="H751" s="86"/>
      <c r="I751" s="86"/>
      <c r="J751" s="86"/>
      <c r="K751" s="86"/>
      <c r="L751" s="86"/>
      <c r="M751" s="86"/>
      <c r="O751" s="89"/>
      <c r="P751" s="84"/>
      <c r="Q751" s="84"/>
      <c r="R751" s="84"/>
      <c r="S751" s="84"/>
      <c r="T751" s="84"/>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c r="CF751" s="84"/>
      <c r="CG751" s="84"/>
    </row>
    <row r="752" spans="1:85" s="87" customFormat="1">
      <c r="A752" s="85"/>
      <c r="B752" s="86"/>
      <c r="F752" s="88"/>
      <c r="G752" s="86"/>
      <c r="H752" s="86"/>
      <c r="I752" s="86"/>
      <c r="J752" s="86"/>
      <c r="K752" s="86"/>
      <c r="L752" s="86"/>
      <c r="M752" s="86"/>
      <c r="O752" s="89"/>
      <c r="P752" s="84"/>
      <c r="Q752" s="84"/>
      <c r="R752" s="84"/>
      <c r="S752" s="84"/>
      <c r="T752" s="84"/>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c r="CF752" s="84"/>
      <c r="CG752" s="84"/>
    </row>
    <row r="753" spans="1:85" s="87" customFormat="1">
      <c r="A753" s="85"/>
      <c r="B753" s="86"/>
      <c r="F753" s="88"/>
      <c r="G753" s="86"/>
      <c r="H753" s="86"/>
      <c r="I753" s="86"/>
      <c r="J753" s="86"/>
      <c r="K753" s="86"/>
      <c r="L753" s="86"/>
      <c r="M753" s="86"/>
      <c r="O753" s="89"/>
      <c r="P753" s="84"/>
      <c r="Q753" s="84"/>
      <c r="R753" s="84"/>
      <c r="S753" s="84"/>
      <c r="T753" s="84"/>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c r="CF753" s="84"/>
      <c r="CG753" s="84"/>
    </row>
    <row r="754" spans="1:85" s="87" customFormat="1">
      <c r="A754" s="85"/>
      <c r="B754" s="86"/>
      <c r="F754" s="88"/>
      <c r="G754" s="86"/>
      <c r="H754" s="86"/>
      <c r="I754" s="86"/>
      <c r="J754" s="86"/>
      <c r="K754" s="86"/>
      <c r="L754" s="86"/>
      <c r="M754" s="86"/>
      <c r="O754" s="89"/>
      <c r="P754" s="84"/>
      <c r="Q754" s="84"/>
      <c r="R754" s="84"/>
      <c r="S754" s="84"/>
      <c r="T754" s="84"/>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c r="CF754" s="84"/>
      <c r="CG754" s="84"/>
    </row>
    <row r="755" spans="1:85" s="87" customFormat="1">
      <c r="A755" s="85"/>
      <c r="B755" s="86"/>
      <c r="F755" s="88"/>
      <c r="G755" s="86"/>
      <c r="H755" s="86"/>
      <c r="I755" s="86"/>
      <c r="J755" s="86"/>
      <c r="K755" s="86"/>
      <c r="L755" s="86"/>
      <c r="M755" s="86"/>
      <c r="O755" s="89"/>
      <c r="P755" s="84"/>
      <c r="Q755" s="84"/>
      <c r="R755" s="84"/>
      <c r="S755" s="84"/>
      <c r="T755" s="84"/>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c r="CF755" s="84"/>
      <c r="CG755" s="84"/>
    </row>
    <row r="756" spans="1:85" s="87" customFormat="1">
      <c r="A756" s="85"/>
      <c r="B756" s="86"/>
      <c r="F756" s="88"/>
      <c r="G756" s="86"/>
      <c r="H756" s="86"/>
      <c r="I756" s="86"/>
      <c r="J756" s="86"/>
      <c r="K756" s="86"/>
      <c r="L756" s="86"/>
      <c r="M756" s="86"/>
      <c r="O756" s="89"/>
      <c r="P756" s="84"/>
      <c r="Q756" s="84"/>
      <c r="R756" s="84"/>
      <c r="S756" s="84"/>
      <c r="T756" s="84"/>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c r="CF756" s="84"/>
      <c r="CG756" s="84"/>
    </row>
    <row r="757" spans="1:85" s="87" customFormat="1">
      <c r="A757" s="85"/>
      <c r="B757" s="86"/>
      <c r="F757" s="88"/>
      <c r="G757" s="86"/>
      <c r="H757" s="86"/>
      <c r="I757" s="86"/>
      <c r="J757" s="86"/>
      <c r="K757" s="86"/>
      <c r="L757" s="86"/>
      <c r="M757" s="86"/>
      <c r="O757" s="89"/>
      <c r="P757" s="84"/>
      <c r="Q757" s="84"/>
      <c r="R757" s="84"/>
      <c r="S757" s="84"/>
      <c r="T757" s="84"/>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c r="CF757" s="84"/>
      <c r="CG757" s="84"/>
    </row>
    <row r="758" spans="1:85" s="87" customFormat="1">
      <c r="A758" s="85"/>
      <c r="B758" s="86"/>
      <c r="F758" s="88"/>
      <c r="G758" s="86"/>
      <c r="H758" s="86"/>
      <c r="I758" s="86"/>
      <c r="J758" s="86"/>
      <c r="K758" s="86"/>
      <c r="L758" s="86"/>
      <c r="M758" s="86"/>
      <c r="O758" s="89"/>
      <c r="P758" s="84"/>
      <c r="Q758" s="84"/>
      <c r="R758" s="84"/>
      <c r="S758" s="84"/>
      <c r="T758" s="84"/>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c r="CF758" s="84"/>
      <c r="CG758" s="84"/>
    </row>
    <row r="759" spans="1:85" s="87" customFormat="1">
      <c r="A759" s="85"/>
      <c r="B759" s="86"/>
      <c r="F759" s="88"/>
      <c r="G759" s="86"/>
      <c r="H759" s="86"/>
      <c r="I759" s="86"/>
      <c r="J759" s="86"/>
      <c r="K759" s="86"/>
      <c r="L759" s="86"/>
      <c r="M759" s="86"/>
      <c r="O759" s="89"/>
      <c r="P759" s="84"/>
      <c r="Q759" s="84"/>
      <c r="R759" s="84"/>
      <c r="S759" s="84"/>
      <c r="T759" s="84"/>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c r="CF759" s="84"/>
      <c r="CG759" s="84"/>
    </row>
    <row r="760" spans="1:85" s="87" customFormat="1">
      <c r="A760" s="85"/>
      <c r="B760" s="86"/>
      <c r="F760" s="88"/>
      <c r="G760" s="86"/>
      <c r="H760" s="86"/>
      <c r="I760" s="86"/>
      <c r="J760" s="86"/>
      <c r="K760" s="86"/>
      <c r="L760" s="86"/>
      <c r="M760" s="86"/>
      <c r="O760" s="89"/>
      <c r="P760" s="84"/>
      <c r="Q760" s="84"/>
      <c r="R760" s="84"/>
      <c r="S760" s="84"/>
      <c r="T760" s="84"/>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c r="CF760" s="84"/>
      <c r="CG760" s="84"/>
    </row>
    <row r="761" spans="1:85" s="87" customFormat="1">
      <c r="A761" s="85"/>
      <c r="B761" s="86"/>
      <c r="F761" s="88"/>
      <c r="G761" s="86"/>
      <c r="H761" s="86"/>
      <c r="I761" s="86"/>
      <c r="J761" s="86"/>
      <c r="K761" s="86"/>
      <c r="L761" s="86"/>
      <c r="M761" s="86"/>
      <c r="O761" s="89"/>
      <c r="P761" s="84"/>
      <c r="Q761" s="84"/>
      <c r="R761" s="84"/>
      <c r="S761" s="84"/>
      <c r="T761" s="84"/>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c r="CF761" s="84"/>
      <c r="CG761" s="84"/>
    </row>
    <row r="762" spans="1:85" s="87" customFormat="1">
      <c r="A762" s="85"/>
      <c r="B762" s="86"/>
      <c r="F762" s="88"/>
      <c r="G762" s="86"/>
      <c r="H762" s="86"/>
      <c r="I762" s="86"/>
      <c r="J762" s="86"/>
      <c r="K762" s="86"/>
      <c r="L762" s="86"/>
      <c r="M762" s="86"/>
      <c r="O762" s="89"/>
      <c r="P762" s="84"/>
      <c r="Q762" s="84"/>
      <c r="R762" s="84"/>
      <c r="S762" s="84"/>
      <c r="T762" s="84"/>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c r="CF762" s="84"/>
      <c r="CG762" s="84"/>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sqref="A1:XFD1048576"/>
    </sheetView>
  </sheetViews>
  <sheetFormatPr defaultRowHeight="15.75"/>
  <cols>
    <col min="1" max="1" width="3.75" style="93" customWidth="1"/>
    <col min="2" max="2" width="12" style="93" customWidth="1"/>
    <col min="3" max="3" width="19.25" style="93" customWidth="1"/>
    <col min="4" max="4" width="10.25" style="93" customWidth="1"/>
    <col min="5" max="5" width="11.25" style="93" customWidth="1"/>
    <col min="6" max="6" width="13.25" style="93" customWidth="1"/>
    <col min="7" max="7" width="11" style="93" customWidth="1"/>
    <col min="8" max="8" width="10.5" style="93" customWidth="1"/>
    <col min="9" max="9" width="11.125" style="93" customWidth="1"/>
    <col min="10" max="10" width="13" style="93" customWidth="1"/>
    <col min="11" max="11" width="12.375" style="93" bestFit="1" customWidth="1"/>
    <col min="12" max="256" width="9" style="93"/>
    <col min="257" max="257" width="3.75" style="93" customWidth="1"/>
    <col min="258" max="258" width="12" style="93" customWidth="1"/>
    <col min="259" max="259" width="19.25" style="93" customWidth="1"/>
    <col min="260" max="260" width="10.25" style="93" customWidth="1"/>
    <col min="261" max="261" width="11.25" style="93" customWidth="1"/>
    <col min="262" max="262" width="13.25" style="93" customWidth="1"/>
    <col min="263" max="263" width="11" style="93" customWidth="1"/>
    <col min="264" max="264" width="10.5" style="93" customWidth="1"/>
    <col min="265" max="265" width="11.125" style="93" customWidth="1"/>
    <col min="266" max="266" width="13" style="93" customWidth="1"/>
    <col min="267" max="267" width="12.375" style="93" bestFit="1" customWidth="1"/>
    <col min="268" max="512" width="9" style="93"/>
    <col min="513" max="513" width="3.75" style="93" customWidth="1"/>
    <col min="514" max="514" width="12" style="93" customWidth="1"/>
    <col min="515" max="515" width="19.25" style="93" customWidth="1"/>
    <col min="516" max="516" width="10.25" style="93" customWidth="1"/>
    <col min="517" max="517" width="11.25" style="93" customWidth="1"/>
    <col min="518" max="518" width="13.25" style="93" customWidth="1"/>
    <col min="519" max="519" width="11" style="93" customWidth="1"/>
    <col min="520" max="520" width="10.5" style="93" customWidth="1"/>
    <col min="521" max="521" width="11.125" style="93" customWidth="1"/>
    <col min="522" max="522" width="13" style="93" customWidth="1"/>
    <col min="523" max="523" width="12.375" style="93" bestFit="1" customWidth="1"/>
    <col min="524" max="768" width="9" style="93"/>
    <col min="769" max="769" width="3.75" style="93" customWidth="1"/>
    <col min="770" max="770" width="12" style="93" customWidth="1"/>
    <col min="771" max="771" width="19.25" style="93" customWidth="1"/>
    <col min="772" max="772" width="10.25" style="93" customWidth="1"/>
    <col min="773" max="773" width="11.25" style="93" customWidth="1"/>
    <col min="774" max="774" width="13.25" style="93" customWidth="1"/>
    <col min="775" max="775" width="11" style="93" customWidth="1"/>
    <col min="776" max="776" width="10.5" style="93" customWidth="1"/>
    <col min="777" max="777" width="11.125" style="93" customWidth="1"/>
    <col min="778" max="778" width="13" style="93" customWidth="1"/>
    <col min="779" max="779" width="12.375" style="93" bestFit="1" customWidth="1"/>
    <col min="780" max="1024" width="9" style="93"/>
    <col min="1025" max="1025" width="3.75" style="93" customWidth="1"/>
    <col min="1026" max="1026" width="12" style="93" customWidth="1"/>
    <col min="1027" max="1027" width="19.25" style="93" customWidth="1"/>
    <col min="1028" max="1028" width="10.25" style="93" customWidth="1"/>
    <col min="1029" max="1029" width="11.25" style="93" customWidth="1"/>
    <col min="1030" max="1030" width="13.25" style="93" customWidth="1"/>
    <col min="1031" max="1031" width="11" style="93" customWidth="1"/>
    <col min="1032" max="1032" width="10.5" style="93" customWidth="1"/>
    <col min="1033" max="1033" width="11.125" style="93" customWidth="1"/>
    <col min="1034" max="1034" width="13" style="93" customWidth="1"/>
    <col min="1035" max="1035" width="12.375" style="93" bestFit="1" customWidth="1"/>
    <col min="1036" max="1280" width="9" style="93"/>
    <col min="1281" max="1281" width="3.75" style="93" customWidth="1"/>
    <col min="1282" max="1282" width="12" style="93" customWidth="1"/>
    <col min="1283" max="1283" width="19.25" style="93" customWidth="1"/>
    <col min="1284" max="1284" width="10.25" style="93" customWidth="1"/>
    <col min="1285" max="1285" width="11.25" style="93" customWidth="1"/>
    <col min="1286" max="1286" width="13.25" style="93" customWidth="1"/>
    <col min="1287" max="1287" width="11" style="93" customWidth="1"/>
    <col min="1288" max="1288" width="10.5" style="93" customWidth="1"/>
    <col min="1289" max="1289" width="11.125" style="93" customWidth="1"/>
    <col min="1290" max="1290" width="13" style="93" customWidth="1"/>
    <col min="1291" max="1291" width="12.375" style="93" bestFit="1" customWidth="1"/>
    <col min="1292" max="1536" width="9" style="93"/>
    <col min="1537" max="1537" width="3.75" style="93" customWidth="1"/>
    <col min="1538" max="1538" width="12" style="93" customWidth="1"/>
    <col min="1539" max="1539" width="19.25" style="93" customWidth="1"/>
    <col min="1540" max="1540" width="10.25" style="93" customWidth="1"/>
    <col min="1541" max="1541" width="11.25" style="93" customWidth="1"/>
    <col min="1542" max="1542" width="13.25" style="93" customWidth="1"/>
    <col min="1543" max="1543" width="11" style="93" customWidth="1"/>
    <col min="1544" max="1544" width="10.5" style="93" customWidth="1"/>
    <col min="1545" max="1545" width="11.125" style="93" customWidth="1"/>
    <col min="1546" max="1546" width="13" style="93" customWidth="1"/>
    <col min="1547" max="1547" width="12.375" style="93" bestFit="1" customWidth="1"/>
    <col min="1548" max="1792" width="9" style="93"/>
    <col min="1793" max="1793" width="3.75" style="93" customWidth="1"/>
    <col min="1794" max="1794" width="12" style="93" customWidth="1"/>
    <col min="1795" max="1795" width="19.25" style="93" customWidth="1"/>
    <col min="1796" max="1796" width="10.25" style="93" customWidth="1"/>
    <col min="1797" max="1797" width="11.25" style="93" customWidth="1"/>
    <col min="1798" max="1798" width="13.25" style="93" customWidth="1"/>
    <col min="1799" max="1799" width="11" style="93" customWidth="1"/>
    <col min="1800" max="1800" width="10.5" style="93" customWidth="1"/>
    <col min="1801" max="1801" width="11.125" style="93" customWidth="1"/>
    <col min="1802" max="1802" width="13" style="93" customWidth="1"/>
    <col min="1803" max="1803" width="12.375" style="93" bestFit="1" customWidth="1"/>
    <col min="1804" max="2048" width="9" style="93"/>
    <col min="2049" max="2049" width="3.75" style="93" customWidth="1"/>
    <col min="2050" max="2050" width="12" style="93" customWidth="1"/>
    <col min="2051" max="2051" width="19.25" style="93" customWidth="1"/>
    <col min="2052" max="2052" width="10.25" style="93" customWidth="1"/>
    <col min="2053" max="2053" width="11.25" style="93" customWidth="1"/>
    <col min="2054" max="2054" width="13.25" style="93" customWidth="1"/>
    <col min="2055" max="2055" width="11" style="93" customWidth="1"/>
    <col min="2056" max="2056" width="10.5" style="93" customWidth="1"/>
    <col min="2057" max="2057" width="11.125" style="93" customWidth="1"/>
    <col min="2058" max="2058" width="13" style="93" customWidth="1"/>
    <col min="2059" max="2059" width="12.375" style="93" bestFit="1" customWidth="1"/>
    <col min="2060" max="2304" width="9" style="93"/>
    <col min="2305" max="2305" width="3.75" style="93" customWidth="1"/>
    <col min="2306" max="2306" width="12" style="93" customWidth="1"/>
    <col min="2307" max="2307" width="19.25" style="93" customWidth="1"/>
    <col min="2308" max="2308" width="10.25" style="93" customWidth="1"/>
    <col min="2309" max="2309" width="11.25" style="93" customWidth="1"/>
    <col min="2310" max="2310" width="13.25" style="93" customWidth="1"/>
    <col min="2311" max="2311" width="11" style="93" customWidth="1"/>
    <col min="2312" max="2312" width="10.5" style="93" customWidth="1"/>
    <col min="2313" max="2313" width="11.125" style="93" customWidth="1"/>
    <col min="2314" max="2314" width="13" style="93" customWidth="1"/>
    <col min="2315" max="2315" width="12.375" style="93" bestFit="1" customWidth="1"/>
    <col min="2316" max="2560" width="9" style="93"/>
    <col min="2561" max="2561" width="3.75" style="93" customWidth="1"/>
    <col min="2562" max="2562" width="12" style="93" customWidth="1"/>
    <col min="2563" max="2563" width="19.25" style="93" customWidth="1"/>
    <col min="2564" max="2564" width="10.25" style="93" customWidth="1"/>
    <col min="2565" max="2565" width="11.25" style="93" customWidth="1"/>
    <col min="2566" max="2566" width="13.25" style="93" customWidth="1"/>
    <col min="2567" max="2567" width="11" style="93" customWidth="1"/>
    <col min="2568" max="2568" width="10.5" style="93" customWidth="1"/>
    <col min="2569" max="2569" width="11.125" style="93" customWidth="1"/>
    <col min="2570" max="2570" width="13" style="93" customWidth="1"/>
    <col min="2571" max="2571" width="12.375" style="93" bestFit="1" customWidth="1"/>
    <col min="2572" max="2816" width="9" style="93"/>
    <col min="2817" max="2817" width="3.75" style="93" customWidth="1"/>
    <col min="2818" max="2818" width="12" style="93" customWidth="1"/>
    <col min="2819" max="2819" width="19.25" style="93" customWidth="1"/>
    <col min="2820" max="2820" width="10.25" style="93" customWidth="1"/>
    <col min="2821" max="2821" width="11.25" style="93" customWidth="1"/>
    <col min="2822" max="2822" width="13.25" style="93" customWidth="1"/>
    <col min="2823" max="2823" width="11" style="93" customWidth="1"/>
    <col min="2824" max="2824" width="10.5" style="93" customWidth="1"/>
    <col min="2825" max="2825" width="11.125" style="93" customWidth="1"/>
    <col min="2826" max="2826" width="13" style="93" customWidth="1"/>
    <col min="2827" max="2827" width="12.375" style="93" bestFit="1" customWidth="1"/>
    <col min="2828" max="3072" width="9" style="93"/>
    <col min="3073" max="3073" width="3.75" style="93" customWidth="1"/>
    <col min="3074" max="3074" width="12" style="93" customWidth="1"/>
    <col min="3075" max="3075" width="19.25" style="93" customWidth="1"/>
    <col min="3076" max="3076" width="10.25" style="93" customWidth="1"/>
    <col min="3077" max="3077" width="11.25" style="93" customWidth="1"/>
    <col min="3078" max="3078" width="13.25" style="93" customWidth="1"/>
    <col min="3079" max="3079" width="11" style="93" customWidth="1"/>
    <col min="3080" max="3080" width="10.5" style="93" customWidth="1"/>
    <col min="3081" max="3081" width="11.125" style="93" customWidth="1"/>
    <col min="3082" max="3082" width="13" style="93" customWidth="1"/>
    <col min="3083" max="3083" width="12.375" style="93" bestFit="1" customWidth="1"/>
    <col min="3084" max="3328" width="9" style="93"/>
    <col min="3329" max="3329" width="3.75" style="93" customWidth="1"/>
    <col min="3330" max="3330" width="12" style="93" customWidth="1"/>
    <col min="3331" max="3331" width="19.25" style="93" customWidth="1"/>
    <col min="3332" max="3332" width="10.25" style="93" customWidth="1"/>
    <col min="3333" max="3333" width="11.25" style="93" customWidth="1"/>
    <col min="3334" max="3334" width="13.25" style="93" customWidth="1"/>
    <col min="3335" max="3335" width="11" style="93" customWidth="1"/>
    <col min="3336" max="3336" width="10.5" style="93" customWidth="1"/>
    <col min="3337" max="3337" width="11.125" style="93" customWidth="1"/>
    <col min="3338" max="3338" width="13" style="93" customWidth="1"/>
    <col min="3339" max="3339" width="12.375" style="93" bestFit="1" customWidth="1"/>
    <col min="3340" max="3584" width="9" style="93"/>
    <col min="3585" max="3585" width="3.75" style="93" customWidth="1"/>
    <col min="3586" max="3586" width="12" style="93" customWidth="1"/>
    <col min="3587" max="3587" width="19.25" style="93" customWidth="1"/>
    <col min="3588" max="3588" width="10.25" style="93" customWidth="1"/>
    <col min="3589" max="3589" width="11.25" style="93" customWidth="1"/>
    <col min="3590" max="3590" width="13.25" style="93" customWidth="1"/>
    <col min="3591" max="3591" width="11" style="93" customWidth="1"/>
    <col min="3592" max="3592" width="10.5" style="93" customWidth="1"/>
    <col min="3593" max="3593" width="11.125" style="93" customWidth="1"/>
    <col min="3594" max="3594" width="13" style="93" customWidth="1"/>
    <col min="3595" max="3595" width="12.375" style="93" bestFit="1" customWidth="1"/>
    <col min="3596" max="3840" width="9" style="93"/>
    <col min="3841" max="3841" width="3.75" style="93" customWidth="1"/>
    <col min="3842" max="3842" width="12" style="93" customWidth="1"/>
    <col min="3843" max="3843" width="19.25" style="93" customWidth="1"/>
    <col min="3844" max="3844" width="10.25" style="93" customWidth="1"/>
    <col min="3845" max="3845" width="11.25" style="93" customWidth="1"/>
    <col min="3846" max="3846" width="13.25" style="93" customWidth="1"/>
    <col min="3847" max="3847" width="11" style="93" customWidth="1"/>
    <col min="3848" max="3848" width="10.5" style="93" customWidth="1"/>
    <col min="3849" max="3849" width="11.125" style="93" customWidth="1"/>
    <col min="3850" max="3850" width="13" style="93" customWidth="1"/>
    <col min="3851" max="3851" width="12.375" style="93" bestFit="1" customWidth="1"/>
    <col min="3852" max="4096" width="9" style="93"/>
    <col min="4097" max="4097" width="3.75" style="93" customWidth="1"/>
    <col min="4098" max="4098" width="12" style="93" customWidth="1"/>
    <col min="4099" max="4099" width="19.25" style="93" customWidth="1"/>
    <col min="4100" max="4100" width="10.25" style="93" customWidth="1"/>
    <col min="4101" max="4101" width="11.25" style="93" customWidth="1"/>
    <col min="4102" max="4102" width="13.25" style="93" customWidth="1"/>
    <col min="4103" max="4103" width="11" style="93" customWidth="1"/>
    <col min="4104" max="4104" width="10.5" style="93" customWidth="1"/>
    <col min="4105" max="4105" width="11.125" style="93" customWidth="1"/>
    <col min="4106" max="4106" width="13" style="93" customWidth="1"/>
    <col min="4107" max="4107" width="12.375" style="93" bestFit="1" customWidth="1"/>
    <col min="4108" max="4352" width="9" style="93"/>
    <col min="4353" max="4353" width="3.75" style="93" customWidth="1"/>
    <col min="4354" max="4354" width="12" style="93" customWidth="1"/>
    <col min="4355" max="4355" width="19.25" style="93" customWidth="1"/>
    <col min="4356" max="4356" width="10.25" style="93" customWidth="1"/>
    <col min="4357" max="4357" width="11.25" style="93" customWidth="1"/>
    <col min="4358" max="4358" width="13.25" style="93" customWidth="1"/>
    <col min="4359" max="4359" width="11" style="93" customWidth="1"/>
    <col min="4360" max="4360" width="10.5" style="93" customWidth="1"/>
    <col min="4361" max="4361" width="11.125" style="93" customWidth="1"/>
    <col min="4362" max="4362" width="13" style="93" customWidth="1"/>
    <col min="4363" max="4363" width="12.375" style="93" bestFit="1" customWidth="1"/>
    <col min="4364" max="4608" width="9" style="93"/>
    <col min="4609" max="4609" width="3.75" style="93" customWidth="1"/>
    <col min="4610" max="4610" width="12" style="93" customWidth="1"/>
    <col min="4611" max="4611" width="19.25" style="93" customWidth="1"/>
    <col min="4612" max="4612" width="10.25" style="93" customWidth="1"/>
    <col min="4613" max="4613" width="11.25" style="93" customWidth="1"/>
    <col min="4614" max="4614" width="13.25" style="93" customWidth="1"/>
    <col min="4615" max="4615" width="11" style="93" customWidth="1"/>
    <col min="4616" max="4616" width="10.5" style="93" customWidth="1"/>
    <col min="4617" max="4617" width="11.125" style="93" customWidth="1"/>
    <col min="4618" max="4618" width="13" style="93" customWidth="1"/>
    <col min="4619" max="4619" width="12.375" style="93" bestFit="1" customWidth="1"/>
    <col min="4620" max="4864" width="9" style="93"/>
    <col min="4865" max="4865" width="3.75" style="93" customWidth="1"/>
    <col min="4866" max="4866" width="12" style="93" customWidth="1"/>
    <col min="4867" max="4867" width="19.25" style="93" customWidth="1"/>
    <col min="4868" max="4868" width="10.25" style="93" customWidth="1"/>
    <col min="4869" max="4869" width="11.25" style="93" customWidth="1"/>
    <col min="4870" max="4870" width="13.25" style="93" customWidth="1"/>
    <col min="4871" max="4871" width="11" style="93" customWidth="1"/>
    <col min="4872" max="4872" width="10.5" style="93" customWidth="1"/>
    <col min="4873" max="4873" width="11.125" style="93" customWidth="1"/>
    <col min="4874" max="4874" width="13" style="93" customWidth="1"/>
    <col min="4875" max="4875" width="12.375" style="93" bestFit="1" customWidth="1"/>
    <col min="4876" max="5120" width="9" style="93"/>
    <col min="5121" max="5121" width="3.75" style="93" customWidth="1"/>
    <col min="5122" max="5122" width="12" style="93" customWidth="1"/>
    <col min="5123" max="5123" width="19.25" style="93" customWidth="1"/>
    <col min="5124" max="5124" width="10.25" style="93" customWidth="1"/>
    <col min="5125" max="5125" width="11.25" style="93" customWidth="1"/>
    <col min="5126" max="5126" width="13.25" style="93" customWidth="1"/>
    <col min="5127" max="5127" width="11" style="93" customWidth="1"/>
    <col min="5128" max="5128" width="10.5" style="93" customWidth="1"/>
    <col min="5129" max="5129" width="11.125" style="93" customWidth="1"/>
    <col min="5130" max="5130" width="13" style="93" customWidth="1"/>
    <col min="5131" max="5131" width="12.375" style="93" bestFit="1" customWidth="1"/>
    <col min="5132" max="5376" width="9" style="93"/>
    <col min="5377" max="5377" width="3.75" style="93" customWidth="1"/>
    <col min="5378" max="5378" width="12" style="93" customWidth="1"/>
    <col min="5379" max="5379" width="19.25" style="93" customWidth="1"/>
    <col min="5380" max="5380" width="10.25" style="93" customWidth="1"/>
    <col min="5381" max="5381" width="11.25" style="93" customWidth="1"/>
    <col min="5382" max="5382" width="13.25" style="93" customWidth="1"/>
    <col min="5383" max="5383" width="11" style="93" customWidth="1"/>
    <col min="5384" max="5384" width="10.5" style="93" customWidth="1"/>
    <col min="5385" max="5385" width="11.125" style="93" customWidth="1"/>
    <col min="5386" max="5386" width="13" style="93" customWidth="1"/>
    <col min="5387" max="5387" width="12.375" style="93" bestFit="1" customWidth="1"/>
    <col min="5388" max="5632" width="9" style="93"/>
    <col min="5633" max="5633" width="3.75" style="93" customWidth="1"/>
    <col min="5634" max="5634" width="12" style="93" customWidth="1"/>
    <col min="5635" max="5635" width="19.25" style="93" customWidth="1"/>
    <col min="5636" max="5636" width="10.25" style="93" customWidth="1"/>
    <col min="5637" max="5637" width="11.25" style="93" customWidth="1"/>
    <col min="5638" max="5638" width="13.25" style="93" customWidth="1"/>
    <col min="5639" max="5639" width="11" style="93" customWidth="1"/>
    <col min="5640" max="5640" width="10.5" style="93" customWidth="1"/>
    <col min="5641" max="5641" width="11.125" style="93" customWidth="1"/>
    <col min="5642" max="5642" width="13" style="93" customWidth="1"/>
    <col min="5643" max="5643" width="12.375" style="93" bestFit="1" customWidth="1"/>
    <col min="5644" max="5888" width="9" style="93"/>
    <col min="5889" max="5889" width="3.75" style="93" customWidth="1"/>
    <col min="5890" max="5890" width="12" style="93" customWidth="1"/>
    <col min="5891" max="5891" width="19.25" style="93" customWidth="1"/>
    <col min="5892" max="5892" width="10.25" style="93" customWidth="1"/>
    <col min="5893" max="5893" width="11.25" style="93" customWidth="1"/>
    <col min="5894" max="5894" width="13.25" style="93" customWidth="1"/>
    <col min="5895" max="5895" width="11" style="93" customWidth="1"/>
    <col min="5896" max="5896" width="10.5" style="93" customWidth="1"/>
    <col min="5897" max="5897" width="11.125" style="93" customWidth="1"/>
    <col min="5898" max="5898" width="13" style="93" customWidth="1"/>
    <col min="5899" max="5899" width="12.375" style="93" bestFit="1" customWidth="1"/>
    <col min="5900" max="6144" width="9" style="93"/>
    <col min="6145" max="6145" width="3.75" style="93" customWidth="1"/>
    <col min="6146" max="6146" width="12" style="93" customWidth="1"/>
    <col min="6147" max="6147" width="19.25" style="93" customWidth="1"/>
    <col min="6148" max="6148" width="10.25" style="93" customWidth="1"/>
    <col min="6149" max="6149" width="11.25" style="93" customWidth="1"/>
    <col min="6150" max="6150" width="13.25" style="93" customWidth="1"/>
    <col min="6151" max="6151" width="11" style="93" customWidth="1"/>
    <col min="6152" max="6152" width="10.5" style="93" customWidth="1"/>
    <col min="6153" max="6153" width="11.125" style="93" customWidth="1"/>
    <col min="6154" max="6154" width="13" style="93" customWidth="1"/>
    <col min="6155" max="6155" width="12.375" style="93" bestFit="1" customWidth="1"/>
    <col min="6156" max="6400" width="9" style="93"/>
    <col min="6401" max="6401" width="3.75" style="93" customWidth="1"/>
    <col min="6402" max="6402" width="12" style="93" customWidth="1"/>
    <col min="6403" max="6403" width="19.25" style="93" customWidth="1"/>
    <col min="6404" max="6404" width="10.25" style="93" customWidth="1"/>
    <col min="6405" max="6405" width="11.25" style="93" customWidth="1"/>
    <col min="6406" max="6406" width="13.25" style="93" customWidth="1"/>
    <col min="6407" max="6407" width="11" style="93" customWidth="1"/>
    <col min="6408" max="6408" width="10.5" style="93" customWidth="1"/>
    <col min="6409" max="6409" width="11.125" style="93" customWidth="1"/>
    <col min="6410" max="6410" width="13" style="93" customWidth="1"/>
    <col min="6411" max="6411" width="12.375" style="93" bestFit="1" customWidth="1"/>
    <col min="6412" max="6656" width="9" style="93"/>
    <col min="6657" max="6657" width="3.75" style="93" customWidth="1"/>
    <col min="6658" max="6658" width="12" style="93" customWidth="1"/>
    <col min="6659" max="6659" width="19.25" style="93" customWidth="1"/>
    <col min="6660" max="6660" width="10.25" style="93" customWidth="1"/>
    <col min="6661" max="6661" width="11.25" style="93" customWidth="1"/>
    <col min="6662" max="6662" width="13.25" style="93" customWidth="1"/>
    <col min="6663" max="6663" width="11" style="93" customWidth="1"/>
    <col min="6664" max="6664" width="10.5" style="93" customWidth="1"/>
    <col min="6665" max="6665" width="11.125" style="93" customWidth="1"/>
    <col min="6666" max="6666" width="13" style="93" customWidth="1"/>
    <col min="6667" max="6667" width="12.375" style="93" bestFit="1" customWidth="1"/>
    <col min="6668" max="6912" width="9" style="93"/>
    <col min="6913" max="6913" width="3.75" style="93" customWidth="1"/>
    <col min="6914" max="6914" width="12" style="93" customWidth="1"/>
    <col min="6915" max="6915" width="19.25" style="93" customWidth="1"/>
    <col min="6916" max="6916" width="10.25" style="93" customWidth="1"/>
    <col min="6917" max="6917" width="11.25" style="93" customWidth="1"/>
    <col min="6918" max="6918" width="13.25" style="93" customWidth="1"/>
    <col min="6919" max="6919" width="11" style="93" customWidth="1"/>
    <col min="6920" max="6920" width="10.5" style="93" customWidth="1"/>
    <col min="6921" max="6921" width="11.125" style="93" customWidth="1"/>
    <col min="6922" max="6922" width="13" style="93" customWidth="1"/>
    <col min="6923" max="6923" width="12.375" style="93" bestFit="1" customWidth="1"/>
    <col min="6924" max="7168" width="9" style="93"/>
    <col min="7169" max="7169" width="3.75" style="93" customWidth="1"/>
    <col min="7170" max="7170" width="12" style="93" customWidth="1"/>
    <col min="7171" max="7171" width="19.25" style="93" customWidth="1"/>
    <col min="7172" max="7172" width="10.25" style="93" customWidth="1"/>
    <col min="7173" max="7173" width="11.25" style="93" customWidth="1"/>
    <col min="7174" max="7174" width="13.25" style="93" customWidth="1"/>
    <col min="7175" max="7175" width="11" style="93" customWidth="1"/>
    <col min="7176" max="7176" width="10.5" style="93" customWidth="1"/>
    <col min="7177" max="7177" width="11.125" style="93" customWidth="1"/>
    <col min="7178" max="7178" width="13" style="93" customWidth="1"/>
    <col min="7179" max="7179" width="12.375" style="93" bestFit="1" customWidth="1"/>
    <col min="7180" max="7424" width="9" style="93"/>
    <col min="7425" max="7425" width="3.75" style="93" customWidth="1"/>
    <col min="7426" max="7426" width="12" style="93" customWidth="1"/>
    <col min="7427" max="7427" width="19.25" style="93" customWidth="1"/>
    <col min="7428" max="7428" width="10.25" style="93" customWidth="1"/>
    <col min="7429" max="7429" width="11.25" style="93" customWidth="1"/>
    <col min="7430" max="7430" width="13.25" style="93" customWidth="1"/>
    <col min="7431" max="7431" width="11" style="93" customWidth="1"/>
    <col min="7432" max="7432" width="10.5" style="93" customWidth="1"/>
    <col min="7433" max="7433" width="11.125" style="93" customWidth="1"/>
    <col min="7434" max="7434" width="13" style="93" customWidth="1"/>
    <col min="7435" max="7435" width="12.375" style="93" bestFit="1" customWidth="1"/>
    <col min="7436" max="7680" width="9" style="93"/>
    <col min="7681" max="7681" width="3.75" style="93" customWidth="1"/>
    <col min="7682" max="7682" width="12" style="93" customWidth="1"/>
    <col min="7683" max="7683" width="19.25" style="93" customWidth="1"/>
    <col min="7684" max="7684" width="10.25" style="93" customWidth="1"/>
    <col min="7685" max="7685" width="11.25" style="93" customWidth="1"/>
    <col min="7686" max="7686" width="13.25" style="93" customWidth="1"/>
    <col min="7687" max="7687" width="11" style="93" customWidth="1"/>
    <col min="7688" max="7688" width="10.5" style="93" customWidth="1"/>
    <col min="7689" max="7689" width="11.125" style="93" customWidth="1"/>
    <col min="7690" max="7690" width="13" style="93" customWidth="1"/>
    <col min="7691" max="7691" width="12.375" style="93" bestFit="1" customWidth="1"/>
    <col min="7692" max="7936" width="9" style="93"/>
    <col min="7937" max="7937" width="3.75" style="93" customWidth="1"/>
    <col min="7938" max="7938" width="12" style="93" customWidth="1"/>
    <col min="7939" max="7939" width="19.25" style="93" customWidth="1"/>
    <col min="7940" max="7940" width="10.25" style="93" customWidth="1"/>
    <col min="7941" max="7941" width="11.25" style="93" customWidth="1"/>
    <col min="7942" max="7942" width="13.25" style="93" customWidth="1"/>
    <col min="7943" max="7943" width="11" style="93" customWidth="1"/>
    <col min="7944" max="7944" width="10.5" style="93" customWidth="1"/>
    <col min="7945" max="7945" width="11.125" style="93" customWidth="1"/>
    <col min="7946" max="7946" width="13" style="93" customWidth="1"/>
    <col min="7947" max="7947" width="12.375" style="93" bestFit="1" customWidth="1"/>
    <col min="7948" max="8192" width="9" style="93"/>
    <col min="8193" max="8193" width="3.75" style="93" customWidth="1"/>
    <col min="8194" max="8194" width="12" style="93" customWidth="1"/>
    <col min="8195" max="8195" width="19.25" style="93" customWidth="1"/>
    <col min="8196" max="8196" width="10.25" style="93" customWidth="1"/>
    <col min="8197" max="8197" width="11.25" style="93" customWidth="1"/>
    <col min="8198" max="8198" width="13.25" style="93" customWidth="1"/>
    <col min="8199" max="8199" width="11" style="93" customWidth="1"/>
    <col min="8200" max="8200" width="10.5" style="93" customWidth="1"/>
    <col min="8201" max="8201" width="11.125" style="93" customWidth="1"/>
    <col min="8202" max="8202" width="13" style="93" customWidth="1"/>
    <col min="8203" max="8203" width="12.375" style="93" bestFit="1" customWidth="1"/>
    <col min="8204" max="8448" width="9" style="93"/>
    <col min="8449" max="8449" width="3.75" style="93" customWidth="1"/>
    <col min="8450" max="8450" width="12" style="93" customWidth="1"/>
    <col min="8451" max="8451" width="19.25" style="93" customWidth="1"/>
    <col min="8452" max="8452" width="10.25" style="93" customWidth="1"/>
    <col min="8453" max="8453" width="11.25" style="93" customWidth="1"/>
    <col min="8454" max="8454" width="13.25" style="93" customWidth="1"/>
    <col min="8455" max="8455" width="11" style="93" customWidth="1"/>
    <col min="8456" max="8456" width="10.5" style="93" customWidth="1"/>
    <col min="8457" max="8457" width="11.125" style="93" customWidth="1"/>
    <col min="8458" max="8458" width="13" style="93" customWidth="1"/>
    <col min="8459" max="8459" width="12.375" style="93" bestFit="1" customWidth="1"/>
    <col min="8460" max="8704" width="9" style="93"/>
    <col min="8705" max="8705" width="3.75" style="93" customWidth="1"/>
    <col min="8706" max="8706" width="12" style="93" customWidth="1"/>
    <col min="8707" max="8707" width="19.25" style="93" customWidth="1"/>
    <col min="8708" max="8708" width="10.25" style="93" customWidth="1"/>
    <col min="8709" max="8709" width="11.25" style="93" customWidth="1"/>
    <col min="8710" max="8710" width="13.25" style="93" customWidth="1"/>
    <col min="8711" max="8711" width="11" style="93" customWidth="1"/>
    <col min="8712" max="8712" width="10.5" style="93" customWidth="1"/>
    <col min="8713" max="8713" width="11.125" style="93" customWidth="1"/>
    <col min="8714" max="8714" width="13" style="93" customWidth="1"/>
    <col min="8715" max="8715" width="12.375" style="93" bestFit="1" customWidth="1"/>
    <col min="8716" max="8960" width="9" style="93"/>
    <col min="8961" max="8961" width="3.75" style="93" customWidth="1"/>
    <col min="8962" max="8962" width="12" style="93" customWidth="1"/>
    <col min="8963" max="8963" width="19.25" style="93" customWidth="1"/>
    <col min="8964" max="8964" width="10.25" style="93" customWidth="1"/>
    <col min="8965" max="8965" width="11.25" style="93" customWidth="1"/>
    <col min="8966" max="8966" width="13.25" style="93" customWidth="1"/>
    <col min="8967" max="8967" width="11" style="93" customWidth="1"/>
    <col min="8968" max="8968" width="10.5" style="93" customWidth="1"/>
    <col min="8969" max="8969" width="11.125" style="93" customWidth="1"/>
    <col min="8970" max="8970" width="13" style="93" customWidth="1"/>
    <col min="8971" max="8971" width="12.375" style="93" bestFit="1" customWidth="1"/>
    <col min="8972" max="9216" width="9" style="93"/>
    <col min="9217" max="9217" width="3.75" style="93" customWidth="1"/>
    <col min="9218" max="9218" width="12" style="93" customWidth="1"/>
    <col min="9219" max="9219" width="19.25" style="93" customWidth="1"/>
    <col min="9220" max="9220" width="10.25" style="93" customWidth="1"/>
    <col min="9221" max="9221" width="11.25" style="93" customWidth="1"/>
    <col min="9222" max="9222" width="13.25" style="93" customWidth="1"/>
    <col min="9223" max="9223" width="11" style="93" customWidth="1"/>
    <col min="9224" max="9224" width="10.5" style="93" customWidth="1"/>
    <col min="9225" max="9225" width="11.125" style="93" customWidth="1"/>
    <col min="9226" max="9226" width="13" style="93" customWidth="1"/>
    <col min="9227" max="9227" width="12.375" style="93" bestFit="1" customWidth="1"/>
    <col min="9228" max="9472" width="9" style="93"/>
    <col min="9473" max="9473" width="3.75" style="93" customWidth="1"/>
    <col min="9474" max="9474" width="12" style="93" customWidth="1"/>
    <col min="9475" max="9475" width="19.25" style="93" customWidth="1"/>
    <col min="9476" max="9476" width="10.25" style="93" customWidth="1"/>
    <col min="9477" max="9477" width="11.25" style="93" customWidth="1"/>
    <col min="9478" max="9478" width="13.25" style="93" customWidth="1"/>
    <col min="9479" max="9479" width="11" style="93" customWidth="1"/>
    <col min="9480" max="9480" width="10.5" style="93" customWidth="1"/>
    <col min="9481" max="9481" width="11.125" style="93" customWidth="1"/>
    <col min="9482" max="9482" width="13" style="93" customWidth="1"/>
    <col min="9483" max="9483" width="12.375" style="93" bestFit="1" customWidth="1"/>
    <col min="9484" max="9728" width="9" style="93"/>
    <col min="9729" max="9729" width="3.75" style="93" customWidth="1"/>
    <col min="9730" max="9730" width="12" style="93" customWidth="1"/>
    <col min="9731" max="9731" width="19.25" style="93" customWidth="1"/>
    <col min="9732" max="9732" width="10.25" style="93" customWidth="1"/>
    <col min="9733" max="9733" width="11.25" style="93" customWidth="1"/>
    <col min="9734" max="9734" width="13.25" style="93" customWidth="1"/>
    <col min="9735" max="9735" width="11" style="93" customWidth="1"/>
    <col min="9736" max="9736" width="10.5" style="93" customWidth="1"/>
    <col min="9737" max="9737" width="11.125" style="93" customWidth="1"/>
    <col min="9738" max="9738" width="13" style="93" customWidth="1"/>
    <col min="9739" max="9739" width="12.375" style="93" bestFit="1" customWidth="1"/>
    <col min="9740" max="9984" width="9" style="93"/>
    <col min="9985" max="9985" width="3.75" style="93" customWidth="1"/>
    <col min="9986" max="9986" width="12" style="93" customWidth="1"/>
    <col min="9987" max="9987" width="19.25" style="93" customWidth="1"/>
    <col min="9988" max="9988" width="10.25" style="93" customWidth="1"/>
    <col min="9989" max="9989" width="11.25" style="93" customWidth="1"/>
    <col min="9990" max="9990" width="13.25" style="93" customWidth="1"/>
    <col min="9991" max="9991" width="11" style="93" customWidth="1"/>
    <col min="9992" max="9992" width="10.5" style="93" customWidth="1"/>
    <col min="9993" max="9993" width="11.125" style="93" customWidth="1"/>
    <col min="9994" max="9994" width="13" style="93" customWidth="1"/>
    <col min="9995" max="9995" width="12.375" style="93" bestFit="1" customWidth="1"/>
    <col min="9996" max="10240" width="9" style="93"/>
    <col min="10241" max="10241" width="3.75" style="93" customWidth="1"/>
    <col min="10242" max="10242" width="12" style="93" customWidth="1"/>
    <col min="10243" max="10243" width="19.25" style="93" customWidth="1"/>
    <col min="10244" max="10244" width="10.25" style="93" customWidth="1"/>
    <col min="10245" max="10245" width="11.25" style="93" customWidth="1"/>
    <col min="10246" max="10246" width="13.25" style="93" customWidth="1"/>
    <col min="10247" max="10247" width="11" style="93" customWidth="1"/>
    <col min="10248" max="10248" width="10.5" style="93" customWidth="1"/>
    <col min="10249" max="10249" width="11.125" style="93" customWidth="1"/>
    <col min="10250" max="10250" width="13" style="93" customWidth="1"/>
    <col min="10251" max="10251" width="12.375" style="93" bestFit="1" customWidth="1"/>
    <col min="10252" max="10496" width="9" style="93"/>
    <col min="10497" max="10497" width="3.75" style="93" customWidth="1"/>
    <col min="10498" max="10498" width="12" style="93" customWidth="1"/>
    <col min="10499" max="10499" width="19.25" style="93" customWidth="1"/>
    <col min="10500" max="10500" width="10.25" style="93" customWidth="1"/>
    <col min="10501" max="10501" width="11.25" style="93" customWidth="1"/>
    <col min="10502" max="10502" width="13.25" style="93" customWidth="1"/>
    <col min="10503" max="10503" width="11" style="93" customWidth="1"/>
    <col min="10504" max="10504" width="10.5" style="93" customWidth="1"/>
    <col min="10505" max="10505" width="11.125" style="93" customWidth="1"/>
    <col min="10506" max="10506" width="13" style="93" customWidth="1"/>
    <col min="10507" max="10507" width="12.375" style="93" bestFit="1" customWidth="1"/>
    <col min="10508" max="10752" width="9" style="93"/>
    <col min="10753" max="10753" width="3.75" style="93" customWidth="1"/>
    <col min="10754" max="10754" width="12" style="93" customWidth="1"/>
    <col min="10755" max="10755" width="19.25" style="93" customWidth="1"/>
    <col min="10756" max="10756" width="10.25" style="93" customWidth="1"/>
    <col min="10757" max="10757" width="11.25" style="93" customWidth="1"/>
    <col min="10758" max="10758" width="13.25" style="93" customWidth="1"/>
    <col min="10759" max="10759" width="11" style="93" customWidth="1"/>
    <col min="10760" max="10760" width="10.5" style="93" customWidth="1"/>
    <col min="10761" max="10761" width="11.125" style="93" customWidth="1"/>
    <col min="10762" max="10762" width="13" style="93" customWidth="1"/>
    <col min="10763" max="10763" width="12.375" style="93" bestFit="1" customWidth="1"/>
    <col min="10764" max="11008" width="9" style="93"/>
    <col min="11009" max="11009" width="3.75" style="93" customWidth="1"/>
    <col min="11010" max="11010" width="12" style="93" customWidth="1"/>
    <col min="11011" max="11011" width="19.25" style="93" customWidth="1"/>
    <col min="11012" max="11012" width="10.25" style="93" customWidth="1"/>
    <col min="11013" max="11013" width="11.25" style="93" customWidth="1"/>
    <col min="11014" max="11014" width="13.25" style="93" customWidth="1"/>
    <col min="11015" max="11015" width="11" style="93" customWidth="1"/>
    <col min="11016" max="11016" width="10.5" style="93" customWidth="1"/>
    <col min="11017" max="11017" width="11.125" style="93" customWidth="1"/>
    <col min="11018" max="11018" width="13" style="93" customWidth="1"/>
    <col min="11019" max="11019" width="12.375" style="93" bestFit="1" customWidth="1"/>
    <col min="11020" max="11264" width="9" style="93"/>
    <col min="11265" max="11265" width="3.75" style="93" customWidth="1"/>
    <col min="11266" max="11266" width="12" style="93" customWidth="1"/>
    <col min="11267" max="11267" width="19.25" style="93" customWidth="1"/>
    <col min="11268" max="11268" width="10.25" style="93" customWidth="1"/>
    <col min="11269" max="11269" width="11.25" style="93" customWidth="1"/>
    <col min="11270" max="11270" width="13.25" style="93" customWidth="1"/>
    <col min="11271" max="11271" width="11" style="93" customWidth="1"/>
    <col min="11272" max="11272" width="10.5" style="93" customWidth="1"/>
    <col min="11273" max="11273" width="11.125" style="93" customWidth="1"/>
    <col min="11274" max="11274" width="13" style="93" customWidth="1"/>
    <col min="11275" max="11275" width="12.375" style="93" bestFit="1" customWidth="1"/>
    <col min="11276" max="11520" width="9" style="93"/>
    <col min="11521" max="11521" width="3.75" style="93" customWidth="1"/>
    <col min="11522" max="11522" width="12" style="93" customWidth="1"/>
    <col min="11523" max="11523" width="19.25" style="93" customWidth="1"/>
    <col min="11524" max="11524" width="10.25" style="93" customWidth="1"/>
    <col min="11525" max="11525" width="11.25" style="93" customWidth="1"/>
    <col min="11526" max="11526" width="13.25" style="93" customWidth="1"/>
    <col min="11527" max="11527" width="11" style="93" customWidth="1"/>
    <col min="11528" max="11528" width="10.5" style="93" customWidth="1"/>
    <col min="11529" max="11529" width="11.125" style="93" customWidth="1"/>
    <col min="11530" max="11530" width="13" style="93" customWidth="1"/>
    <col min="11531" max="11531" width="12.375" style="93" bestFit="1" customWidth="1"/>
    <col min="11532" max="11776" width="9" style="93"/>
    <col min="11777" max="11777" width="3.75" style="93" customWidth="1"/>
    <col min="11778" max="11778" width="12" style="93" customWidth="1"/>
    <col min="11779" max="11779" width="19.25" style="93" customWidth="1"/>
    <col min="11780" max="11780" width="10.25" style="93" customWidth="1"/>
    <col min="11781" max="11781" width="11.25" style="93" customWidth="1"/>
    <col min="11782" max="11782" width="13.25" style="93" customWidth="1"/>
    <col min="11783" max="11783" width="11" style="93" customWidth="1"/>
    <col min="11784" max="11784" width="10.5" style="93" customWidth="1"/>
    <col min="11785" max="11785" width="11.125" style="93" customWidth="1"/>
    <col min="11786" max="11786" width="13" style="93" customWidth="1"/>
    <col min="11787" max="11787" width="12.375" style="93" bestFit="1" customWidth="1"/>
    <col min="11788" max="12032" width="9" style="93"/>
    <col min="12033" max="12033" width="3.75" style="93" customWidth="1"/>
    <col min="12034" max="12034" width="12" style="93" customWidth="1"/>
    <col min="12035" max="12035" width="19.25" style="93" customWidth="1"/>
    <col min="12036" max="12036" width="10.25" style="93" customWidth="1"/>
    <col min="12037" max="12037" width="11.25" style="93" customWidth="1"/>
    <col min="12038" max="12038" width="13.25" style="93" customWidth="1"/>
    <col min="12039" max="12039" width="11" style="93" customWidth="1"/>
    <col min="12040" max="12040" width="10.5" style="93" customWidth="1"/>
    <col min="12041" max="12041" width="11.125" style="93" customWidth="1"/>
    <col min="12042" max="12042" width="13" style="93" customWidth="1"/>
    <col min="12043" max="12043" width="12.375" style="93" bestFit="1" customWidth="1"/>
    <col min="12044" max="12288" width="9" style="93"/>
    <col min="12289" max="12289" width="3.75" style="93" customWidth="1"/>
    <col min="12290" max="12290" width="12" style="93" customWidth="1"/>
    <col min="12291" max="12291" width="19.25" style="93" customWidth="1"/>
    <col min="12292" max="12292" width="10.25" style="93" customWidth="1"/>
    <col min="12293" max="12293" width="11.25" style="93" customWidth="1"/>
    <col min="12294" max="12294" width="13.25" style="93" customWidth="1"/>
    <col min="12295" max="12295" width="11" style="93" customWidth="1"/>
    <col min="12296" max="12296" width="10.5" style="93" customWidth="1"/>
    <col min="12297" max="12297" width="11.125" style="93" customWidth="1"/>
    <col min="12298" max="12298" width="13" style="93" customWidth="1"/>
    <col min="12299" max="12299" width="12.375" style="93" bestFit="1" customWidth="1"/>
    <col min="12300" max="12544" width="9" style="93"/>
    <col min="12545" max="12545" width="3.75" style="93" customWidth="1"/>
    <col min="12546" max="12546" width="12" style="93" customWidth="1"/>
    <col min="12547" max="12547" width="19.25" style="93" customWidth="1"/>
    <col min="12548" max="12548" width="10.25" style="93" customWidth="1"/>
    <col min="12549" max="12549" width="11.25" style="93" customWidth="1"/>
    <col min="12550" max="12550" width="13.25" style="93" customWidth="1"/>
    <col min="12551" max="12551" width="11" style="93" customWidth="1"/>
    <col min="12552" max="12552" width="10.5" style="93" customWidth="1"/>
    <col min="12553" max="12553" width="11.125" style="93" customWidth="1"/>
    <col min="12554" max="12554" width="13" style="93" customWidth="1"/>
    <col min="12555" max="12555" width="12.375" style="93" bestFit="1" customWidth="1"/>
    <col min="12556" max="12800" width="9" style="93"/>
    <col min="12801" max="12801" width="3.75" style="93" customWidth="1"/>
    <col min="12802" max="12802" width="12" style="93" customWidth="1"/>
    <col min="12803" max="12803" width="19.25" style="93" customWidth="1"/>
    <col min="12804" max="12804" width="10.25" style="93" customWidth="1"/>
    <col min="12805" max="12805" width="11.25" style="93" customWidth="1"/>
    <col min="12806" max="12806" width="13.25" style="93" customWidth="1"/>
    <col min="12807" max="12807" width="11" style="93" customWidth="1"/>
    <col min="12808" max="12808" width="10.5" style="93" customWidth="1"/>
    <col min="12809" max="12809" width="11.125" style="93" customWidth="1"/>
    <col min="12810" max="12810" width="13" style="93" customWidth="1"/>
    <col min="12811" max="12811" width="12.375" style="93" bestFit="1" customWidth="1"/>
    <col min="12812" max="13056" width="9" style="93"/>
    <col min="13057" max="13057" width="3.75" style="93" customWidth="1"/>
    <col min="13058" max="13058" width="12" style="93" customWidth="1"/>
    <col min="13059" max="13059" width="19.25" style="93" customWidth="1"/>
    <col min="13060" max="13060" width="10.25" style="93" customWidth="1"/>
    <col min="13061" max="13061" width="11.25" style="93" customWidth="1"/>
    <col min="13062" max="13062" width="13.25" style="93" customWidth="1"/>
    <col min="13063" max="13063" width="11" style="93" customWidth="1"/>
    <col min="13064" max="13064" width="10.5" style="93" customWidth="1"/>
    <col min="13065" max="13065" width="11.125" style="93" customWidth="1"/>
    <col min="13066" max="13066" width="13" style="93" customWidth="1"/>
    <col min="13067" max="13067" width="12.375" style="93" bestFit="1" customWidth="1"/>
    <col min="13068" max="13312" width="9" style="93"/>
    <col min="13313" max="13313" width="3.75" style="93" customWidth="1"/>
    <col min="13314" max="13314" width="12" style="93" customWidth="1"/>
    <col min="13315" max="13315" width="19.25" style="93" customWidth="1"/>
    <col min="13316" max="13316" width="10.25" style="93" customWidth="1"/>
    <col min="13317" max="13317" width="11.25" style="93" customWidth="1"/>
    <col min="13318" max="13318" width="13.25" style="93" customWidth="1"/>
    <col min="13319" max="13319" width="11" style="93" customWidth="1"/>
    <col min="13320" max="13320" width="10.5" style="93" customWidth="1"/>
    <col min="13321" max="13321" width="11.125" style="93" customWidth="1"/>
    <col min="13322" max="13322" width="13" style="93" customWidth="1"/>
    <col min="13323" max="13323" width="12.375" style="93" bestFit="1" customWidth="1"/>
    <col min="13324" max="13568" width="9" style="93"/>
    <col min="13569" max="13569" width="3.75" style="93" customWidth="1"/>
    <col min="13570" max="13570" width="12" style="93" customWidth="1"/>
    <col min="13571" max="13571" width="19.25" style="93" customWidth="1"/>
    <col min="13572" max="13572" width="10.25" style="93" customWidth="1"/>
    <col min="13573" max="13573" width="11.25" style="93" customWidth="1"/>
    <col min="13574" max="13574" width="13.25" style="93" customWidth="1"/>
    <col min="13575" max="13575" width="11" style="93" customWidth="1"/>
    <col min="13576" max="13576" width="10.5" style="93" customWidth="1"/>
    <col min="13577" max="13577" width="11.125" style="93" customWidth="1"/>
    <col min="13578" max="13578" width="13" style="93" customWidth="1"/>
    <col min="13579" max="13579" width="12.375" style="93" bestFit="1" customWidth="1"/>
    <col min="13580" max="13824" width="9" style="93"/>
    <col min="13825" max="13825" width="3.75" style="93" customWidth="1"/>
    <col min="13826" max="13826" width="12" style="93" customWidth="1"/>
    <col min="13827" max="13827" width="19.25" style="93" customWidth="1"/>
    <col min="13828" max="13828" width="10.25" style="93" customWidth="1"/>
    <col min="13829" max="13829" width="11.25" style="93" customWidth="1"/>
    <col min="13830" max="13830" width="13.25" style="93" customWidth="1"/>
    <col min="13831" max="13831" width="11" style="93" customWidth="1"/>
    <col min="13832" max="13832" width="10.5" style="93" customWidth="1"/>
    <col min="13833" max="13833" width="11.125" style="93" customWidth="1"/>
    <col min="13834" max="13834" width="13" style="93" customWidth="1"/>
    <col min="13835" max="13835" width="12.375" style="93" bestFit="1" customWidth="1"/>
    <col min="13836" max="14080" width="9" style="93"/>
    <col min="14081" max="14081" width="3.75" style="93" customWidth="1"/>
    <col min="14082" max="14082" width="12" style="93" customWidth="1"/>
    <col min="14083" max="14083" width="19.25" style="93" customWidth="1"/>
    <col min="14084" max="14084" width="10.25" style="93" customWidth="1"/>
    <col min="14085" max="14085" width="11.25" style="93" customWidth="1"/>
    <col min="14086" max="14086" width="13.25" style="93" customWidth="1"/>
    <col min="14087" max="14087" width="11" style="93" customWidth="1"/>
    <col min="14088" max="14088" width="10.5" style="93" customWidth="1"/>
    <col min="14089" max="14089" width="11.125" style="93" customWidth="1"/>
    <col min="14090" max="14090" width="13" style="93" customWidth="1"/>
    <col min="14091" max="14091" width="12.375" style="93" bestFit="1" customWidth="1"/>
    <col min="14092" max="14336" width="9" style="93"/>
    <col min="14337" max="14337" width="3.75" style="93" customWidth="1"/>
    <col min="14338" max="14338" width="12" style="93" customWidth="1"/>
    <col min="14339" max="14339" width="19.25" style="93" customWidth="1"/>
    <col min="14340" max="14340" width="10.25" style="93" customWidth="1"/>
    <col min="14341" max="14341" width="11.25" style="93" customWidth="1"/>
    <col min="14342" max="14342" width="13.25" style="93" customWidth="1"/>
    <col min="14343" max="14343" width="11" style="93" customWidth="1"/>
    <col min="14344" max="14344" width="10.5" style="93" customWidth="1"/>
    <col min="14345" max="14345" width="11.125" style="93" customWidth="1"/>
    <col min="14346" max="14346" width="13" style="93" customWidth="1"/>
    <col min="14347" max="14347" width="12.375" style="93" bestFit="1" customWidth="1"/>
    <col min="14348" max="14592" width="9" style="93"/>
    <col min="14593" max="14593" width="3.75" style="93" customWidth="1"/>
    <col min="14594" max="14594" width="12" style="93" customWidth="1"/>
    <col min="14595" max="14595" width="19.25" style="93" customWidth="1"/>
    <col min="14596" max="14596" width="10.25" style="93" customWidth="1"/>
    <col min="14597" max="14597" width="11.25" style="93" customWidth="1"/>
    <col min="14598" max="14598" width="13.25" style="93" customWidth="1"/>
    <col min="14599" max="14599" width="11" style="93" customWidth="1"/>
    <col min="14600" max="14600" width="10.5" style="93" customWidth="1"/>
    <col min="14601" max="14601" width="11.125" style="93" customWidth="1"/>
    <col min="14602" max="14602" width="13" style="93" customWidth="1"/>
    <col min="14603" max="14603" width="12.375" style="93" bestFit="1" customWidth="1"/>
    <col min="14604" max="14848" width="9" style="93"/>
    <col min="14849" max="14849" width="3.75" style="93" customWidth="1"/>
    <col min="14850" max="14850" width="12" style="93" customWidth="1"/>
    <col min="14851" max="14851" width="19.25" style="93" customWidth="1"/>
    <col min="14852" max="14852" width="10.25" style="93" customWidth="1"/>
    <col min="14853" max="14853" width="11.25" style="93" customWidth="1"/>
    <col min="14854" max="14854" width="13.25" style="93" customWidth="1"/>
    <col min="14855" max="14855" width="11" style="93" customWidth="1"/>
    <col min="14856" max="14856" width="10.5" style="93" customWidth="1"/>
    <col min="14857" max="14857" width="11.125" style="93" customWidth="1"/>
    <col min="14858" max="14858" width="13" style="93" customWidth="1"/>
    <col min="14859" max="14859" width="12.375" style="93" bestFit="1" customWidth="1"/>
    <col min="14860" max="15104" width="9" style="93"/>
    <col min="15105" max="15105" width="3.75" style="93" customWidth="1"/>
    <col min="15106" max="15106" width="12" style="93" customWidth="1"/>
    <col min="15107" max="15107" width="19.25" style="93" customWidth="1"/>
    <col min="15108" max="15108" width="10.25" style="93" customWidth="1"/>
    <col min="15109" max="15109" width="11.25" style="93" customWidth="1"/>
    <col min="15110" max="15110" width="13.25" style="93" customWidth="1"/>
    <col min="15111" max="15111" width="11" style="93" customWidth="1"/>
    <col min="15112" max="15112" width="10.5" style="93" customWidth="1"/>
    <col min="15113" max="15113" width="11.125" style="93" customWidth="1"/>
    <col min="15114" max="15114" width="13" style="93" customWidth="1"/>
    <col min="15115" max="15115" width="12.375" style="93" bestFit="1" customWidth="1"/>
    <col min="15116" max="15360" width="9" style="93"/>
    <col min="15361" max="15361" width="3.75" style="93" customWidth="1"/>
    <col min="15362" max="15362" width="12" style="93" customWidth="1"/>
    <col min="15363" max="15363" width="19.25" style="93" customWidth="1"/>
    <col min="15364" max="15364" width="10.25" style="93" customWidth="1"/>
    <col min="15365" max="15365" width="11.25" style="93" customWidth="1"/>
    <col min="15366" max="15366" width="13.25" style="93" customWidth="1"/>
    <col min="15367" max="15367" width="11" style="93" customWidth="1"/>
    <col min="15368" max="15368" width="10.5" style="93" customWidth="1"/>
    <col min="15369" max="15369" width="11.125" style="93" customWidth="1"/>
    <col min="15370" max="15370" width="13" style="93" customWidth="1"/>
    <col min="15371" max="15371" width="12.375" style="93" bestFit="1" customWidth="1"/>
    <col min="15372" max="15616" width="9" style="93"/>
    <col min="15617" max="15617" width="3.75" style="93" customWidth="1"/>
    <col min="15618" max="15618" width="12" style="93" customWidth="1"/>
    <col min="15619" max="15619" width="19.25" style="93" customWidth="1"/>
    <col min="15620" max="15620" width="10.25" style="93" customWidth="1"/>
    <col min="15621" max="15621" width="11.25" style="93" customWidth="1"/>
    <col min="15622" max="15622" width="13.25" style="93" customWidth="1"/>
    <col min="15623" max="15623" width="11" style="93" customWidth="1"/>
    <col min="15624" max="15624" width="10.5" style="93" customWidth="1"/>
    <col min="15625" max="15625" width="11.125" style="93" customWidth="1"/>
    <col min="15626" max="15626" width="13" style="93" customWidth="1"/>
    <col min="15627" max="15627" width="12.375" style="93" bestFit="1" customWidth="1"/>
    <col min="15628" max="15872" width="9" style="93"/>
    <col min="15873" max="15873" width="3.75" style="93" customWidth="1"/>
    <col min="15874" max="15874" width="12" style="93" customWidth="1"/>
    <col min="15875" max="15875" width="19.25" style="93" customWidth="1"/>
    <col min="15876" max="15876" width="10.25" style="93" customWidth="1"/>
    <col min="15877" max="15877" width="11.25" style="93" customWidth="1"/>
    <col min="15878" max="15878" width="13.25" style="93" customWidth="1"/>
    <col min="15879" max="15879" width="11" style="93" customWidth="1"/>
    <col min="15880" max="15880" width="10.5" style="93" customWidth="1"/>
    <col min="15881" max="15881" width="11.125" style="93" customWidth="1"/>
    <col min="15882" max="15882" width="13" style="93" customWidth="1"/>
    <col min="15883" max="15883" width="12.375" style="93" bestFit="1" customWidth="1"/>
    <col min="15884" max="16128" width="9" style="93"/>
    <col min="16129" max="16129" width="3.75" style="93" customWidth="1"/>
    <col min="16130" max="16130" width="12" style="93" customWidth="1"/>
    <col min="16131" max="16131" width="19.25" style="93" customWidth="1"/>
    <col min="16132" max="16132" width="10.25" style="93" customWidth="1"/>
    <col min="16133" max="16133" width="11.25" style="93" customWidth="1"/>
    <col min="16134" max="16134" width="13.25" style="93" customWidth="1"/>
    <col min="16135" max="16135" width="11" style="93" customWidth="1"/>
    <col min="16136" max="16136" width="10.5" style="93" customWidth="1"/>
    <col min="16137" max="16137" width="11.125" style="93" customWidth="1"/>
    <col min="16138" max="16138" width="13" style="93" customWidth="1"/>
    <col min="16139" max="16139" width="12.375" style="93" bestFit="1" customWidth="1"/>
    <col min="16140" max="16384" width="9" style="93"/>
  </cols>
  <sheetData>
    <row r="1" spans="1:11" ht="20.25">
      <c r="A1" s="155" t="s">
        <v>133</v>
      </c>
      <c r="B1" s="155"/>
      <c r="C1" s="155"/>
      <c r="D1" s="155"/>
      <c r="E1" s="155"/>
      <c r="F1" s="155"/>
      <c r="G1" s="155"/>
      <c r="H1" s="155"/>
      <c r="I1" s="155"/>
      <c r="J1" s="155"/>
    </row>
    <row r="2" spans="1:11" s="94" customFormat="1" ht="16.5" customHeight="1">
      <c r="A2" s="156" t="s">
        <v>134</v>
      </c>
      <c r="B2" s="156"/>
      <c r="C2" s="156"/>
      <c r="D2" s="156"/>
      <c r="E2" s="156"/>
      <c r="F2" s="156"/>
      <c r="G2" s="156"/>
      <c r="H2" s="156"/>
      <c r="I2" s="156"/>
      <c r="J2" s="156"/>
    </row>
    <row r="3" spans="1:11" ht="20.25">
      <c r="A3" s="95"/>
      <c r="B3" s="95"/>
      <c r="C3" s="95"/>
      <c r="D3" s="95"/>
      <c r="E3" s="95"/>
      <c r="F3" s="95"/>
      <c r="G3" s="95"/>
      <c r="H3" s="95"/>
      <c r="I3" s="95"/>
      <c r="J3" s="95"/>
    </row>
    <row r="4" spans="1:11" s="97" customFormat="1" ht="25.5">
      <c r="A4" s="96" t="s">
        <v>73</v>
      </c>
      <c r="B4" s="96" t="s">
        <v>135</v>
      </c>
      <c r="C4" s="96" t="s">
        <v>75</v>
      </c>
      <c r="D4" s="96" t="s">
        <v>76</v>
      </c>
      <c r="E4" s="96" t="s">
        <v>79</v>
      </c>
      <c r="F4" s="96" t="s">
        <v>77</v>
      </c>
      <c r="G4" s="96" t="s">
        <v>78</v>
      </c>
      <c r="H4" s="96" t="s">
        <v>136</v>
      </c>
      <c r="I4" s="96" t="s">
        <v>137</v>
      </c>
      <c r="J4" s="96" t="s">
        <v>138</v>
      </c>
      <c r="K4" s="96" t="s">
        <v>79</v>
      </c>
    </row>
    <row r="5" spans="1:11" s="97" customFormat="1" ht="15">
      <c r="A5" s="77">
        <v>10</v>
      </c>
      <c r="B5" s="76">
        <v>23004806</v>
      </c>
      <c r="C5" s="98" t="s">
        <v>88</v>
      </c>
      <c r="D5" s="99" t="s">
        <v>89</v>
      </c>
      <c r="E5" s="76">
        <v>348</v>
      </c>
      <c r="F5" s="100" t="s">
        <v>90</v>
      </c>
      <c r="G5" s="98" t="s">
        <v>91</v>
      </c>
      <c r="H5" s="101">
        <v>0</v>
      </c>
      <c r="I5" s="101">
        <v>123</v>
      </c>
      <c r="J5" s="76">
        <v>123</v>
      </c>
      <c r="K5" s="76">
        <v>348</v>
      </c>
    </row>
    <row r="6" spans="1:11" s="97" customFormat="1" ht="15">
      <c r="A6" s="77">
        <v>6</v>
      </c>
      <c r="B6" s="76">
        <v>23002353</v>
      </c>
      <c r="C6" s="98" t="s">
        <v>94</v>
      </c>
      <c r="D6" s="99" t="s">
        <v>95</v>
      </c>
      <c r="E6" s="76">
        <v>41</v>
      </c>
      <c r="F6" s="100" t="s">
        <v>96</v>
      </c>
      <c r="G6" s="98" t="s">
        <v>91</v>
      </c>
      <c r="H6" s="101">
        <v>5</v>
      </c>
      <c r="I6" s="101">
        <v>14</v>
      </c>
      <c r="J6" s="76">
        <v>19</v>
      </c>
      <c r="K6" s="76">
        <v>41</v>
      </c>
    </row>
    <row r="7" spans="1:11" s="97" customFormat="1" ht="15">
      <c r="A7" s="77">
        <v>9</v>
      </c>
      <c r="B7" s="76">
        <v>23004540</v>
      </c>
      <c r="C7" s="98" t="s">
        <v>98</v>
      </c>
      <c r="D7" s="99" t="s">
        <v>99</v>
      </c>
      <c r="E7" s="76">
        <v>28</v>
      </c>
      <c r="F7" s="100" t="s">
        <v>100</v>
      </c>
      <c r="G7" s="98" t="s">
        <v>91</v>
      </c>
      <c r="H7" s="101">
        <v>0</v>
      </c>
      <c r="I7" s="101">
        <v>13</v>
      </c>
      <c r="J7" s="76">
        <v>13</v>
      </c>
      <c r="K7" s="76">
        <v>28</v>
      </c>
    </row>
    <row r="8" spans="1:11" s="97" customFormat="1" ht="15">
      <c r="A8" s="77">
        <v>8</v>
      </c>
      <c r="B8" s="76">
        <v>23004406</v>
      </c>
      <c r="C8" s="98" t="s">
        <v>102</v>
      </c>
      <c r="D8" s="99" t="s">
        <v>103</v>
      </c>
      <c r="E8" s="76">
        <v>27</v>
      </c>
      <c r="F8" s="100" t="s">
        <v>104</v>
      </c>
      <c r="G8" s="98" t="s">
        <v>91</v>
      </c>
      <c r="H8" s="101">
        <v>5</v>
      </c>
      <c r="I8" s="101">
        <v>9</v>
      </c>
      <c r="J8" s="76">
        <v>14</v>
      </c>
      <c r="K8" s="76">
        <v>27</v>
      </c>
    </row>
    <row r="9" spans="1:11" s="97" customFormat="1" ht="15">
      <c r="A9" s="77">
        <v>5</v>
      </c>
      <c r="B9" s="76">
        <v>23002205</v>
      </c>
      <c r="C9" s="98" t="s">
        <v>110</v>
      </c>
      <c r="D9" s="99" t="s">
        <v>111</v>
      </c>
      <c r="E9" s="76">
        <v>41</v>
      </c>
      <c r="F9" s="100" t="s">
        <v>112</v>
      </c>
      <c r="G9" s="98" t="s">
        <v>91</v>
      </c>
      <c r="H9" s="101">
        <v>2</v>
      </c>
      <c r="I9" s="101">
        <v>14</v>
      </c>
      <c r="J9" s="76">
        <v>16</v>
      </c>
      <c r="K9" s="76">
        <v>41</v>
      </c>
    </row>
    <row r="10" spans="1:11" s="97" customFormat="1" ht="15">
      <c r="A10" s="77">
        <v>4</v>
      </c>
      <c r="B10" s="76">
        <v>23001925</v>
      </c>
      <c r="C10" s="98" t="s">
        <v>114</v>
      </c>
      <c r="D10" s="99" t="s">
        <v>115</v>
      </c>
      <c r="E10" s="76">
        <v>22</v>
      </c>
      <c r="F10" s="100" t="s">
        <v>116</v>
      </c>
      <c r="G10" s="98" t="s">
        <v>91</v>
      </c>
      <c r="H10" s="101">
        <v>2</v>
      </c>
      <c r="I10" s="101">
        <v>10</v>
      </c>
      <c r="J10" s="76">
        <v>12</v>
      </c>
      <c r="K10" s="76">
        <v>22</v>
      </c>
    </row>
    <row r="11" spans="1:11" s="97" customFormat="1" ht="15">
      <c r="A11" s="77">
        <v>1</v>
      </c>
      <c r="B11" s="76">
        <v>23000819</v>
      </c>
      <c r="C11" s="98" t="s">
        <v>118</v>
      </c>
      <c r="D11" s="99" t="s">
        <v>119</v>
      </c>
      <c r="E11" s="76">
        <v>82</v>
      </c>
      <c r="F11" s="100" t="s">
        <v>120</v>
      </c>
      <c r="G11" s="98" t="s">
        <v>91</v>
      </c>
      <c r="H11" s="101">
        <v>5</v>
      </c>
      <c r="I11" s="101">
        <v>32</v>
      </c>
      <c r="J11" s="76">
        <v>37</v>
      </c>
      <c r="K11" s="76">
        <v>82</v>
      </c>
    </row>
    <row r="12" spans="1:11" s="97" customFormat="1" ht="15">
      <c r="A12" s="77">
        <v>3</v>
      </c>
      <c r="B12" s="76">
        <v>23001882</v>
      </c>
      <c r="C12" s="98" t="s">
        <v>122</v>
      </c>
      <c r="D12" s="99" t="s">
        <v>123</v>
      </c>
      <c r="E12" s="76">
        <v>27</v>
      </c>
      <c r="F12" s="100" t="s">
        <v>124</v>
      </c>
      <c r="G12" s="98" t="s">
        <v>91</v>
      </c>
      <c r="H12" s="101">
        <v>2</v>
      </c>
      <c r="I12" s="101">
        <v>8</v>
      </c>
      <c r="J12" s="76">
        <v>10</v>
      </c>
      <c r="K12" s="76">
        <v>27</v>
      </c>
    </row>
    <row r="13" spans="1:11" s="97" customFormat="1" ht="15">
      <c r="A13" s="77">
        <v>2</v>
      </c>
      <c r="B13" s="76">
        <v>23000992</v>
      </c>
      <c r="C13" s="98" t="s">
        <v>126</v>
      </c>
      <c r="D13" s="99" t="s">
        <v>127</v>
      </c>
      <c r="E13" s="76">
        <v>298</v>
      </c>
      <c r="F13" s="100" t="s">
        <v>128</v>
      </c>
      <c r="G13" s="98" t="s">
        <v>91</v>
      </c>
      <c r="H13" s="101">
        <v>5</v>
      </c>
      <c r="I13" s="101">
        <v>98</v>
      </c>
      <c r="J13" s="76">
        <v>103</v>
      </c>
      <c r="K13" s="76">
        <v>298</v>
      </c>
    </row>
    <row r="14" spans="1:11" s="97" customFormat="1" ht="15">
      <c r="A14" s="77">
        <v>7</v>
      </c>
      <c r="B14" s="76">
        <v>23002677</v>
      </c>
      <c r="C14" s="98" t="s">
        <v>130</v>
      </c>
      <c r="D14" s="99" t="s">
        <v>131</v>
      </c>
      <c r="E14" s="76">
        <v>26</v>
      </c>
      <c r="F14" s="100" t="s">
        <v>132</v>
      </c>
      <c r="G14" s="98" t="s">
        <v>91</v>
      </c>
      <c r="H14" s="101">
        <v>4</v>
      </c>
      <c r="I14" s="101">
        <v>8</v>
      </c>
      <c r="J14" s="76">
        <v>12</v>
      </c>
      <c r="K14" s="76">
        <v>26</v>
      </c>
    </row>
    <row r="15" spans="1:11">
      <c r="A15" s="102"/>
      <c r="B15" s="103"/>
      <c r="C15" s="103"/>
      <c r="D15" s="103"/>
      <c r="E15" s="103"/>
      <c r="F15" s="103"/>
      <c r="G15" s="103"/>
      <c r="H15" s="103"/>
      <c r="I15" s="103"/>
      <c r="J15" s="104"/>
    </row>
    <row r="16" spans="1:11">
      <c r="A16" s="102"/>
      <c r="B16" s="157"/>
      <c r="C16" s="157"/>
      <c r="D16" s="105"/>
      <c r="E16" s="106"/>
      <c r="F16" s="106"/>
      <c r="G16" s="106"/>
      <c r="H16" s="158" t="s">
        <v>139</v>
      </c>
      <c r="I16" s="158"/>
      <c r="J16" s="158"/>
    </row>
    <row r="17" spans="1:10">
      <c r="A17" s="102"/>
      <c r="B17" s="157"/>
      <c r="C17" s="157"/>
      <c r="D17" s="105"/>
      <c r="E17" s="107"/>
      <c r="F17" s="107"/>
      <c r="G17" s="107"/>
      <c r="H17" s="159" t="s">
        <v>140</v>
      </c>
      <c r="I17" s="159"/>
      <c r="J17" s="159"/>
    </row>
    <row r="18" spans="1:10">
      <c r="A18" s="102"/>
      <c r="B18" s="105"/>
      <c r="C18" s="105"/>
      <c r="D18" s="105"/>
      <c r="E18" s="105"/>
      <c r="F18" s="105"/>
      <c r="G18" s="105"/>
      <c r="H18" s="105"/>
      <c r="I18" s="105"/>
      <c r="J18" s="105"/>
    </row>
    <row r="19" spans="1:10">
      <c r="A19" s="102"/>
      <c r="B19" s="105"/>
      <c r="C19" s="105"/>
      <c r="D19" s="105"/>
      <c r="E19" s="105"/>
      <c r="F19" s="105"/>
      <c r="G19" s="105"/>
      <c r="H19" s="105"/>
      <c r="I19" s="105"/>
      <c r="J19" s="105"/>
    </row>
    <row r="20" spans="1:10">
      <c r="A20" s="102"/>
      <c r="B20" s="152"/>
      <c r="C20" s="152"/>
      <c r="D20" s="108"/>
      <c r="E20" s="109"/>
      <c r="F20" s="109"/>
      <c r="G20" s="109"/>
      <c r="H20" s="109"/>
      <c r="I20" s="109"/>
      <c r="J20" s="109"/>
    </row>
    <row r="21" spans="1:10">
      <c r="A21" s="102"/>
      <c r="B21" s="103"/>
      <c r="C21" s="103"/>
      <c r="D21" s="103"/>
      <c r="E21" s="103"/>
      <c r="F21" s="103"/>
      <c r="G21" s="103"/>
      <c r="H21" s="153" t="s">
        <v>141</v>
      </c>
      <c r="I21" s="153"/>
      <c r="J21" s="153"/>
    </row>
    <row r="22" spans="1:10">
      <c r="A22" s="102"/>
      <c r="B22" s="103"/>
      <c r="C22" s="103"/>
      <c r="D22" s="103"/>
      <c r="E22" s="103"/>
      <c r="F22" s="103"/>
      <c r="G22" s="103"/>
      <c r="H22" s="103"/>
      <c r="I22" s="103"/>
      <c r="J22" s="103"/>
    </row>
    <row r="23" spans="1:10">
      <c r="A23" s="102"/>
      <c r="B23" s="103"/>
      <c r="C23" s="103"/>
      <c r="D23" s="103"/>
      <c r="E23" s="103"/>
      <c r="F23" s="103"/>
      <c r="G23" s="103"/>
      <c r="H23" s="103"/>
      <c r="I23" s="103"/>
      <c r="J23" s="103"/>
    </row>
    <row r="24" spans="1:10">
      <c r="A24" s="102"/>
      <c r="B24" s="154"/>
      <c r="C24" s="154"/>
      <c r="D24" s="110"/>
      <c r="E24" s="110"/>
      <c r="F24" s="110"/>
      <c r="G24" s="110"/>
      <c r="H24" s="110"/>
      <c r="I24" s="110"/>
      <c r="J24" s="104"/>
    </row>
    <row r="25" spans="1:10">
      <c r="A25" s="102"/>
      <c r="B25" s="104"/>
      <c r="C25" s="104"/>
      <c r="D25" s="104"/>
      <c r="E25" s="104"/>
      <c r="F25" s="104"/>
      <c r="G25" s="104"/>
      <c r="H25" s="104"/>
      <c r="I25" s="104"/>
      <c r="J25" s="104"/>
    </row>
    <row r="26" spans="1:10">
      <c r="A26" s="111"/>
      <c r="B26" s="112"/>
      <c r="C26" s="112"/>
      <c r="D26" s="112"/>
      <c r="E26" s="112"/>
      <c r="F26" s="112"/>
      <c r="G26" s="112"/>
      <c r="H26" s="112"/>
      <c r="I26" s="112"/>
    </row>
  </sheetData>
  <mergeCells count="9">
    <mergeCell ref="B20:C20"/>
    <mergeCell ref="H21:J21"/>
    <mergeCell ref="B24:C24"/>
    <mergeCell ref="A1:J1"/>
    <mergeCell ref="A2:J2"/>
    <mergeCell ref="B16:C16"/>
    <mergeCell ref="H16:J16"/>
    <mergeCell ref="B17:C17"/>
    <mergeCell ref="H17:J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23C1-KLB1</vt:lpstr>
      <vt:lpstr>BB họp</vt:lpstr>
      <vt:lpstr>phong trào</vt:lpstr>
      <vt:lpstr>vắng</vt:lpstr>
      <vt:lpstr>'23C1-KLB1'!Print_Area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2024-06-20T08:18:03Z</cp:lastPrinted>
  <dcterms:created xsi:type="dcterms:W3CDTF">1999-12-31T18:49:42Z</dcterms:created>
  <dcterms:modified xsi:type="dcterms:W3CDTF">2024-06-20T09:10:23Z</dcterms:modified>
</cp:coreProperties>
</file>