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C2\"/>
    </mc:Choice>
  </mc:AlternateContent>
  <bookViews>
    <workbookView xWindow="-120" yWindow="-120" windowWidth="20730" windowHeight="11040"/>
  </bookViews>
  <sheets>
    <sheet name="23C2-QDL1" sheetId="25" r:id="rId1"/>
    <sheet name="BB họp" sheetId="26" r:id="rId2"/>
    <sheet name="23C2-QLH1" sheetId="28" r:id="rId3"/>
    <sheet name="BB họp." sheetId="29" r:id="rId4"/>
    <sheet name="00000000" sheetId="10" state="veryHidden" r:id="rId5"/>
  </sheets>
  <definedNames>
    <definedName name="_Fill" localSheetId="2" hidden="1">#REF!</definedName>
    <definedName name="_Fill" localSheetId="3" hidden="1">#REF!</definedName>
    <definedName name="_Fill" hidden="1">#REF!</definedName>
    <definedName name="_xlnm.Print_Area" localSheetId="0">'23C2-QDL1'!$A$1:$I$54</definedName>
    <definedName name="_xlnm.Print_Area" localSheetId="2">'23C2-QLH1'!$A$1:$I$37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7" i="28" l="1"/>
  <c r="F17" i="28"/>
  <c r="G32" i="26" l="1"/>
  <c r="G33" i="26"/>
  <c r="G34" i="26"/>
  <c r="G35" i="26"/>
  <c r="G36" i="26"/>
  <c r="G37" i="26"/>
  <c r="G38" i="26"/>
  <c r="G39" i="26"/>
  <c r="G40" i="26"/>
  <c r="G41" i="26"/>
  <c r="G42" i="26"/>
  <c r="H34" i="25"/>
  <c r="F34" i="25"/>
  <c r="G26" i="29" l="1"/>
  <c r="G25" i="29"/>
  <c r="G24" i="29"/>
  <c r="G23" i="29"/>
  <c r="G22" i="29"/>
  <c r="G21" i="29"/>
  <c r="H16" i="28"/>
  <c r="F16" i="28"/>
  <c r="H15" i="28"/>
  <c r="F15" i="28"/>
  <c r="H14" i="28"/>
  <c r="F14" i="28"/>
  <c r="H13" i="28"/>
  <c r="F13" i="28"/>
  <c r="H12" i="28"/>
  <c r="G26" i="28" s="1"/>
  <c r="H26" i="28" s="1"/>
  <c r="F12" i="28"/>
  <c r="E26" i="28" s="1"/>
  <c r="F26" i="28" s="1"/>
  <c r="G43" i="26"/>
  <c r="G31" i="26"/>
  <c r="G30" i="26"/>
  <c r="G29" i="26"/>
  <c r="G28" i="26"/>
  <c r="G27" i="26"/>
  <c r="G26" i="26"/>
  <c r="G25" i="26"/>
  <c r="G24" i="26"/>
  <c r="G23" i="26"/>
  <c r="G22" i="26"/>
  <c r="G21" i="26"/>
  <c r="E52" i="26" s="1"/>
  <c r="F52" i="26" s="1"/>
  <c r="E33" i="29" l="1"/>
  <c r="F33" i="29" s="1"/>
  <c r="G22" i="28"/>
  <c r="H22" i="28" s="1"/>
  <c r="E32" i="29"/>
  <c r="F32" i="29" s="1"/>
  <c r="E35" i="29"/>
  <c r="F35" i="29" s="1"/>
  <c r="E30" i="29"/>
  <c r="F30" i="29" s="1"/>
  <c r="E34" i="29"/>
  <c r="F34" i="29" s="1"/>
  <c r="E31" i="29"/>
  <c r="F31" i="29" s="1"/>
  <c r="E21" i="28"/>
  <c r="F21" i="28" s="1"/>
  <c r="E22" i="28"/>
  <c r="F22" i="28" s="1"/>
  <c r="E23" i="28"/>
  <c r="F23" i="28" s="1"/>
  <c r="E24" i="28"/>
  <c r="F24" i="28" s="1"/>
  <c r="E25" i="28"/>
  <c r="F25" i="28" s="1"/>
  <c r="G21" i="28"/>
  <c r="H21" i="28" s="1"/>
  <c r="G23" i="28"/>
  <c r="H23" i="28" s="1"/>
  <c r="G24" i="28"/>
  <c r="H24" i="28" s="1"/>
  <c r="G25" i="28"/>
  <c r="H25" i="28" s="1"/>
  <c r="E51" i="26"/>
  <c r="F51" i="26" s="1"/>
  <c r="E49" i="26"/>
  <c r="F49" i="26" s="1"/>
  <c r="E50" i="26"/>
  <c r="F50" i="26" s="1"/>
  <c r="E47" i="26"/>
  <c r="F47" i="26" s="1"/>
  <c r="E48" i="26"/>
  <c r="F48" i="26" s="1"/>
  <c r="H13" i="25"/>
  <c r="H14" i="25"/>
  <c r="H15" i="25"/>
  <c r="H16" i="25"/>
  <c r="H17" i="25"/>
  <c r="H18" i="25"/>
  <c r="H19" i="25"/>
  <c r="H20" i="25"/>
  <c r="H21" i="25"/>
  <c r="H22" i="25"/>
  <c r="H23" i="25"/>
  <c r="H24" i="25"/>
  <c r="H25" i="25"/>
  <c r="H26" i="25"/>
  <c r="H27" i="25"/>
  <c r="H28" i="25"/>
  <c r="H29" i="25"/>
  <c r="H30" i="25"/>
  <c r="H31" i="25"/>
  <c r="H32" i="25"/>
  <c r="H33" i="25"/>
  <c r="H12" i="25"/>
  <c r="F13" i="25"/>
  <c r="F14" i="25"/>
  <c r="F15" i="25"/>
  <c r="F16" i="25"/>
  <c r="F17" i="25"/>
  <c r="F18" i="25"/>
  <c r="F19" i="25"/>
  <c r="F20" i="25"/>
  <c r="F21" i="25"/>
  <c r="F22" i="25"/>
  <c r="F23" i="25"/>
  <c r="F24" i="25"/>
  <c r="F25" i="25"/>
  <c r="F26" i="25"/>
  <c r="F27" i="25"/>
  <c r="F28" i="25"/>
  <c r="F29" i="25"/>
  <c r="F30" i="25"/>
  <c r="F31" i="25"/>
  <c r="F32" i="25"/>
  <c r="F33" i="25"/>
  <c r="F12" i="25"/>
  <c r="G43" i="25" l="1"/>
  <c r="H43" i="25" s="1"/>
  <c r="G38" i="25"/>
  <c r="E38" i="25"/>
  <c r="E43" i="25"/>
  <c r="F43" i="25" l="1"/>
  <c r="F38" i="25"/>
  <c r="H38" i="25"/>
  <c r="E39" i="25"/>
  <c r="F39" i="25" s="1"/>
  <c r="G39" i="25"/>
  <c r="H39" i="25" s="1"/>
  <c r="E40" i="25"/>
  <c r="F40" i="25" s="1"/>
  <c r="G40" i="25"/>
  <c r="H40" i="25" s="1"/>
  <c r="E41" i="25"/>
  <c r="F41" i="25" s="1"/>
  <c r="G41" i="25"/>
  <c r="H41" i="25" s="1"/>
  <c r="E42" i="25"/>
  <c r="F42" i="25" s="1"/>
  <c r="G42" i="25"/>
  <c r="H42" i="25" s="1"/>
</calcChain>
</file>

<file path=xl/sharedStrings.xml><?xml version="1.0" encoding="utf-8"?>
<sst xmlns="http://schemas.openxmlformats.org/spreadsheetml/2006/main" count="356" uniqueCount="168">
  <si>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</si>
  <si>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</si>
  <si>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</si>
  <si>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</si>
  <si>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</si>
  <si>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</si>
  <si>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</si>
  <si>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</si>
  <si>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</si>
  <si>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</si>
  <si>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</si>
  <si>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</si>
  <si>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</si>
  <si>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</si>
  <si>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</si>
  <si>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</si>
  <si>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</si>
  <si>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</si>
  <si>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</si>
  <si>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</si>
  <si>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</si>
  <si>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</si>
  <si>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</si>
  <si>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</si>
  <si>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</si>
  <si>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</si>
  <si>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PHÒNG TTGD - QHDN                QUẢN LÝ SV</t>
  </si>
  <si>
    <r>
      <t>Học kỳ: II Năm học: 2023 - 2024</t>
    </r>
    <r>
      <rPr>
        <sz val="14"/>
        <rFont val="Times New Roman"/>
        <family val="1"/>
      </rPr>
      <t xml:space="preserve"> </t>
    </r>
  </si>
  <si>
    <t>Lê Thị Thúy Oanh</t>
  </si>
  <si>
    <t>Độc lập - Tự do - Hạnh phúc</t>
  </si>
  <si>
    <t>KHOA DU LỊCH - KHÁCH SẠN</t>
  </si>
  <si>
    <t>BIÊN BẢN HỌP LỚP ĐÁNH GIÁ KẾT QUẢ RÈN LUYỆN SINH VIÊN</t>
  </si>
  <si>
    <t xml:space="preserve">HỌC KỲ II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</si>
  <si>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</si>
  <si>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</si>
  <si>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</si>
  <si>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</si>
  <si>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</si>
  <si>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</si>
  <si>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</si>
  <si>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</si>
  <si>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</si>
  <si>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</si>
  <si>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</si>
  <si>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</si>
  <si>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</si>
  <si>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</si>
  <si>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</si>
  <si>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</si>
  <si>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</si>
  <si>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</si>
  <si>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</si>
  <si>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</si>
  <si>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</si>
  <si>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</si>
  <si>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</si>
  <si>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</si>
  <si>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</si>
  <si>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</si>
  <si>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</si>
  <si>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TRƯỞNG KHOA</t>
  </si>
  <si>
    <t>Hồ Gia Bảo</t>
  </si>
  <si>
    <t>Chủ tọa: Ông (Bà) Lê Thị Thúy Oanh; Chức vụ: Cố vấn học tập.</t>
  </si>
  <si>
    <t>Ân</t>
  </si>
  <si>
    <t>Dương</t>
  </si>
  <si>
    <t>Nhi</t>
  </si>
  <si>
    <t>Thành</t>
  </si>
  <si>
    <t>23003731</t>
  </si>
  <si>
    <t>Nguyễn Trần Bảo</t>
  </si>
  <si>
    <t>23003733</t>
  </si>
  <si>
    <t>Nông Thy</t>
  </si>
  <si>
    <t>Diệu</t>
  </si>
  <si>
    <t>23003735</t>
  </si>
  <si>
    <t>Nguyễn Thị Thùy</t>
  </si>
  <si>
    <t>Dung</t>
  </si>
  <si>
    <t>23003736</t>
  </si>
  <si>
    <t>Vũ Ngọc Thùy</t>
  </si>
  <si>
    <t>23003737</t>
  </si>
  <si>
    <t>Đỗ Nguyễn Hoàng</t>
  </si>
  <si>
    <t>Duy</t>
  </si>
  <si>
    <t>23003738</t>
  </si>
  <si>
    <t>Nguyễn Trần Minh</t>
  </si>
  <si>
    <t>Hiếu</t>
  </si>
  <si>
    <t>23003741</t>
  </si>
  <si>
    <t>Phạm Thị Kim</t>
  </si>
  <si>
    <t>Lài</t>
  </si>
  <si>
    <t>23003743</t>
  </si>
  <si>
    <t>Chu Thị Quỳnh</t>
  </si>
  <si>
    <t>Mi</t>
  </si>
  <si>
    <t>23003744</t>
  </si>
  <si>
    <t>Bùi Thị Hồng</t>
  </si>
  <si>
    <t>Ngọc</t>
  </si>
  <si>
    <t>23003745</t>
  </si>
  <si>
    <t>Trần Nguyễn Xuân</t>
  </si>
  <si>
    <t>23003747</t>
  </si>
  <si>
    <t>Lò Viết</t>
  </si>
  <si>
    <t>Phi</t>
  </si>
  <si>
    <t>23003748</t>
  </si>
  <si>
    <t>Lê Huỳnh Trọng</t>
  </si>
  <si>
    <t>Phúc</t>
  </si>
  <si>
    <t>23003749</t>
  </si>
  <si>
    <t>Nguyễn Kim</t>
  </si>
  <si>
    <t>Phụng</t>
  </si>
  <si>
    <t>23003750</t>
  </si>
  <si>
    <t>Nguyễn Trần Trường</t>
  </si>
  <si>
    <t>Sinh</t>
  </si>
  <si>
    <t>23003752</t>
  </si>
  <si>
    <t>Trần Thiện</t>
  </si>
  <si>
    <t>Thắng</t>
  </si>
  <si>
    <t>23003754</t>
  </si>
  <si>
    <t>Nguyễn Cao Quỳnh</t>
  </si>
  <si>
    <t>Thư</t>
  </si>
  <si>
    <t>23003756</t>
  </si>
  <si>
    <t>Trương Ngọc Trúc</t>
  </si>
  <si>
    <t>Tiên</t>
  </si>
  <si>
    <t>23003757</t>
  </si>
  <si>
    <t>Huỳnh Văn</t>
  </si>
  <si>
    <t>Toàn</t>
  </si>
  <si>
    <t>23003760</t>
  </si>
  <si>
    <t>Nguyễn Thị Thủy</t>
  </si>
  <si>
    <t>Trúc</t>
  </si>
  <si>
    <t>23003761</t>
  </si>
  <si>
    <t>Nguyễn Đoan</t>
  </si>
  <si>
    <t>Vy</t>
  </si>
  <si>
    <t>23003762</t>
  </si>
  <si>
    <t>Nguyễn Thanh Thảo</t>
  </si>
  <si>
    <t>23003763</t>
  </si>
  <si>
    <t>Lữ Ngọc Thảo</t>
  </si>
  <si>
    <t>23003764</t>
  </si>
  <si>
    <t>Nguyễn Đặng Hải</t>
  </si>
  <si>
    <t>Kim</t>
  </si>
  <si>
    <t>Minh</t>
  </si>
  <si>
    <t>23003798</t>
  </si>
  <si>
    <t>Trần Thanh Tuyết</t>
  </si>
  <si>
    <t>Băng</t>
  </si>
  <si>
    <t>23003801</t>
  </si>
  <si>
    <t>Nguyễn Hoàng Thiên</t>
  </si>
  <si>
    <t>23003802</t>
  </si>
  <si>
    <t>Nguyễn Quang</t>
  </si>
  <si>
    <t>23003804</t>
  </si>
  <si>
    <t>Lê Tuyết</t>
  </si>
  <si>
    <t>Nhung</t>
  </si>
  <si>
    <t>23003805</t>
  </si>
  <si>
    <t>Lưu Văn</t>
  </si>
  <si>
    <t>Phát</t>
  </si>
  <si>
    <t>23003809</t>
  </si>
  <si>
    <t>Lê Duy Công</t>
  </si>
  <si>
    <t>LỚP: 23C2-QDL1</t>
  </si>
  <si>
    <t>Thành phần tham dự: Tập thể lớp 23C2-QDL1.</t>
  </si>
  <si>
    <t>Thư ký: Nông Thy Diệu; Chức vụ: Lớp trưởng</t>
  </si>
  <si>
    <t>Nông Thy Diệu</t>
  </si>
  <si>
    <t xml:space="preserve">Lớp:   23C2-QDL1             Sĩ số:   23       Khoa:  Du lịch - Khách sạn           </t>
  </si>
  <si>
    <t xml:space="preserve">Lớp:  23C2-QLH1              Sĩ số:   06       Khoa:  Du lịch - Khách sạn           </t>
  </si>
  <si>
    <t>LỚP: 23C2-QLH1</t>
  </si>
  <si>
    <t>Thành phần tham dự: Tập thể lớp 23C2-QLH1.</t>
  </si>
  <si>
    <t>Thư ký: Nguyễn Hoàng Thiên Kim; Chức vụ: Lớp trưởng</t>
  </si>
  <si>
    <t>Nguyễn Hoàng Thiên Kim</t>
  </si>
  <si>
    <t>Nguyễn H.Thiên Kim</t>
  </si>
  <si>
    <t>TP. Hồ Chí Minh, ngày      tháng 07 năm 2024</t>
  </si>
  <si>
    <r>
      <rPr>
        <b/>
        <sz val="13"/>
        <color theme="1"/>
        <rFont val="Times New Roman"/>
        <family val="1"/>
      </rPr>
      <t xml:space="preserve">Thời gian họp: </t>
    </r>
    <r>
      <rPr>
        <sz val="13"/>
        <color theme="1"/>
        <rFont val="Times New Roman"/>
        <family val="1"/>
      </rPr>
      <t xml:space="preserve"> giờ 18h00 phút ngày 04/7/2024</t>
    </r>
  </si>
  <si>
    <r>
      <rPr>
        <b/>
        <sz val="13"/>
        <color theme="1"/>
        <rFont val="Times New Roman"/>
        <family val="1"/>
      </rPr>
      <t>Địa điểm:</t>
    </r>
    <r>
      <rPr>
        <sz val="13"/>
        <color theme="1"/>
        <rFont val="Times New Roman"/>
        <family val="1"/>
      </rPr>
      <t xml:space="preserve"> Online </t>
    </r>
  </si>
  <si>
    <t>Vắng: 01, lý do: nghỉ học.</t>
  </si>
  <si>
    <t>Hiện diện: 23/23 SV.</t>
  </si>
  <si>
    <t>Vắng: 02, lý do: nghỉ học.</t>
  </si>
  <si>
    <t>Hiện diện: 06/06 SV.</t>
  </si>
  <si>
    <t>Thành phố Hồ Chí Minh, ngày .… tháng 07 năm 2024</t>
  </si>
  <si>
    <t xml:space="preserve">          Thư ký thông qua toàn văn biên bản cuộc họp, các thành viên dự họp nhất trí, không có ý kiến gì thêm.
          Cuộc họp kết thúc lúc 18 giờ 45 phút cùng ngày./.</t>
  </si>
  <si>
    <t>TP. Hồ Chí Minh, ngày  4    tháng 07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</si>
</sst>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0"/>
      <name val="Times New Roman"/>
      <family val="1"/>
    </font>
    <font>
      <sz val="13"/>
      <color rgb="FFFF0000"/>
      <name val="Times New Roman"/>
      <family val="1"/>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08">
    <xf numFmtId="0" fontId="0" fillId="0" borderId="0" xfId="0"/>
    <xf numFmtId="0" fontId="2" fillId="0" borderId="0" xfId="19"/>
    <xf numFmtId="0" fontId="0" fillId="0" borderId="0" xfId="0" applyProtection="1">
      <protection locked="0"/>
    </xf>
    <xf numFmtId="0" fontId="9" fillId="0" borderId="0" xfId="0" applyFont="1"/>
    <xf numFmtId="0" fontId="11" fillId="0" borderId="0" xfId="0" applyFo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15" fillId="0" borderId="0" xfId="0" applyFont="1" applyAlignment="1">
      <alignment horizontal="right"/>
    </xf>
    <xf numFmtId="0" fontId="21" fillId="0" borderId="0" xfId="0" applyFont="1"/>
    <xf numFmtId="0" fontId="22" fillId="0" borderId="0" xfId="0" applyFont="1" applyAlignment="1">
      <alignment vertical="justify"/>
    </xf>
    <xf numFmtId="0" fontId="22" fillId="0" borderId="0" xfId="0" applyFont="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Alignment="1">
      <alignment horizontal="right"/>
    </xf>
    <xf numFmtId="0" fontId="10" fillId="0" borderId="0" xfId="0" applyFo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8" xfId="0" applyFont="1" applyBorder="1" applyAlignment="1">
      <alignment horizontal="left" vertical="center"/>
    </xf>
    <xf numFmtId="0" fontId="26" fillId="0" borderId="9" xfId="0" applyFont="1" applyBorder="1" applyAlignment="1">
      <alignment horizontal="left" vertical="center"/>
    </xf>
    <xf numFmtId="0" fontId="26" fillId="3" borderId="2" xfId="0" applyFont="1" applyFill="1" applyBorder="1" applyAlignment="1">
      <alignment horizontal="center"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8" xfId="0" applyFont="1" applyBorder="1" applyAlignment="1">
      <alignment vertical="center" wrapText="1"/>
    </xf>
    <xf numFmtId="0" fontId="26" fillId="0" borderId="9"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3" xfId="0" applyFont="1" applyBorder="1" applyAlignment="1">
      <alignment horizontal="center"/>
    </xf>
    <xf numFmtId="0" fontId="28" fillId="0" borderId="14" xfId="0" applyFont="1" applyBorder="1" applyAlignment="1">
      <alignment horizontal="center"/>
    </xf>
    <xf numFmtId="0" fontId="32" fillId="0" borderId="0" xfId="0" applyFont="1" applyAlignment="1">
      <alignment horizontal="right" vertical="center"/>
    </xf>
    <xf numFmtId="4" fontId="3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9" fillId="3" borderId="2" xfId="0" applyFont="1" applyFill="1" applyBorder="1" applyAlignment="1">
      <alignment horizontal="center" vertical="center"/>
    </xf>
    <xf numFmtId="0" fontId="9" fillId="3" borderId="2" xfId="0" quotePrefix="1" applyFont="1" applyFill="1" applyBorder="1" applyAlignment="1">
      <alignment horizontal="center" vertical="center" wrapText="1"/>
    </xf>
    <xf numFmtId="0" fontId="9" fillId="3" borderId="12" xfId="0" applyFont="1" applyFill="1" applyBorder="1" applyAlignment="1">
      <alignment vertical="center" wrapText="1"/>
    </xf>
    <xf numFmtId="0" fontId="9" fillId="3" borderId="9" xfId="0" applyFont="1" applyFill="1" applyBorder="1" applyAlignment="1">
      <alignment vertical="center" wrapText="1"/>
    </xf>
    <xf numFmtId="4" fontId="33" fillId="3" borderId="2" xfId="0" applyNumberFormat="1" applyFont="1" applyFill="1" applyBorder="1" applyAlignment="1">
      <alignment horizontal="center" vertical="center"/>
    </xf>
    <xf numFmtId="0" fontId="19" fillId="3" borderId="2" xfId="0" applyFont="1" applyFill="1" applyBorder="1" applyAlignment="1">
      <alignment vertical="center"/>
    </xf>
    <xf numFmtId="0" fontId="34" fillId="0" borderId="0" xfId="0" applyFont="1" applyAlignment="1">
      <alignment vertical="center"/>
    </xf>
    <xf numFmtId="0" fontId="23" fillId="3" borderId="2" xfId="0" quotePrefix="1" applyFont="1" applyFill="1" applyBorder="1" applyAlignment="1">
      <alignment horizontal="center" vertical="center" wrapText="1"/>
    </xf>
    <xf numFmtId="0" fontId="23" fillId="3" borderId="12" xfId="0" applyFont="1" applyFill="1" applyBorder="1" applyAlignment="1">
      <alignment vertical="center" wrapText="1"/>
    </xf>
    <xf numFmtId="0" fontId="23" fillId="3" borderId="9" xfId="0" applyFont="1" applyFill="1" applyBorder="1" applyAlignment="1">
      <alignment vertical="center" wrapText="1"/>
    </xf>
    <xf numFmtId="4" fontId="17"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6"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8" fillId="0" borderId="0" xfId="0" applyFont="1" applyAlignment="1">
      <alignment horizontal="left" vertical="center"/>
    </xf>
    <xf numFmtId="0" fontId="29" fillId="0" borderId="0" xfId="0" applyFont="1" applyAlignment="1">
      <alignment horizontal="justify" vertical="justify" wrapText="1"/>
    </xf>
    <xf numFmtId="0" fontId="28" fillId="0" borderId="0" xfId="0" applyFont="1" applyAlignment="1">
      <alignment horizontal="center"/>
    </xf>
    <xf numFmtId="0" fontId="27" fillId="0" borderId="2" xfId="0" applyFont="1" applyBorder="1" applyAlignment="1">
      <alignment horizontal="center" vertical="center"/>
    </xf>
    <xf numFmtId="0" fontId="27" fillId="0" borderId="8"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6" xfId="0" applyFont="1" applyBorder="1" applyAlignment="1">
      <alignment horizontal="center" vertical="center"/>
    </xf>
    <xf numFmtId="0" fontId="27" fillId="0" borderId="7" xfId="0"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4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4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595312"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tabSelected="1" view="pageBreakPreview" topLeftCell="A23" zoomScaleNormal="100" zoomScaleSheetLayoutView="100" workbookViewId="0">
      <selection activeCell="E12" sqref="E12:E34"/>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11" t="s">
        <v>2</v>
      </c>
    </row>
    <row r="2" spans="1:20" ht="17.100000000000001" customHeight="1">
      <c r="A2" s="79" t="s">
        <v>3</v>
      </c>
      <c r="B2" s="79"/>
      <c r="C2" s="79"/>
      <c r="D2" s="79"/>
      <c r="E2" s="80" t="s">
        <v>4</v>
      </c>
      <c r="F2" s="80"/>
      <c r="G2" s="80"/>
      <c r="H2" s="80"/>
      <c r="I2" s="80"/>
    </row>
    <row r="3" spans="1:20" ht="17.100000000000001" customHeight="1">
      <c r="A3" s="80" t="s">
        <v>5</v>
      </c>
      <c r="B3" s="80"/>
      <c r="C3" s="80"/>
      <c r="D3" s="80"/>
      <c r="E3" s="81" t="s">
        <v>6</v>
      </c>
      <c r="F3" s="81"/>
      <c r="G3" s="81"/>
      <c r="H3" s="81"/>
      <c r="I3" s="81"/>
    </row>
    <row r="4" spans="1:20" ht="17.100000000000001" customHeight="1">
      <c r="A4" s="80" t="s">
        <v>7</v>
      </c>
      <c r="B4" s="80"/>
      <c r="C4" s="80"/>
      <c r="D4" s="80"/>
      <c r="E4" s="69"/>
      <c r="F4" s="69"/>
      <c r="G4" s="69"/>
      <c r="H4" s="69"/>
      <c r="I4" s="69"/>
    </row>
    <row r="5" spans="1:20" s="12" customFormat="1" ht="12" customHeight="1">
      <c r="A5" s="82"/>
      <c r="B5" s="82"/>
      <c r="C5" s="82"/>
      <c r="D5" s="82"/>
    </row>
    <row r="6" spans="1:20" ht="24.95" customHeight="1">
      <c r="A6" s="83" t="s">
        <v>8</v>
      </c>
      <c r="B6" s="83"/>
      <c r="C6" s="83"/>
      <c r="D6" s="83"/>
      <c r="E6" s="83"/>
      <c r="F6" s="83"/>
      <c r="G6" s="83"/>
      <c r="H6" s="83"/>
      <c r="I6" s="83"/>
      <c r="J6" s="4"/>
      <c r="K6" s="4"/>
      <c r="L6" s="4"/>
      <c r="M6" s="4"/>
      <c r="N6" s="4"/>
      <c r="O6" s="4"/>
      <c r="P6" s="4"/>
      <c r="Q6" s="4"/>
      <c r="R6" s="4"/>
      <c r="S6" s="4"/>
      <c r="T6" s="4"/>
    </row>
    <row r="7" spans="1:20" s="6" customFormat="1" ht="20.100000000000001" customHeight="1">
      <c r="A7" s="83" t="s">
        <v>27</v>
      </c>
      <c r="B7" s="83"/>
      <c r="C7" s="83"/>
      <c r="D7" s="83"/>
      <c r="E7" s="83"/>
      <c r="F7" s="83"/>
      <c r="G7" s="83"/>
      <c r="H7" s="83"/>
      <c r="I7" s="83"/>
      <c r="J7" s="13"/>
      <c r="K7" s="13"/>
      <c r="L7" s="13"/>
      <c r="M7" s="13"/>
      <c r="N7" s="13"/>
      <c r="O7" s="13"/>
      <c r="P7" s="13"/>
      <c r="Q7" s="13"/>
      <c r="R7" s="13"/>
      <c r="S7" s="13"/>
      <c r="T7" s="13"/>
    </row>
    <row r="8" spans="1:20" s="6" customFormat="1" ht="18" customHeight="1">
      <c r="A8" s="84" t="s">
        <v>151</v>
      </c>
      <c r="B8" s="84"/>
      <c r="C8" s="84"/>
      <c r="D8" s="84"/>
      <c r="E8" s="84"/>
      <c r="F8" s="84"/>
      <c r="G8" s="84"/>
      <c r="H8" s="84"/>
      <c r="I8" s="84"/>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85" t="s">
        <v>0</v>
      </c>
      <c r="B10" s="85" t="s">
        <v>9</v>
      </c>
      <c r="C10" s="87" t="s">
        <v>10</v>
      </c>
      <c r="D10" s="88"/>
      <c r="E10" s="72" t="s">
        <v>11</v>
      </c>
      <c r="F10" s="73"/>
      <c r="G10" s="72" t="s">
        <v>12</v>
      </c>
      <c r="H10" s="73"/>
      <c r="I10" s="74" t="s">
        <v>1</v>
      </c>
    </row>
    <row r="11" spans="1:20" s="7" customFormat="1" ht="30" customHeight="1">
      <c r="A11" s="75"/>
      <c r="B11" s="86"/>
      <c r="C11" s="89"/>
      <c r="D11" s="90"/>
      <c r="E11" s="15" t="s">
        <v>13</v>
      </c>
      <c r="F11" s="15" t="s">
        <v>14</v>
      </c>
      <c r="G11" s="15" t="s">
        <v>13</v>
      </c>
      <c r="H11" s="15" t="s">
        <v>14</v>
      </c>
      <c r="I11" s="75"/>
    </row>
    <row r="12" spans="1:20" s="7" customFormat="1" ht="17.45" customHeight="1">
      <c r="A12" s="10">
        <v>1</v>
      </c>
      <c r="B12" s="24" t="s">
        <v>67</v>
      </c>
      <c r="C12" s="23" t="s">
        <v>68</v>
      </c>
      <c r="D12" s="16" t="s">
        <v>63</v>
      </c>
      <c r="E12" s="10">
        <v>90</v>
      </c>
      <c r="F12" s="17" t="str">
        <f>IF(AND(E12&gt;=90),"XS",IF(AND(E12&gt;=80),"Tốt",IF(AND(E12&gt;=70),"Khá",IF(AND(E12&gt;=60),"TB",IF(AND(E12&gt;=50),"TB",IF(AND(E12&lt;50),IF(AND(E12&gt;0),"Yếu",IF(AND(E12=0),"KXL"," "))))))))</f>
        <v>XS</v>
      </c>
      <c r="G12" s="10">
        <v>70</v>
      </c>
      <c r="H12" s="56" t="str">
        <f>IF(AND(G12&gt;=90),"XS",IF(AND(G12&gt;=80),"Tốt",IF(AND(G12&gt;=70),"Khá",IF(AND(G12&gt;=60),"TB",IF(AND(G12&gt;=50),"TB",IF(AND(G12&lt;50),IF(AND(G12&gt;0),"Yếu",IF(AND(G12=0),"KXL"," "))))))))</f>
        <v>Khá</v>
      </c>
      <c r="I12" s="27"/>
    </row>
    <row r="13" spans="1:20" s="7" customFormat="1" ht="17.45" customHeight="1">
      <c r="A13" s="10">
        <v>2</v>
      </c>
      <c r="B13" s="24" t="s">
        <v>69</v>
      </c>
      <c r="C13" s="23" t="s">
        <v>70</v>
      </c>
      <c r="D13" s="16" t="s">
        <v>71</v>
      </c>
      <c r="E13" s="10">
        <v>90</v>
      </c>
      <c r="F13" s="17" t="str">
        <f t="shared" ref="F13:F33" si="0">IF(AND(E13&gt;=90),"XS",IF(AND(E13&gt;=80),"Tốt",IF(AND(E13&gt;=70),"Khá",IF(AND(E13&gt;=60),"TB",IF(AND(E13&gt;=50),"TB",IF(AND(E13&lt;50),IF(AND(E13&gt;0),"Yếu",IF(AND(E13=0),"KXL"," "))))))))</f>
        <v>XS</v>
      </c>
      <c r="G13" s="10">
        <v>73</v>
      </c>
      <c r="H13" s="56" t="str">
        <f t="shared" ref="H13:H33" si="1">IF(AND(G13&gt;=90),"XS",IF(AND(G13&gt;=80),"Tốt",IF(AND(G13&gt;=70),"Khá",IF(AND(G13&gt;=60),"TB",IF(AND(G13&gt;=50),"TB",IF(AND(G13&lt;50),IF(AND(G13&gt;0),"Yếu",IF(AND(G13=0),"KXL"," "))))))))</f>
        <v>Khá</v>
      </c>
      <c r="I13" s="27"/>
    </row>
    <row r="14" spans="1:20" s="7" customFormat="1" ht="17.45" customHeight="1">
      <c r="A14" s="10">
        <v>3</v>
      </c>
      <c r="B14" s="24" t="s">
        <v>72</v>
      </c>
      <c r="C14" s="23" t="s">
        <v>73</v>
      </c>
      <c r="D14" s="16" t="s">
        <v>74</v>
      </c>
      <c r="E14" s="10">
        <v>90</v>
      </c>
      <c r="F14" s="17" t="str">
        <f t="shared" si="0"/>
        <v>XS</v>
      </c>
      <c r="G14" s="10">
        <v>70</v>
      </c>
      <c r="H14" s="56" t="str">
        <f t="shared" si="1"/>
        <v>Khá</v>
      </c>
      <c r="I14" s="27"/>
    </row>
    <row r="15" spans="1:20" s="7" customFormat="1" ht="17.45" customHeight="1">
      <c r="A15" s="10">
        <v>4</v>
      </c>
      <c r="B15" s="24" t="s">
        <v>75</v>
      </c>
      <c r="C15" s="23" t="s">
        <v>76</v>
      </c>
      <c r="D15" s="16" t="s">
        <v>64</v>
      </c>
      <c r="E15" s="10">
        <v>90</v>
      </c>
      <c r="F15" s="17" t="str">
        <f t="shared" si="0"/>
        <v>XS</v>
      </c>
      <c r="G15" s="10">
        <v>70</v>
      </c>
      <c r="H15" s="56" t="str">
        <f t="shared" si="1"/>
        <v>Khá</v>
      </c>
      <c r="I15" s="28"/>
    </row>
    <row r="16" spans="1:20" s="7" customFormat="1" ht="17.45" customHeight="1">
      <c r="A16" s="10">
        <v>5</v>
      </c>
      <c r="B16" s="24" t="s">
        <v>77</v>
      </c>
      <c r="C16" s="23" t="s">
        <v>78</v>
      </c>
      <c r="D16" s="16" t="s">
        <v>79</v>
      </c>
      <c r="E16" s="10">
        <v>90</v>
      </c>
      <c r="F16" s="17" t="str">
        <f t="shared" si="0"/>
        <v>XS</v>
      </c>
      <c r="G16" s="10">
        <v>69</v>
      </c>
      <c r="H16" s="56" t="str">
        <f t="shared" si="1"/>
        <v>TB</v>
      </c>
      <c r="I16" s="28"/>
    </row>
    <row r="17" spans="1:9" s="7" customFormat="1" ht="17.45" customHeight="1">
      <c r="A17" s="10">
        <v>6</v>
      </c>
      <c r="B17" s="24" t="s">
        <v>80</v>
      </c>
      <c r="C17" s="23" t="s">
        <v>81</v>
      </c>
      <c r="D17" s="16" t="s">
        <v>82</v>
      </c>
      <c r="E17" s="10">
        <v>80</v>
      </c>
      <c r="F17" s="17" t="str">
        <f t="shared" si="0"/>
        <v>Tốt</v>
      </c>
      <c r="G17" s="10">
        <v>66</v>
      </c>
      <c r="H17" s="56" t="str">
        <f t="shared" si="1"/>
        <v>TB</v>
      </c>
      <c r="I17" s="28"/>
    </row>
    <row r="18" spans="1:9" s="7" customFormat="1" ht="17.45" customHeight="1">
      <c r="A18" s="10">
        <v>7</v>
      </c>
      <c r="B18" s="24" t="s">
        <v>83</v>
      </c>
      <c r="C18" s="23" t="s">
        <v>84</v>
      </c>
      <c r="D18" s="16" t="s">
        <v>85</v>
      </c>
      <c r="E18" s="10">
        <v>80</v>
      </c>
      <c r="F18" s="17" t="str">
        <f t="shared" si="0"/>
        <v>Tốt</v>
      </c>
      <c r="G18" s="10">
        <v>70</v>
      </c>
      <c r="H18" s="56" t="str">
        <f t="shared" si="1"/>
        <v>Khá</v>
      </c>
      <c r="I18" s="28"/>
    </row>
    <row r="19" spans="1:9" s="7" customFormat="1" ht="17.45" customHeight="1">
      <c r="A19" s="10">
        <v>8</v>
      </c>
      <c r="B19" s="24" t="s">
        <v>86</v>
      </c>
      <c r="C19" s="23" t="s">
        <v>87</v>
      </c>
      <c r="D19" s="16" t="s">
        <v>88</v>
      </c>
      <c r="E19" s="10">
        <v>85</v>
      </c>
      <c r="F19" s="17" t="str">
        <f t="shared" si="0"/>
        <v>Tốt</v>
      </c>
      <c r="G19" s="10">
        <v>55</v>
      </c>
      <c r="H19" s="56" t="str">
        <f t="shared" si="1"/>
        <v>TB</v>
      </c>
      <c r="I19" s="28"/>
    </row>
    <row r="20" spans="1:9" s="7" customFormat="1" ht="17.45" customHeight="1">
      <c r="A20" s="10">
        <v>9</v>
      </c>
      <c r="B20" s="24" t="s">
        <v>89</v>
      </c>
      <c r="C20" s="23" t="s">
        <v>90</v>
      </c>
      <c r="D20" s="16" t="s">
        <v>91</v>
      </c>
      <c r="E20" s="10">
        <v>85</v>
      </c>
      <c r="F20" s="17" t="str">
        <f t="shared" si="0"/>
        <v>Tốt</v>
      </c>
      <c r="G20" s="10">
        <v>70</v>
      </c>
      <c r="H20" s="56" t="str">
        <f t="shared" si="1"/>
        <v>Khá</v>
      </c>
      <c r="I20" s="27"/>
    </row>
    <row r="21" spans="1:9" s="7" customFormat="1" ht="17.45" customHeight="1">
      <c r="A21" s="10">
        <v>10</v>
      </c>
      <c r="B21" s="24" t="s">
        <v>92</v>
      </c>
      <c r="C21" s="23" t="s">
        <v>93</v>
      </c>
      <c r="D21" s="16" t="s">
        <v>65</v>
      </c>
      <c r="E21" s="10">
        <v>85</v>
      </c>
      <c r="F21" s="17" t="str">
        <f t="shared" si="0"/>
        <v>Tốt</v>
      </c>
      <c r="G21" s="10">
        <v>70</v>
      </c>
      <c r="H21" s="56" t="str">
        <f t="shared" si="1"/>
        <v>Khá</v>
      </c>
      <c r="I21" s="27"/>
    </row>
    <row r="22" spans="1:9" s="7" customFormat="1" ht="17.45" customHeight="1">
      <c r="A22" s="10">
        <v>11</v>
      </c>
      <c r="B22" s="24" t="s">
        <v>94</v>
      </c>
      <c r="C22" s="23" t="s">
        <v>95</v>
      </c>
      <c r="D22" s="16" t="s">
        <v>96</v>
      </c>
      <c r="E22" s="10">
        <v>90</v>
      </c>
      <c r="F22" s="17" t="str">
        <f t="shared" si="0"/>
        <v>XS</v>
      </c>
      <c r="G22" s="10">
        <v>50</v>
      </c>
      <c r="H22" s="56" t="str">
        <f t="shared" si="1"/>
        <v>TB</v>
      </c>
      <c r="I22" s="27"/>
    </row>
    <row r="23" spans="1:9" s="7" customFormat="1" ht="17.45" customHeight="1">
      <c r="A23" s="10">
        <v>12</v>
      </c>
      <c r="B23" s="24" t="s">
        <v>97</v>
      </c>
      <c r="C23" s="23" t="s">
        <v>98</v>
      </c>
      <c r="D23" s="16" t="s">
        <v>99</v>
      </c>
      <c r="E23" s="10">
        <v>85</v>
      </c>
      <c r="F23" s="17" t="str">
        <f t="shared" si="0"/>
        <v>Tốt</v>
      </c>
      <c r="G23" s="10">
        <v>70</v>
      </c>
      <c r="H23" s="56" t="str">
        <f t="shared" si="1"/>
        <v>Khá</v>
      </c>
      <c r="I23" s="28"/>
    </row>
    <row r="24" spans="1:9" s="7" customFormat="1" ht="17.45" customHeight="1">
      <c r="A24" s="10">
        <v>13</v>
      </c>
      <c r="B24" s="24" t="s">
        <v>100</v>
      </c>
      <c r="C24" s="23" t="s">
        <v>101</v>
      </c>
      <c r="D24" s="16" t="s">
        <v>102</v>
      </c>
      <c r="E24" s="10">
        <v>85</v>
      </c>
      <c r="F24" s="17" t="str">
        <f t="shared" si="0"/>
        <v>Tốt</v>
      </c>
      <c r="G24" s="10">
        <v>70</v>
      </c>
      <c r="H24" s="56" t="str">
        <f t="shared" si="1"/>
        <v>Khá</v>
      </c>
      <c r="I24" s="28"/>
    </row>
    <row r="25" spans="1:9" s="7" customFormat="1" ht="17.45" customHeight="1">
      <c r="A25" s="58">
        <v>14</v>
      </c>
      <c r="B25" s="59" t="s">
        <v>103</v>
      </c>
      <c r="C25" s="60" t="s">
        <v>104</v>
      </c>
      <c r="D25" s="61" t="s">
        <v>105</v>
      </c>
      <c r="E25" s="58"/>
      <c r="F25" s="62" t="str">
        <f t="shared" si="0"/>
        <v>KXL</v>
      </c>
      <c r="G25" s="58"/>
      <c r="H25" s="62" t="str">
        <f t="shared" si="1"/>
        <v>KXL</v>
      </c>
      <c r="I25" s="63"/>
    </row>
    <row r="26" spans="1:9" s="7" customFormat="1" ht="17.45" customHeight="1">
      <c r="A26" s="58">
        <v>15</v>
      </c>
      <c r="B26" s="59" t="s">
        <v>106</v>
      </c>
      <c r="C26" s="60" t="s">
        <v>107</v>
      </c>
      <c r="D26" s="61" t="s">
        <v>108</v>
      </c>
      <c r="E26" s="58"/>
      <c r="F26" s="62" t="str">
        <f t="shared" si="0"/>
        <v>KXL</v>
      </c>
      <c r="G26" s="58"/>
      <c r="H26" s="62" t="str">
        <f t="shared" si="1"/>
        <v>KXL</v>
      </c>
      <c r="I26" s="63"/>
    </row>
    <row r="27" spans="1:9" s="7" customFormat="1" ht="17.45" customHeight="1">
      <c r="A27" s="10">
        <v>16</v>
      </c>
      <c r="B27" s="24" t="s">
        <v>109</v>
      </c>
      <c r="C27" s="23" t="s">
        <v>110</v>
      </c>
      <c r="D27" s="16" t="s">
        <v>111</v>
      </c>
      <c r="E27" s="10">
        <v>85</v>
      </c>
      <c r="F27" s="17" t="str">
        <f t="shared" si="0"/>
        <v>Tốt</v>
      </c>
      <c r="G27" s="10">
        <v>70</v>
      </c>
      <c r="H27" s="56" t="str">
        <f t="shared" si="1"/>
        <v>Khá</v>
      </c>
      <c r="I27" s="28"/>
    </row>
    <row r="28" spans="1:9" s="7" customFormat="1" ht="17.45" customHeight="1">
      <c r="A28" s="10">
        <v>17</v>
      </c>
      <c r="B28" s="24" t="s">
        <v>112</v>
      </c>
      <c r="C28" s="23" t="s">
        <v>113</v>
      </c>
      <c r="D28" s="16" t="s">
        <v>114</v>
      </c>
      <c r="E28" s="10">
        <v>80</v>
      </c>
      <c r="F28" s="17" t="str">
        <f t="shared" si="0"/>
        <v>Tốt</v>
      </c>
      <c r="G28" s="10">
        <v>64</v>
      </c>
      <c r="H28" s="56" t="str">
        <f t="shared" si="1"/>
        <v>TB</v>
      </c>
      <c r="I28" s="28"/>
    </row>
    <row r="29" spans="1:9" s="7" customFormat="1" ht="17.45" customHeight="1">
      <c r="A29" s="10">
        <v>18</v>
      </c>
      <c r="B29" s="24" t="s">
        <v>115</v>
      </c>
      <c r="C29" s="23" t="s">
        <v>116</v>
      </c>
      <c r="D29" s="16" t="s">
        <v>117</v>
      </c>
      <c r="E29" s="10">
        <v>85</v>
      </c>
      <c r="F29" s="17" t="str">
        <f t="shared" si="0"/>
        <v>Tốt</v>
      </c>
      <c r="G29" s="10">
        <v>70</v>
      </c>
      <c r="H29" s="56" t="str">
        <f t="shared" si="1"/>
        <v>Khá</v>
      </c>
      <c r="I29" s="28"/>
    </row>
    <row r="30" spans="1:9" s="7" customFormat="1" ht="17.45" customHeight="1">
      <c r="A30" s="10">
        <v>19</v>
      </c>
      <c r="B30" s="24" t="s">
        <v>118</v>
      </c>
      <c r="C30" s="23" t="s">
        <v>119</v>
      </c>
      <c r="D30" s="16" t="s">
        <v>120</v>
      </c>
      <c r="E30" s="10">
        <v>85</v>
      </c>
      <c r="F30" s="17" t="str">
        <f t="shared" si="0"/>
        <v>Tốt</v>
      </c>
      <c r="G30" s="10">
        <v>70</v>
      </c>
      <c r="H30" s="56" t="str">
        <f t="shared" si="1"/>
        <v>Khá</v>
      </c>
      <c r="I30" s="28"/>
    </row>
    <row r="31" spans="1:9" s="7" customFormat="1" ht="17.45" customHeight="1">
      <c r="A31" s="10">
        <v>20</v>
      </c>
      <c r="B31" s="24" t="s">
        <v>126</v>
      </c>
      <c r="C31" s="23" t="s">
        <v>127</v>
      </c>
      <c r="D31" s="16" t="s">
        <v>123</v>
      </c>
      <c r="E31" s="10">
        <v>90</v>
      </c>
      <c r="F31" s="17" t="str">
        <f t="shared" si="0"/>
        <v>XS</v>
      </c>
      <c r="G31" s="10">
        <v>70</v>
      </c>
      <c r="H31" s="56" t="str">
        <f t="shared" si="1"/>
        <v>Khá</v>
      </c>
      <c r="I31" s="27"/>
    </row>
    <row r="32" spans="1:9" s="7" customFormat="1" ht="17.45" customHeight="1">
      <c r="A32" s="10">
        <v>21</v>
      </c>
      <c r="B32" s="24" t="s">
        <v>128</v>
      </c>
      <c r="C32" s="23" t="s">
        <v>129</v>
      </c>
      <c r="D32" s="16" t="s">
        <v>123</v>
      </c>
      <c r="E32" s="10">
        <v>75</v>
      </c>
      <c r="F32" s="17" t="str">
        <f t="shared" si="0"/>
        <v>Khá</v>
      </c>
      <c r="G32" s="10">
        <v>60</v>
      </c>
      <c r="H32" s="56" t="str">
        <f t="shared" si="1"/>
        <v>TB</v>
      </c>
      <c r="I32" s="28"/>
    </row>
    <row r="33" spans="1:10" s="7" customFormat="1" ht="17.45" customHeight="1">
      <c r="A33" s="10">
        <v>22</v>
      </c>
      <c r="B33" s="24" t="s">
        <v>121</v>
      </c>
      <c r="C33" s="23" t="s">
        <v>122</v>
      </c>
      <c r="D33" s="16" t="s">
        <v>123</v>
      </c>
      <c r="E33" s="10">
        <v>75</v>
      </c>
      <c r="F33" s="17" t="str">
        <f t="shared" si="0"/>
        <v>Khá</v>
      </c>
      <c r="G33" s="10">
        <v>62</v>
      </c>
      <c r="H33" s="56" t="str">
        <f t="shared" si="1"/>
        <v>TB</v>
      </c>
      <c r="I33" s="28"/>
    </row>
    <row r="34" spans="1:10" s="7" customFormat="1" ht="17.45" customHeight="1">
      <c r="A34" s="10">
        <v>23</v>
      </c>
      <c r="B34" s="24" t="s">
        <v>124</v>
      </c>
      <c r="C34" s="23" t="s">
        <v>125</v>
      </c>
      <c r="D34" s="16" t="s">
        <v>123</v>
      </c>
      <c r="E34" s="10">
        <v>75</v>
      </c>
      <c r="F34" s="17" t="str">
        <f t="shared" ref="F34" si="2">IF(AND(E34&gt;=90),"XS",IF(AND(E34&gt;=80),"Tốt",IF(AND(E34&gt;=70),"Khá",IF(AND(E34&gt;=60),"TB",IF(AND(E34&gt;=50),"TB",IF(AND(E34&lt;50),IF(AND(E34&gt;0),"Yếu",IF(AND(E34=0),"KXL"," "))))))))</f>
        <v>Khá</v>
      </c>
      <c r="G34" s="10">
        <v>70</v>
      </c>
      <c r="H34" s="56" t="str">
        <f t="shared" ref="H34" si="3">IF(AND(G34&gt;=90),"XS",IF(AND(G34&gt;=80),"Tốt",IF(AND(G34&gt;=70),"Khá",IF(AND(G34&gt;=60),"TB",IF(AND(G34&gt;=50),"TB",IF(AND(G34&lt;50),IF(AND(G34&gt;0),"Yếu",IF(AND(G34=0),"KXL"," "))))))))</f>
        <v>Khá</v>
      </c>
      <c r="I34" s="28"/>
    </row>
    <row r="35" spans="1:10" ht="20.100000000000001" customHeight="1">
      <c r="C35" s="76" t="s">
        <v>15</v>
      </c>
      <c r="D35" s="76"/>
      <c r="E35" s="76"/>
      <c r="F35" s="76"/>
      <c r="G35" s="76"/>
      <c r="H35" s="76"/>
      <c r="I35" s="76"/>
    </row>
    <row r="36" spans="1:10" ht="18" customHeight="1">
      <c r="C36" s="77" t="s">
        <v>16</v>
      </c>
      <c r="D36" s="77"/>
      <c r="E36" s="78" t="s">
        <v>11</v>
      </c>
      <c r="F36" s="78"/>
      <c r="G36" s="78" t="s">
        <v>12</v>
      </c>
      <c r="H36" s="78"/>
      <c r="I36" s="77" t="s">
        <v>1</v>
      </c>
    </row>
    <row r="37" spans="1:10" s="7" customFormat="1" ht="18" customHeight="1">
      <c r="C37" s="77"/>
      <c r="D37" s="77"/>
      <c r="E37" s="15" t="s">
        <v>17</v>
      </c>
      <c r="F37" s="8" t="s">
        <v>18</v>
      </c>
      <c r="G37" s="15" t="s">
        <v>17</v>
      </c>
      <c r="H37" s="8" t="s">
        <v>18</v>
      </c>
      <c r="I37" s="77"/>
    </row>
    <row r="38" spans="1:10" ht="18" customHeight="1">
      <c r="C38" s="70" t="s">
        <v>19</v>
      </c>
      <c r="D38" s="70"/>
      <c r="E38" s="18">
        <f>COUNTIF(F12:F34,"XS")</f>
        <v>7</v>
      </c>
      <c r="F38" s="19">
        <f>E38*100/$A$34</f>
        <v>30.434782608695652</v>
      </c>
      <c r="G38" s="10">
        <f>COUNTIF(H12:H34,"XS")</f>
        <v>0</v>
      </c>
      <c r="H38" s="57">
        <f>G38*100/$A$34</f>
        <v>0</v>
      </c>
      <c r="I38" s="22"/>
    </row>
    <row r="39" spans="1:10" ht="18" customHeight="1">
      <c r="C39" s="70" t="s">
        <v>20</v>
      </c>
      <c r="D39" s="70"/>
      <c r="E39" s="18">
        <f>COUNTIF(F12:F34,"Tốt")</f>
        <v>11</v>
      </c>
      <c r="F39" s="19">
        <f>E39*100/$A$34</f>
        <v>47.826086956521742</v>
      </c>
      <c r="G39" s="10">
        <f>COUNTIF(H12:H34,"Tốt")</f>
        <v>0</v>
      </c>
      <c r="H39" s="57">
        <f t="shared" ref="H39:H43" si="4">G39*100/$A$34</f>
        <v>0</v>
      </c>
      <c r="I39" s="22"/>
    </row>
    <row r="40" spans="1:10" ht="18" customHeight="1">
      <c r="C40" s="70" t="s">
        <v>21</v>
      </c>
      <c r="D40" s="70"/>
      <c r="E40" s="18">
        <f>COUNTIF(F12:F34,"Khá")</f>
        <v>3</v>
      </c>
      <c r="F40" s="19">
        <f t="shared" ref="F40:F43" si="5">E40*100/$A$34</f>
        <v>13.043478260869565</v>
      </c>
      <c r="G40" s="10">
        <f>COUNTIF(H12:H34,"Khá")</f>
        <v>14</v>
      </c>
      <c r="H40" s="57">
        <f t="shared" si="4"/>
        <v>60.869565217391305</v>
      </c>
      <c r="I40" s="22"/>
    </row>
    <row r="41" spans="1:10" ht="18" customHeight="1">
      <c r="C41" s="70" t="s">
        <v>22</v>
      </c>
      <c r="D41" s="70"/>
      <c r="E41" s="18">
        <f>COUNTIF(F12:F34,"TB")</f>
        <v>0</v>
      </c>
      <c r="F41" s="19">
        <f t="shared" si="5"/>
        <v>0</v>
      </c>
      <c r="G41" s="10">
        <f>COUNTIF(H12:H34,"TB")</f>
        <v>7</v>
      </c>
      <c r="H41" s="57">
        <f t="shared" si="4"/>
        <v>30.434782608695652</v>
      </c>
      <c r="I41" s="22"/>
    </row>
    <row r="42" spans="1:10" ht="18" customHeight="1">
      <c r="C42" s="70" t="s">
        <v>23</v>
      </c>
      <c r="D42" s="70"/>
      <c r="E42" s="18">
        <f>COUNTIF(F12:F34,"Yếu")</f>
        <v>0</v>
      </c>
      <c r="F42" s="19">
        <f t="shared" si="5"/>
        <v>0</v>
      </c>
      <c r="G42" s="10">
        <f>COUNTIF(H12:H34,"Yếu")</f>
        <v>0</v>
      </c>
      <c r="H42" s="57">
        <f t="shared" si="4"/>
        <v>0</v>
      </c>
      <c r="I42" s="22"/>
    </row>
    <row r="43" spans="1:10" ht="18" customHeight="1">
      <c r="C43" s="70" t="s">
        <v>24</v>
      </c>
      <c r="D43" s="70"/>
      <c r="E43" s="18">
        <f>COUNTIF(F12:F34,"KXL")</f>
        <v>2</v>
      </c>
      <c r="F43" s="19">
        <f t="shared" si="5"/>
        <v>8.695652173913043</v>
      </c>
      <c r="G43" s="10">
        <f>COUNTIF(H12:H34,"KXL")</f>
        <v>2</v>
      </c>
      <c r="H43" s="57">
        <f t="shared" si="4"/>
        <v>8.695652173913043</v>
      </c>
      <c r="I43" s="22"/>
    </row>
    <row r="44" spans="1:10">
      <c r="C44" s="9"/>
      <c r="D44" s="9"/>
      <c r="F44" s="20"/>
    </row>
    <row r="45" spans="1:10" ht="18" customHeight="1">
      <c r="E45" s="71" t="s">
        <v>158</v>
      </c>
      <c r="F45" s="71"/>
      <c r="G45" s="71"/>
      <c r="H45" s="71"/>
      <c r="I45" s="71"/>
    </row>
    <row r="46" spans="1:10" ht="18" customHeight="1">
      <c r="A46" s="69" t="s">
        <v>26</v>
      </c>
      <c r="B46" s="69"/>
      <c r="C46" s="69"/>
      <c r="D46" s="69"/>
      <c r="E46" s="69"/>
      <c r="F46" s="69" t="s">
        <v>11</v>
      </c>
      <c r="G46" s="69"/>
      <c r="H46" s="69"/>
      <c r="I46" s="25" t="s">
        <v>25</v>
      </c>
      <c r="J46" s="21"/>
    </row>
    <row r="47" spans="1:10" ht="18" customHeight="1"/>
    <row r="48" spans="1:10" ht="18" customHeight="1"/>
    <row r="49" spans="1:9" ht="18" customHeight="1"/>
    <row r="50" spans="1:9" ht="18" customHeight="1">
      <c r="A50" s="26">
        <v>1</v>
      </c>
    </row>
    <row r="51" spans="1:9">
      <c r="F51" s="69" t="s">
        <v>28</v>
      </c>
      <c r="G51" s="69"/>
      <c r="H51" s="69"/>
      <c r="I51" s="25" t="s">
        <v>150</v>
      </c>
    </row>
  </sheetData>
  <mergeCells count="31">
    <mergeCell ref="F51:H51"/>
    <mergeCell ref="A2:D2"/>
    <mergeCell ref="E2:I2"/>
    <mergeCell ref="A3:D3"/>
    <mergeCell ref="E3:I3"/>
    <mergeCell ref="A4:D4"/>
    <mergeCell ref="E4:I4"/>
    <mergeCell ref="C38:D38"/>
    <mergeCell ref="A5:D5"/>
    <mergeCell ref="A6:I6"/>
    <mergeCell ref="A7:I7"/>
    <mergeCell ref="A8:I8"/>
    <mergeCell ref="A10:A11"/>
    <mergeCell ref="B10:B11"/>
    <mergeCell ref="C10:D11"/>
    <mergeCell ref="E10:F10"/>
    <mergeCell ref="G10:H10"/>
    <mergeCell ref="I10:I11"/>
    <mergeCell ref="C35:I35"/>
    <mergeCell ref="C36:D37"/>
    <mergeCell ref="E36:F36"/>
    <mergeCell ref="G36:H36"/>
    <mergeCell ref="I36:I37"/>
    <mergeCell ref="A46:E46"/>
    <mergeCell ref="F46:H46"/>
    <mergeCell ref="C39:D39"/>
    <mergeCell ref="C40:D40"/>
    <mergeCell ref="C41:D41"/>
    <mergeCell ref="C42:D42"/>
    <mergeCell ref="C43:D43"/>
    <mergeCell ref="E45:I45"/>
  </mergeCells>
  <conditionalFormatting sqref="F12:F33 H12:H33">
    <cfRule type="cellIs" dxfId="7" priority="3" stopIfTrue="1" operator="equal">
      <formula>"SVG"</formula>
    </cfRule>
    <cfRule type="cellIs" dxfId="6" priority="4" stopIfTrue="1" operator="equal">
      <formula>"SVXS"</formula>
    </cfRule>
  </conditionalFormatting>
  <conditionalFormatting sqref="F34 H34">
    <cfRule type="cellIs" dxfId="5" priority="1" stopIfTrue="1" operator="equal">
      <formula>"SVG"</formula>
    </cfRule>
    <cfRule type="cellIs" dxfId="4"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5"/>
  <sheetViews>
    <sheetView topLeftCell="A22" workbookViewId="0">
      <selection activeCell="E21" sqref="E21:E43"/>
    </sheetView>
  </sheetViews>
  <sheetFormatPr defaultRowHeight="16.5"/>
  <cols>
    <col min="1" max="1" width="4.875" style="33" customWidth="1"/>
    <col min="2" max="2" width="9.5" style="33" customWidth="1"/>
    <col min="3" max="3" width="15.25" style="33" customWidth="1"/>
    <col min="4" max="4" width="7" style="33" customWidth="1"/>
    <col min="5" max="5" width="8.75" style="36" customWidth="1"/>
    <col min="6" max="6" width="9" style="36"/>
    <col min="7" max="7" width="10.625" style="36" customWidth="1"/>
    <col min="8" max="8" width="7.625" style="33" customWidth="1"/>
    <col min="9" max="9" width="11" style="33" customWidth="1"/>
    <col min="10" max="16384" width="9" style="33"/>
  </cols>
  <sheetData>
    <row r="1" spans="1:9" s="29" customFormat="1" ht="15.75">
      <c r="A1" s="91" t="s">
        <v>5</v>
      </c>
      <c r="B1" s="91"/>
      <c r="C1" s="91"/>
      <c r="D1" s="91"/>
      <c r="E1" s="92" t="s">
        <v>4</v>
      </c>
      <c r="F1" s="92"/>
      <c r="G1" s="92"/>
      <c r="H1" s="92"/>
      <c r="I1" s="92"/>
    </row>
    <row r="2" spans="1:9" s="29" customFormat="1">
      <c r="A2" s="91" t="s">
        <v>7</v>
      </c>
      <c r="B2" s="91"/>
      <c r="C2" s="91"/>
      <c r="D2" s="91"/>
      <c r="E2" s="93" t="s">
        <v>29</v>
      </c>
      <c r="F2" s="93"/>
      <c r="G2" s="93"/>
      <c r="H2" s="93"/>
      <c r="I2" s="93"/>
    </row>
    <row r="3" spans="1:9" s="29" customFormat="1">
      <c r="A3" s="92" t="s">
        <v>30</v>
      </c>
      <c r="B3" s="92"/>
      <c r="C3" s="92"/>
      <c r="D3" s="92"/>
      <c r="E3" s="30"/>
      <c r="F3" s="93"/>
      <c r="G3" s="93"/>
      <c r="H3" s="93"/>
      <c r="I3" s="93"/>
    </row>
    <row r="4" spans="1:9" s="29" customFormat="1">
      <c r="A4" s="31"/>
      <c r="B4" s="31"/>
      <c r="C4" s="31"/>
      <c r="D4" s="31"/>
      <c r="E4" s="31"/>
      <c r="F4" s="32"/>
      <c r="G4" s="32"/>
      <c r="H4" s="32"/>
      <c r="I4" s="32"/>
    </row>
    <row r="5" spans="1:9" ht="23.25" customHeight="1">
      <c r="A5" s="93" t="s">
        <v>31</v>
      </c>
      <c r="B5" s="93"/>
      <c r="C5" s="93"/>
      <c r="D5" s="93"/>
      <c r="E5" s="93"/>
      <c r="F5" s="93"/>
      <c r="G5" s="93"/>
      <c r="H5" s="93"/>
      <c r="I5" s="93"/>
    </row>
    <row r="6" spans="1:9" s="34" customFormat="1">
      <c r="B6" s="94" t="s">
        <v>147</v>
      </c>
      <c r="C6" s="94"/>
      <c r="D6" s="94" t="s">
        <v>32</v>
      </c>
      <c r="E6" s="94"/>
      <c r="F6" s="94" t="s">
        <v>33</v>
      </c>
      <c r="G6" s="94"/>
      <c r="H6" s="94"/>
    </row>
    <row r="7" spans="1:9" s="34" customFormat="1">
      <c r="E7" s="32"/>
      <c r="F7" s="32"/>
      <c r="G7" s="32"/>
    </row>
    <row r="8" spans="1:9" ht="21.75" customHeight="1">
      <c r="A8" s="35" t="s">
        <v>34</v>
      </c>
      <c r="B8" s="33" t="s">
        <v>159</v>
      </c>
    </row>
    <row r="9" spans="1:9" ht="21.75" customHeight="1">
      <c r="A9" s="35" t="s">
        <v>35</v>
      </c>
      <c r="B9" s="33" t="s">
        <v>160</v>
      </c>
    </row>
    <row r="10" spans="1:9" ht="21.75" customHeight="1">
      <c r="A10" s="35" t="s">
        <v>36</v>
      </c>
      <c r="B10" s="34" t="s">
        <v>37</v>
      </c>
    </row>
    <row r="11" spans="1:9" ht="22.5" customHeight="1">
      <c r="A11" s="35"/>
      <c r="B11" s="33" t="s">
        <v>62</v>
      </c>
    </row>
    <row r="12" spans="1:9" ht="22.5" customHeight="1">
      <c r="A12" s="35"/>
      <c r="B12" s="33" t="s">
        <v>149</v>
      </c>
    </row>
    <row r="13" spans="1:9" ht="22.5" customHeight="1">
      <c r="A13" s="35"/>
      <c r="B13" s="33" t="s">
        <v>148</v>
      </c>
    </row>
    <row r="14" spans="1:9" ht="22.5" customHeight="1">
      <c r="A14" s="35"/>
      <c r="B14" s="64" t="s">
        <v>162</v>
      </c>
    </row>
    <row r="15" spans="1:9" ht="22.5" customHeight="1">
      <c r="A15" s="35"/>
      <c r="B15" s="64" t="s">
        <v>163</v>
      </c>
    </row>
    <row r="16" spans="1:9" ht="22.5" customHeight="1">
      <c r="A16" s="35" t="s">
        <v>38</v>
      </c>
      <c r="B16" s="34" t="s">
        <v>39</v>
      </c>
    </row>
    <row r="17" spans="1:10" ht="58.5" customHeight="1">
      <c r="A17" s="95" t="s">
        <v>40</v>
      </c>
      <c r="B17" s="95"/>
      <c r="C17" s="95"/>
      <c r="D17" s="95"/>
      <c r="E17" s="95"/>
      <c r="F17" s="95"/>
      <c r="G17" s="95"/>
      <c r="H17" s="95"/>
      <c r="I17" s="95"/>
      <c r="J17" s="37"/>
    </row>
    <row r="18" spans="1:10">
      <c r="A18" s="38"/>
    </row>
    <row r="19" spans="1:10" ht="33" customHeight="1">
      <c r="A19" s="100" t="s">
        <v>41</v>
      </c>
      <c r="B19" s="100" t="s">
        <v>9</v>
      </c>
      <c r="C19" s="101" t="s">
        <v>10</v>
      </c>
      <c r="D19" s="102"/>
      <c r="E19" s="105" t="s">
        <v>42</v>
      </c>
      <c r="F19" s="107" t="s">
        <v>43</v>
      </c>
      <c r="G19" s="107"/>
      <c r="H19" s="107"/>
      <c r="I19" s="97" t="s">
        <v>1</v>
      </c>
    </row>
    <row r="20" spans="1:10" ht="16.5" customHeight="1">
      <c r="A20" s="100"/>
      <c r="B20" s="100"/>
      <c r="C20" s="103"/>
      <c r="D20" s="104"/>
      <c r="E20" s="106"/>
      <c r="F20" s="39" t="s">
        <v>44</v>
      </c>
      <c r="G20" s="39" t="s">
        <v>45</v>
      </c>
      <c r="H20" s="39" t="s">
        <v>46</v>
      </c>
      <c r="I20" s="97"/>
    </row>
    <row r="21" spans="1:10">
      <c r="A21" s="40">
        <v>1</v>
      </c>
      <c r="B21" s="41" t="s">
        <v>67</v>
      </c>
      <c r="C21" s="42" t="s">
        <v>68</v>
      </c>
      <c r="D21" s="43" t="s">
        <v>63</v>
      </c>
      <c r="E21" s="10">
        <v>90</v>
      </c>
      <c r="F21" s="10">
        <v>90</v>
      </c>
      <c r="G21" s="41" t="str">
        <f>IF(F21=0,"Không XL",IF(F21&lt;50,"Yếu",IF(F21&lt;70,"Trung bình",IF(F21&lt;80,"Khá",IF(F21&lt;90,"Tốt","Xuất sắc")))))</f>
        <v>Xuất sắc</v>
      </c>
      <c r="H21" s="45">
        <v>1</v>
      </c>
      <c r="I21" s="46"/>
    </row>
    <row r="22" spans="1:10">
      <c r="A22" s="40">
        <v>2</v>
      </c>
      <c r="B22" s="41" t="s">
        <v>69</v>
      </c>
      <c r="C22" s="42" t="s">
        <v>70</v>
      </c>
      <c r="D22" s="43" t="s">
        <v>71</v>
      </c>
      <c r="E22" s="10">
        <v>90</v>
      </c>
      <c r="F22" s="10">
        <v>90</v>
      </c>
      <c r="G22" s="41" t="str">
        <f t="shared" ref="G22:G43" si="0">IF(F22=0,"Không XL",IF(F22&lt;50,"Yếu",IF(F22&lt;70,"Trung bình",IF(F22&lt;80,"Khá",IF(F22&lt;90,"Tốt","Xuất sắc")))))</f>
        <v>Xuất sắc</v>
      </c>
      <c r="H22" s="45">
        <v>1</v>
      </c>
      <c r="I22" s="46"/>
    </row>
    <row r="23" spans="1:10">
      <c r="A23" s="40">
        <v>3</v>
      </c>
      <c r="B23" s="41" t="s">
        <v>72</v>
      </c>
      <c r="C23" s="42" t="s">
        <v>73</v>
      </c>
      <c r="D23" s="43" t="s">
        <v>74</v>
      </c>
      <c r="E23" s="10">
        <v>90</v>
      </c>
      <c r="F23" s="10">
        <v>90</v>
      </c>
      <c r="G23" s="41" t="str">
        <f t="shared" si="0"/>
        <v>Xuất sắc</v>
      </c>
      <c r="H23" s="45">
        <v>1</v>
      </c>
      <c r="I23" s="46"/>
    </row>
    <row r="24" spans="1:10">
      <c r="A24" s="40">
        <v>4</v>
      </c>
      <c r="B24" s="41" t="s">
        <v>75</v>
      </c>
      <c r="C24" s="42" t="s">
        <v>76</v>
      </c>
      <c r="D24" s="43" t="s">
        <v>64</v>
      </c>
      <c r="E24" s="10">
        <v>90</v>
      </c>
      <c r="F24" s="10">
        <v>90</v>
      </c>
      <c r="G24" s="41" t="str">
        <f t="shared" si="0"/>
        <v>Xuất sắc</v>
      </c>
      <c r="H24" s="45">
        <v>1</v>
      </c>
      <c r="I24" s="46"/>
    </row>
    <row r="25" spans="1:10">
      <c r="A25" s="40">
        <v>5</v>
      </c>
      <c r="B25" s="41" t="s">
        <v>77</v>
      </c>
      <c r="C25" s="42" t="s">
        <v>78</v>
      </c>
      <c r="D25" s="43" t="s">
        <v>79</v>
      </c>
      <c r="E25" s="10">
        <v>90</v>
      </c>
      <c r="F25" s="10">
        <v>90</v>
      </c>
      <c r="G25" s="41" t="str">
        <f t="shared" si="0"/>
        <v>Xuất sắc</v>
      </c>
      <c r="H25" s="45">
        <v>1</v>
      </c>
      <c r="I25" s="46"/>
    </row>
    <row r="26" spans="1:10">
      <c r="A26" s="40">
        <v>6</v>
      </c>
      <c r="B26" s="41" t="s">
        <v>80</v>
      </c>
      <c r="C26" s="42" t="s">
        <v>81</v>
      </c>
      <c r="D26" s="43" t="s">
        <v>82</v>
      </c>
      <c r="E26" s="10">
        <v>80</v>
      </c>
      <c r="F26" s="10">
        <v>80</v>
      </c>
      <c r="G26" s="41" t="str">
        <f t="shared" si="0"/>
        <v>Tốt</v>
      </c>
      <c r="H26" s="45">
        <v>1</v>
      </c>
      <c r="I26" s="46"/>
    </row>
    <row r="27" spans="1:10">
      <c r="A27" s="40">
        <v>7</v>
      </c>
      <c r="B27" s="41" t="s">
        <v>83</v>
      </c>
      <c r="C27" s="42" t="s">
        <v>84</v>
      </c>
      <c r="D27" s="43" t="s">
        <v>85</v>
      </c>
      <c r="E27" s="10">
        <v>80</v>
      </c>
      <c r="F27" s="10">
        <v>80</v>
      </c>
      <c r="G27" s="41" t="str">
        <f t="shared" si="0"/>
        <v>Tốt</v>
      </c>
      <c r="H27" s="45">
        <v>1</v>
      </c>
      <c r="I27" s="46"/>
    </row>
    <row r="28" spans="1:10">
      <c r="A28" s="40">
        <v>8</v>
      </c>
      <c r="B28" s="41" t="s">
        <v>86</v>
      </c>
      <c r="C28" s="42" t="s">
        <v>87</v>
      </c>
      <c r="D28" s="43" t="s">
        <v>88</v>
      </c>
      <c r="E28" s="10">
        <v>85</v>
      </c>
      <c r="F28" s="10">
        <v>85</v>
      </c>
      <c r="G28" s="41" t="str">
        <f t="shared" si="0"/>
        <v>Tốt</v>
      </c>
      <c r="H28" s="45">
        <v>1</v>
      </c>
      <c r="I28" s="46"/>
    </row>
    <row r="29" spans="1:10">
      <c r="A29" s="40">
        <v>9</v>
      </c>
      <c r="B29" s="41" t="s">
        <v>89</v>
      </c>
      <c r="C29" s="42" t="s">
        <v>90</v>
      </c>
      <c r="D29" s="43" t="s">
        <v>91</v>
      </c>
      <c r="E29" s="10">
        <v>85</v>
      </c>
      <c r="F29" s="10">
        <v>85</v>
      </c>
      <c r="G29" s="41" t="str">
        <f t="shared" si="0"/>
        <v>Tốt</v>
      </c>
      <c r="H29" s="45">
        <v>1</v>
      </c>
      <c r="I29" s="46"/>
    </row>
    <row r="30" spans="1:10">
      <c r="A30" s="40">
        <v>10</v>
      </c>
      <c r="B30" s="41" t="s">
        <v>92</v>
      </c>
      <c r="C30" s="42" t="s">
        <v>93</v>
      </c>
      <c r="D30" s="43" t="s">
        <v>65</v>
      </c>
      <c r="E30" s="10">
        <v>85</v>
      </c>
      <c r="F30" s="10">
        <v>85</v>
      </c>
      <c r="G30" s="41" t="str">
        <f t="shared" si="0"/>
        <v>Tốt</v>
      </c>
      <c r="H30" s="45">
        <v>1</v>
      </c>
      <c r="I30" s="46"/>
    </row>
    <row r="31" spans="1:10">
      <c r="A31" s="40">
        <v>11</v>
      </c>
      <c r="B31" s="41" t="s">
        <v>94</v>
      </c>
      <c r="C31" s="42" t="s">
        <v>95</v>
      </c>
      <c r="D31" s="43" t="s">
        <v>96</v>
      </c>
      <c r="E31" s="10">
        <v>90</v>
      </c>
      <c r="F31" s="10">
        <v>90</v>
      </c>
      <c r="G31" s="41" t="str">
        <f t="shared" si="0"/>
        <v>Xuất sắc</v>
      </c>
      <c r="H31" s="45">
        <v>1</v>
      </c>
      <c r="I31" s="46"/>
    </row>
    <row r="32" spans="1:10">
      <c r="A32" s="40">
        <v>12</v>
      </c>
      <c r="B32" s="41" t="s">
        <v>97</v>
      </c>
      <c r="C32" s="42" t="s">
        <v>98</v>
      </c>
      <c r="D32" s="43" t="s">
        <v>99</v>
      </c>
      <c r="E32" s="10">
        <v>85</v>
      </c>
      <c r="F32" s="10">
        <v>85</v>
      </c>
      <c r="G32" s="41" t="str">
        <f t="shared" si="0"/>
        <v>Tốt</v>
      </c>
      <c r="H32" s="45">
        <v>1</v>
      </c>
      <c r="I32" s="46"/>
    </row>
    <row r="33" spans="1:9">
      <c r="A33" s="40">
        <v>13</v>
      </c>
      <c r="B33" s="41" t="s">
        <v>100</v>
      </c>
      <c r="C33" s="42" t="s">
        <v>101</v>
      </c>
      <c r="D33" s="43" t="s">
        <v>102</v>
      </c>
      <c r="E33" s="10">
        <v>85</v>
      </c>
      <c r="F33" s="10">
        <v>85</v>
      </c>
      <c r="G33" s="41" t="str">
        <f t="shared" si="0"/>
        <v>Tốt</v>
      </c>
      <c r="H33" s="45">
        <v>1</v>
      </c>
      <c r="I33" s="46"/>
    </row>
    <row r="34" spans="1:9">
      <c r="A34" s="40">
        <v>14</v>
      </c>
      <c r="B34" s="41" t="s">
        <v>103</v>
      </c>
      <c r="C34" s="42" t="s">
        <v>104</v>
      </c>
      <c r="D34" s="43" t="s">
        <v>105</v>
      </c>
      <c r="E34" s="58"/>
      <c r="F34" s="58"/>
      <c r="G34" s="41" t="str">
        <f t="shared" si="0"/>
        <v>Không XL</v>
      </c>
      <c r="H34" s="45">
        <v>1</v>
      </c>
      <c r="I34" s="46"/>
    </row>
    <row r="35" spans="1:9">
      <c r="A35" s="40">
        <v>15</v>
      </c>
      <c r="B35" s="41" t="s">
        <v>106</v>
      </c>
      <c r="C35" s="42" t="s">
        <v>107</v>
      </c>
      <c r="D35" s="43" t="s">
        <v>108</v>
      </c>
      <c r="E35" s="58"/>
      <c r="F35" s="58"/>
      <c r="G35" s="41" t="str">
        <f t="shared" si="0"/>
        <v>Không XL</v>
      </c>
      <c r="H35" s="45">
        <v>1</v>
      </c>
      <c r="I35" s="46"/>
    </row>
    <row r="36" spans="1:9">
      <c r="A36" s="40">
        <v>16</v>
      </c>
      <c r="B36" s="41" t="s">
        <v>109</v>
      </c>
      <c r="C36" s="42" t="s">
        <v>110</v>
      </c>
      <c r="D36" s="43" t="s">
        <v>111</v>
      </c>
      <c r="E36" s="10">
        <v>85</v>
      </c>
      <c r="F36" s="10">
        <v>85</v>
      </c>
      <c r="G36" s="41" t="str">
        <f t="shared" si="0"/>
        <v>Tốt</v>
      </c>
      <c r="H36" s="45">
        <v>1</v>
      </c>
      <c r="I36" s="46"/>
    </row>
    <row r="37" spans="1:9">
      <c r="A37" s="40">
        <v>17</v>
      </c>
      <c r="B37" s="41" t="s">
        <v>112</v>
      </c>
      <c r="C37" s="42" t="s">
        <v>113</v>
      </c>
      <c r="D37" s="43" t="s">
        <v>114</v>
      </c>
      <c r="E37" s="10">
        <v>80</v>
      </c>
      <c r="F37" s="10">
        <v>80</v>
      </c>
      <c r="G37" s="41" t="str">
        <f t="shared" si="0"/>
        <v>Tốt</v>
      </c>
      <c r="H37" s="45">
        <v>1</v>
      </c>
      <c r="I37" s="46"/>
    </row>
    <row r="38" spans="1:9">
      <c r="A38" s="40">
        <v>18</v>
      </c>
      <c r="B38" s="41" t="s">
        <v>115</v>
      </c>
      <c r="C38" s="42" t="s">
        <v>116</v>
      </c>
      <c r="D38" s="43" t="s">
        <v>117</v>
      </c>
      <c r="E38" s="10">
        <v>85</v>
      </c>
      <c r="F38" s="10">
        <v>85</v>
      </c>
      <c r="G38" s="41" t="str">
        <f t="shared" si="0"/>
        <v>Tốt</v>
      </c>
      <c r="H38" s="45">
        <v>1</v>
      </c>
      <c r="I38" s="46"/>
    </row>
    <row r="39" spans="1:9">
      <c r="A39" s="40">
        <v>19</v>
      </c>
      <c r="B39" s="41" t="s">
        <v>118</v>
      </c>
      <c r="C39" s="42" t="s">
        <v>119</v>
      </c>
      <c r="D39" s="43" t="s">
        <v>120</v>
      </c>
      <c r="E39" s="10">
        <v>85</v>
      </c>
      <c r="F39" s="10">
        <v>85</v>
      </c>
      <c r="G39" s="41" t="str">
        <f t="shared" si="0"/>
        <v>Tốt</v>
      </c>
      <c r="H39" s="45">
        <v>1</v>
      </c>
      <c r="I39" s="46"/>
    </row>
    <row r="40" spans="1:9">
      <c r="A40" s="40">
        <v>20</v>
      </c>
      <c r="B40" s="41" t="s">
        <v>126</v>
      </c>
      <c r="C40" s="42" t="s">
        <v>127</v>
      </c>
      <c r="D40" s="43" t="s">
        <v>123</v>
      </c>
      <c r="E40" s="10">
        <v>90</v>
      </c>
      <c r="F40" s="10">
        <v>90</v>
      </c>
      <c r="G40" s="41" t="str">
        <f t="shared" si="0"/>
        <v>Xuất sắc</v>
      </c>
      <c r="H40" s="45">
        <v>1</v>
      </c>
      <c r="I40" s="46"/>
    </row>
    <row r="41" spans="1:9">
      <c r="A41" s="40">
        <v>21</v>
      </c>
      <c r="B41" s="41" t="s">
        <v>128</v>
      </c>
      <c r="C41" s="42" t="s">
        <v>129</v>
      </c>
      <c r="D41" s="43" t="s">
        <v>123</v>
      </c>
      <c r="E41" s="10">
        <v>75</v>
      </c>
      <c r="F41" s="10">
        <v>75</v>
      </c>
      <c r="G41" s="41" t="str">
        <f t="shared" si="0"/>
        <v>Khá</v>
      </c>
      <c r="H41" s="45">
        <v>1</v>
      </c>
      <c r="I41" s="46"/>
    </row>
    <row r="42" spans="1:9">
      <c r="A42" s="40">
        <v>22</v>
      </c>
      <c r="B42" s="41" t="s">
        <v>121</v>
      </c>
      <c r="C42" s="42" t="s">
        <v>122</v>
      </c>
      <c r="D42" s="43" t="s">
        <v>123</v>
      </c>
      <c r="E42" s="10">
        <v>75</v>
      </c>
      <c r="F42" s="10">
        <v>75</v>
      </c>
      <c r="G42" s="41" t="str">
        <f t="shared" si="0"/>
        <v>Khá</v>
      </c>
      <c r="H42" s="45">
        <v>1</v>
      </c>
      <c r="I42" s="46"/>
    </row>
    <row r="43" spans="1:9">
      <c r="A43" s="40">
        <v>23</v>
      </c>
      <c r="B43" s="41" t="s">
        <v>124</v>
      </c>
      <c r="C43" s="42" t="s">
        <v>125</v>
      </c>
      <c r="D43" s="43" t="s">
        <v>123</v>
      </c>
      <c r="E43" s="10">
        <v>75</v>
      </c>
      <c r="F43" s="10">
        <v>75</v>
      </c>
      <c r="G43" s="41" t="str">
        <f t="shared" si="0"/>
        <v>Khá</v>
      </c>
      <c r="H43" s="45">
        <v>1</v>
      </c>
      <c r="I43" s="46"/>
    </row>
    <row r="44" spans="1:9" ht="10.5" customHeight="1"/>
    <row r="45" spans="1:9" s="29" customFormat="1" ht="26.25" customHeight="1">
      <c r="B45" s="33" t="s">
        <v>47</v>
      </c>
      <c r="E45" s="47"/>
      <c r="F45" s="47"/>
      <c r="G45" s="47"/>
    </row>
    <row r="46" spans="1:9" s="29" customFormat="1" ht="31.5">
      <c r="B46" s="48">
        <v>40</v>
      </c>
      <c r="C46" s="98" t="s">
        <v>48</v>
      </c>
      <c r="D46" s="99"/>
      <c r="E46" s="39" t="s">
        <v>49</v>
      </c>
      <c r="F46" s="39" t="s">
        <v>50</v>
      </c>
      <c r="G46" s="47"/>
    </row>
    <row r="47" spans="1:9" s="29" customFormat="1" ht="15.75">
      <c r="C47" s="49" t="s">
        <v>51</v>
      </c>
      <c r="D47" s="50"/>
      <c r="E47" s="51">
        <f>COUNTIF($G$21:$G$43,"Xuất sắc")</f>
        <v>7</v>
      </c>
      <c r="F47" s="52">
        <f>E47/$A$43</f>
        <v>0.30434782608695654</v>
      </c>
      <c r="G47" s="47"/>
    </row>
    <row r="48" spans="1:9" s="29" customFormat="1" ht="15.75">
      <c r="C48" s="49" t="s">
        <v>52</v>
      </c>
      <c r="D48" s="50"/>
      <c r="E48" s="51">
        <f>COUNTIF($G$21:$G$43,"Tốt")</f>
        <v>11</v>
      </c>
      <c r="F48" s="52">
        <f t="shared" ref="F48:F52" si="1">E48/$A$43</f>
        <v>0.47826086956521741</v>
      </c>
      <c r="G48" s="47"/>
    </row>
    <row r="49" spans="1:10" s="29" customFormat="1" ht="15.75">
      <c r="C49" s="49" t="s">
        <v>53</v>
      </c>
      <c r="D49" s="50"/>
      <c r="E49" s="51">
        <f>COUNTIF($G$21:$G$43,"Khá")</f>
        <v>3</v>
      </c>
      <c r="F49" s="52">
        <f t="shared" si="1"/>
        <v>0.13043478260869565</v>
      </c>
      <c r="G49" s="47"/>
    </row>
    <row r="50" spans="1:10" s="29" customFormat="1" ht="15.75">
      <c r="C50" s="49" t="s">
        <v>54</v>
      </c>
      <c r="D50" s="50"/>
      <c r="E50" s="51">
        <f>COUNTIF($G$21:$G$43,"Trung bình")</f>
        <v>0</v>
      </c>
      <c r="F50" s="52">
        <f t="shared" si="1"/>
        <v>0</v>
      </c>
      <c r="G50" s="47"/>
    </row>
    <row r="51" spans="1:10" s="29" customFormat="1" ht="15.75">
      <c r="C51" s="49" t="s">
        <v>55</v>
      </c>
      <c r="D51" s="50"/>
      <c r="E51" s="51">
        <f>COUNTIF($G$21:$G$43,"Yếu")</f>
        <v>0</v>
      </c>
      <c r="F51" s="52">
        <f t="shared" si="1"/>
        <v>0</v>
      </c>
      <c r="G51" s="47"/>
    </row>
    <row r="52" spans="1:10" s="29" customFormat="1" ht="15.75">
      <c r="C52" s="49" t="s">
        <v>56</v>
      </c>
      <c r="D52" s="50"/>
      <c r="E52" s="51">
        <f>COUNTIF($G$21:$G$43,"Không XL")</f>
        <v>2</v>
      </c>
      <c r="F52" s="52">
        <f t="shared" si="1"/>
        <v>8.6956521739130432E-2</v>
      </c>
      <c r="G52" s="47"/>
    </row>
    <row r="54" spans="1:10" ht="54" customHeight="1">
      <c r="A54" s="95" t="s">
        <v>166</v>
      </c>
      <c r="B54" s="95"/>
      <c r="C54" s="95"/>
      <c r="D54" s="95"/>
      <c r="E54" s="95"/>
      <c r="F54" s="95"/>
      <c r="G54" s="95"/>
      <c r="H54" s="95"/>
      <c r="I54" s="95"/>
      <c r="J54" s="37"/>
    </row>
    <row r="56" spans="1:10" s="34" customFormat="1">
      <c r="B56" s="93" t="s">
        <v>57</v>
      </c>
      <c r="C56" s="93"/>
      <c r="D56" s="93"/>
      <c r="E56" s="93"/>
      <c r="F56" s="93" t="s">
        <v>58</v>
      </c>
      <c r="G56" s="93"/>
      <c r="H56" s="93"/>
      <c r="I56" s="93"/>
    </row>
    <row r="61" spans="1:10">
      <c r="B61" s="93" t="s">
        <v>150</v>
      </c>
      <c r="C61" s="93"/>
      <c r="D61" s="93"/>
      <c r="E61" s="93"/>
      <c r="F61" s="93" t="s">
        <v>28</v>
      </c>
      <c r="G61" s="93"/>
      <c r="H61" s="93"/>
      <c r="I61" s="93"/>
    </row>
    <row r="62" spans="1:10">
      <c r="B62" s="36"/>
      <c r="C62" s="36"/>
      <c r="D62" s="36"/>
      <c r="H62" s="36"/>
      <c r="I62" s="36"/>
    </row>
    <row r="63" spans="1:10">
      <c r="A63" s="96" t="s">
        <v>59</v>
      </c>
      <c r="B63" s="96"/>
      <c r="C63" s="96"/>
      <c r="D63" s="96"/>
      <c r="E63" s="96"/>
      <c r="F63" s="96"/>
      <c r="G63" s="96"/>
      <c r="H63" s="96"/>
      <c r="I63" s="96"/>
    </row>
    <row r="64" spans="1:10" ht="30" customHeight="1">
      <c r="A64" s="53"/>
      <c r="B64" s="53"/>
      <c r="C64" s="53"/>
      <c r="D64" s="53"/>
      <c r="E64" s="53"/>
      <c r="F64" s="53"/>
      <c r="G64" s="53"/>
      <c r="H64" s="53"/>
      <c r="I64" s="53"/>
    </row>
    <row r="65" spans="1:9" ht="30" customHeight="1">
      <c r="A65" s="54"/>
      <c r="B65" s="54"/>
      <c r="C65" s="54"/>
      <c r="D65" s="54"/>
      <c r="E65" s="54"/>
      <c r="F65" s="54"/>
      <c r="G65" s="54"/>
      <c r="H65" s="54"/>
      <c r="I65" s="54"/>
    </row>
    <row r="66" spans="1:9" ht="30" customHeight="1">
      <c r="A66" s="54"/>
      <c r="B66" s="54"/>
      <c r="C66" s="54"/>
      <c r="D66" s="54"/>
      <c r="E66" s="54"/>
      <c r="F66" s="54"/>
      <c r="G66" s="54"/>
      <c r="H66" s="54"/>
      <c r="I66" s="54"/>
    </row>
    <row r="68" spans="1:9">
      <c r="I68" s="55" t="s">
        <v>165</v>
      </c>
    </row>
    <row r="69" spans="1:9">
      <c r="F69" s="93" t="s">
        <v>60</v>
      </c>
      <c r="G69" s="93"/>
      <c r="H69" s="93"/>
    </row>
    <row r="75" spans="1:9">
      <c r="F75" s="93" t="s">
        <v>61</v>
      </c>
      <c r="G75" s="93"/>
      <c r="H75" s="93"/>
    </row>
  </sheetData>
  <mergeCells count="26">
    <mergeCell ref="A63:I63"/>
    <mergeCell ref="F69:H69"/>
    <mergeCell ref="F75:H75"/>
    <mergeCell ref="I19:I20"/>
    <mergeCell ref="C46:D46"/>
    <mergeCell ref="A54:I54"/>
    <mergeCell ref="B56:E56"/>
    <mergeCell ref="F56:I56"/>
    <mergeCell ref="B61:E61"/>
    <mergeCell ref="F61:I61"/>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view="pageBreakPreview" topLeftCell="A7" zoomScaleNormal="100" zoomScaleSheetLayoutView="100" workbookViewId="0">
      <selection activeCell="E12" sqref="E12:E17"/>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11" t="s">
        <v>2</v>
      </c>
    </row>
    <row r="2" spans="1:20" ht="17.100000000000001" customHeight="1">
      <c r="A2" s="79" t="s">
        <v>3</v>
      </c>
      <c r="B2" s="79"/>
      <c r="C2" s="79"/>
      <c r="D2" s="79"/>
      <c r="E2" s="80" t="s">
        <v>4</v>
      </c>
      <c r="F2" s="80"/>
      <c r="G2" s="80"/>
      <c r="H2" s="80"/>
      <c r="I2" s="80"/>
    </row>
    <row r="3" spans="1:20" ht="17.100000000000001" customHeight="1">
      <c r="A3" s="80" t="s">
        <v>5</v>
      </c>
      <c r="B3" s="80"/>
      <c r="C3" s="80"/>
      <c r="D3" s="80"/>
      <c r="E3" s="81" t="s">
        <v>6</v>
      </c>
      <c r="F3" s="81"/>
      <c r="G3" s="81"/>
      <c r="H3" s="81"/>
      <c r="I3" s="81"/>
    </row>
    <row r="4" spans="1:20" ht="17.100000000000001" customHeight="1">
      <c r="A4" s="80" t="s">
        <v>7</v>
      </c>
      <c r="B4" s="80"/>
      <c r="C4" s="80"/>
      <c r="D4" s="80"/>
      <c r="E4" s="69"/>
      <c r="F4" s="69"/>
      <c r="G4" s="69"/>
      <c r="H4" s="69"/>
      <c r="I4" s="69"/>
    </row>
    <row r="5" spans="1:20" s="12" customFormat="1" ht="12" customHeight="1">
      <c r="A5" s="82"/>
      <c r="B5" s="82"/>
      <c r="C5" s="82"/>
      <c r="D5" s="82"/>
    </row>
    <row r="6" spans="1:20" ht="24.95" customHeight="1">
      <c r="A6" s="83" t="s">
        <v>8</v>
      </c>
      <c r="B6" s="83"/>
      <c r="C6" s="83"/>
      <c r="D6" s="83"/>
      <c r="E6" s="83"/>
      <c r="F6" s="83"/>
      <c r="G6" s="83"/>
      <c r="H6" s="83"/>
      <c r="I6" s="83"/>
      <c r="J6" s="4"/>
      <c r="K6" s="4"/>
      <c r="L6" s="4"/>
      <c r="M6" s="4"/>
      <c r="N6" s="4"/>
      <c r="O6" s="4"/>
      <c r="P6" s="4"/>
      <c r="Q6" s="4"/>
      <c r="R6" s="4"/>
      <c r="S6" s="4"/>
      <c r="T6" s="4"/>
    </row>
    <row r="7" spans="1:20" s="6" customFormat="1" ht="20.100000000000001" customHeight="1">
      <c r="A7" s="83" t="s">
        <v>27</v>
      </c>
      <c r="B7" s="83"/>
      <c r="C7" s="83"/>
      <c r="D7" s="83"/>
      <c r="E7" s="83"/>
      <c r="F7" s="83"/>
      <c r="G7" s="83"/>
      <c r="H7" s="83"/>
      <c r="I7" s="83"/>
      <c r="J7" s="13"/>
      <c r="K7" s="13"/>
      <c r="L7" s="13"/>
      <c r="M7" s="13"/>
      <c r="N7" s="13"/>
      <c r="O7" s="13"/>
      <c r="P7" s="13"/>
      <c r="Q7" s="13"/>
      <c r="R7" s="13"/>
      <c r="S7" s="13"/>
      <c r="T7" s="13"/>
    </row>
    <row r="8" spans="1:20" s="6" customFormat="1" ht="18" customHeight="1">
      <c r="A8" s="84" t="s">
        <v>152</v>
      </c>
      <c r="B8" s="84"/>
      <c r="C8" s="84"/>
      <c r="D8" s="84"/>
      <c r="E8" s="84"/>
      <c r="F8" s="84"/>
      <c r="G8" s="84"/>
      <c r="H8" s="84"/>
      <c r="I8" s="84"/>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85" t="s">
        <v>0</v>
      </c>
      <c r="B10" s="85" t="s">
        <v>9</v>
      </c>
      <c r="C10" s="87" t="s">
        <v>10</v>
      </c>
      <c r="D10" s="88"/>
      <c r="E10" s="72" t="s">
        <v>11</v>
      </c>
      <c r="F10" s="73"/>
      <c r="G10" s="72" t="s">
        <v>12</v>
      </c>
      <c r="H10" s="73"/>
      <c r="I10" s="74" t="s">
        <v>1</v>
      </c>
    </row>
    <row r="11" spans="1:20" s="7" customFormat="1" ht="30" customHeight="1">
      <c r="A11" s="75"/>
      <c r="B11" s="86"/>
      <c r="C11" s="89"/>
      <c r="D11" s="90"/>
      <c r="E11" s="15" t="s">
        <v>13</v>
      </c>
      <c r="F11" s="15" t="s">
        <v>14</v>
      </c>
      <c r="G11" s="15" t="s">
        <v>13</v>
      </c>
      <c r="H11" s="15" t="s">
        <v>14</v>
      </c>
      <c r="I11" s="75"/>
    </row>
    <row r="12" spans="1:20" s="7" customFormat="1" ht="17.45" customHeight="1">
      <c r="A12" s="10">
        <v>1</v>
      </c>
      <c r="B12" s="24" t="s">
        <v>132</v>
      </c>
      <c r="C12" s="23" t="s">
        <v>133</v>
      </c>
      <c r="D12" s="16" t="s">
        <v>134</v>
      </c>
      <c r="E12" s="10">
        <v>90</v>
      </c>
      <c r="F12" s="17" t="str">
        <f>IF(AND(E12&gt;=90),"XS",IF(AND(E12&gt;=80),"Tốt",IF(AND(E12&gt;=70),"Khá",IF(AND(E12&gt;=60),"TB",IF(AND(E12&gt;=50),"TB",IF(AND(E12&lt;50),IF(AND(E12&gt;0),"Yếu",IF(AND(E12=0),"KXL"," "))))))))</f>
        <v>XS</v>
      </c>
      <c r="G12" s="10">
        <v>70</v>
      </c>
      <c r="H12" s="56" t="str">
        <f>IF(AND(G12&gt;=90),"XS",IF(AND(G12&gt;=80),"Tốt",IF(AND(G12&gt;=70),"Khá",IF(AND(G12&gt;=60),"TB",IF(AND(G12&gt;=50),"TB",IF(AND(G12&lt;50),IF(AND(G12&gt;0),"Yếu",IF(AND(G12=0),"KXL"," "))))))))</f>
        <v>Khá</v>
      </c>
      <c r="I12" s="27"/>
    </row>
    <row r="13" spans="1:20" s="7" customFormat="1" ht="17.45" customHeight="1">
      <c r="A13" s="10">
        <v>2</v>
      </c>
      <c r="B13" s="24" t="s">
        <v>135</v>
      </c>
      <c r="C13" s="23" t="s">
        <v>136</v>
      </c>
      <c r="D13" s="16" t="s">
        <v>130</v>
      </c>
      <c r="E13" s="10">
        <v>90</v>
      </c>
      <c r="F13" s="17" t="str">
        <f t="shared" ref="F13:F16" si="0">IF(AND(E13&gt;=90),"XS",IF(AND(E13&gt;=80),"Tốt",IF(AND(E13&gt;=70),"Khá",IF(AND(E13&gt;=60),"TB",IF(AND(E13&gt;=50),"TB",IF(AND(E13&lt;50),IF(AND(E13&gt;0),"Yếu",IF(AND(E13=0),"KXL"," "))))))))</f>
        <v>XS</v>
      </c>
      <c r="G13" s="10">
        <v>78</v>
      </c>
      <c r="H13" s="56" t="str">
        <f t="shared" ref="H13:H16" si="1">IF(AND(G13&gt;=90),"XS",IF(AND(G13&gt;=80),"Tốt",IF(AND(G13&gt;=70),"Khá",IF(AND(G13&gt;=60),"TB",IF(AND(G13&gt;=50),"TB",IF(AND(G13&lt;50),IF(AND(G13&gt;0),"Yếu",IF(AND(G13=0),"KXL"," "))))))))</f>
        <v>Khá</v>
      </c>
      <c r="I13" s="27"/>
    </row>
    <row r="14" spans="1:20" s="7" customFormat="1" ht="17.45" customHeight="1">
      <c r="A14" s="10">
        <v>3</v>
      </c>
      <c r="B14" s="24" t="s">
        <v>137</v>
      </c>
      <c r="C14" s="23" t="s">
        <v>138</v>
      </c>
      <c r="D14" s="16" t="s">
        <v>131</v>
      </c>
      <c r="E14" s="10">
        <v>85</v>
      </c>
      <c r="F14" s="17" t="str">
        <f t="shared" si="0"/>
        <v>Tốt</v>
      </c>
      <c r="G14" s="10">
        <v>67</v>
      </c>
      <c r="H14" s="56" t="str">
        <f t="shared" si="1"/>
        <v>TB</v>
      </c>
      <c r="I14" s="27"/>
    </row>
    <row r="15" spans="1:20" s="7" customFormat="1" ht="17.45" customHeight="1">
      <c r="A15" s="10">
        <v>4</v>
      </c>
      <c r="B15" s="24" t="s">
        <v>139</v>
      </c>
      <c r="C15" s="23" t="s">
        <v>140</v>
      </c>
      <c r="D15" s="16" t="s">
        <v>141</v>
      </c>
      <c r="E15" s="10">
        <v>85</v>
      </c>
      <c r="F15" s="17" t="str">
        <f t="shared" si="0"/>
        <v>Tốt</v>
      </c>
      <c r="G15" s="10">
        <v>68</v>
      </c>
      <c r="H15" s="56" t="str">
        <f t="shared" si="1"/>
        <v>TB</v>
      </c>
      <c r="I15" s="28"/>
    </row>
    <row r="16" spans="1:20" s="7" customFormat="1" ht="17.45" customHeight="1">
      <c r="A16" s="10">
        <v>5</v>
      </c>
      <c r="B16" s="24" t="s">
        <v>142</v>
      </c>
      <c r="C16" s="23" t="s">
        <v>143</v>
      </c>
      <c r="D16" s="16" t="s">
        <v>144</v>
      </c>
      <c r="E16" s="10">
        <v>85</v>
      </c>
      <c r="F16" s="17" t="str">
        <f t="shared" si="0"/>
        <v>Tốt</v>
      </c>
      <c r="G16" s="10">
        <v>70</v>
      </c>
      <c r="H16" s="56" t="str">
        <f t="shared" si="1"/>
        <v>Khá</v>
      </c>
      <c r="I16" s="28"/>
    </row>
    <row r="17" spans="1:10" s="7" customFormat="1" ht="17.45" customHeight="1">
      <c r="A17" s="58">
        <v>6</v>
      </c>
      <c r="B17" s="65" t="s">
        <v>145</v>
      </c>
      <c r="C17" s="66" t="s">
        <v>146</v>
      </c>
      <c r="D17" s="67" t="s">
        <v>66</v>
      </c>
      <c r="E17" s="58"/>
      <c r="F17" s="68" t="str">
        <f t="shared" ref="F17" si="2">IF(AND(E17&gt;=90),"XS",IF(AND(E17&gt;=80),"Tốt",IF(AND(E17&gt;=70),"Khá",IF(AND(E17&gt;=60),"TB",IF(AND(E17&gt;=50),"TB",IF(AND(E17&lt;50),IF(AND(E17&gt;0),"Yếu",IF(AND(E17=0),"KXL"," "))))))))</f>
        <v>KXL</v>
      </c>
      <c r="G17" s="58"/>
      <c r="H17" s="62" t="str">
        <f t="shared" ref="H17" si="3">IF(AND(G17&gt;=90),"XS",IF(AND(G17&gt;=80),"Tốt",IF(AND(G17&gt;=70),"Khá",IF(AND(G17&gt;=60),"TB",IF(AND(G17&gt;=50),"TB",IF(AND(G17&lt;50),IF(AND(G17&gt;0),"Yếu",IF(AND(G17=0),"KXL"," "))))))))</f>
        <v>KXL</v>
      </c>
      <c r="I17" s="63"/>
    </row>
    <row r="18" spans="1:10" ht="20.100000000000001" customHeight="1">
      <c r="C18" s="76" t="s">
        <v>15</v>
      </c>
      <c r="D18" s="76"/>
      <c r="E18" s="76"/>
      <c r="F18" s="76"/>
      <c r="G18" s="76"/>
      <c r="H18" s="76"/>
      <c r="I18" s="76"/>
    </row>
    <row r="19" spans="1:10" ht="18" customHeight="1">
      <c r="C19" s="77" t="s">
        <v>16</v>
      </c>
      <c r="D19" s="77"/>
      <c r="E19" s="78" t="s">
        <v>11</v>
      </c>
      <c r="F19" s="78"/>
      <c r="G19" s="78" t="s">
        <v>12</v>
      </c>
      <c r="H19" s="78"/>
      <c r="I19" s="77" t="s">
        <v>1</v>
      </c>
    </row>
    <row r="20" spans="1:10" s="7" customFormat="1" ht="18" customHeight="1">
      <c r="C20" s="77"/>
      <c r="D20" s="77"/>
      <c r="E20" s="15" t="s">
        <v>17</v>
      </c>
      <c r="F20" s="8" t="s">
        <v>18</v>
      </c>
      <c r="G20" s="15" t="s">
        <v>17</v>
      </c>
      <c r="H20" s="8" t="s">
        <v>18</v>
      </c>
      <c r="I20" s="77"/>
    </row>
    <row r="21" spans="1:10" ht="18" customHeight="1">
      <c r="C21" s="70" t="s">
        <v>19</v>
      </c>
      <c r="D21" s="70"/>
      <c r="E21" s="18">
        <f>COUNTIF(F12:F17,"XS")</f>
        <v>2</v>
      </c>
      <c r="F21" s="19">
        <f>E21*100/$A$17</f>
        <v>33.333333333333336</v>
      </c>
      <c r="G21" s="10">
        <f>COUNTIF(H12:H17,"XS")</f>
        <v>0</v>
      </c>
      <c r="H21" s="57">
        <f>G21*100/$A$17</f>
        <v>0</v>
      </c>
      <c r="I21" s="22"/>
    </row>
    <row r="22" spans="1:10" ht="18" customHeight="1">
      <c r="C22" s="70" t="s">
        <v>20</v>
      </c>
      <c r="D22" s="70"/>
      <c r="E22" s="18">
        <f>COUNTIF(F12:F17,"Tốt")</f>
        <v>3</v>
      </c>
      <c r="F22" s="19">
        <f>E22*100/$A$17</f>
        <v>50</v>
      </c>
      <c r="G22" s="10">
        <f>COUNTIF(H12:H17,"Tốt")</f>
        <v>0</v>
      </c>
      <c r="H22" s="57">
        <f t="shared" ref="H22:H26" si="4">G22*100/$A$17</f>
        <v>0</v>
      </c>
      <c r="I22" s="22"/>
    </row>
    <row r="23" spans="1:10" ht="18" customHeight="1">
      <c r="C23" s="70" t="s">
        <v>21</v>
      </c>
      <c r="D23" s="70"/>
      <c r="E23" s="18">
        <f>COUNTIF(F12:F17,"Khá")</f>
        <v>0</v>
      </c>
      <c r="F23" s="19">
        <f t="shared" ref="F23:F26" si="5">E23*100/$A$17</f>
        <v>0</v>
      </c>
      <c r="G23" s="10">
        <f>COUNTIF(H12:H17,"Khá")</f>
        <v>3</v>
      </c>
      <c r="H23" s="57">
        <f t="shared" si="4"/>
        <v>50</v>
      </c>
      <c r="I23" s="22"/>
    </row>
    <row r="24" spans="1:10" ht="18" customHeight="1">
      <c r="C24" s="70" t="s">
        <v>22</v>
      </c>
      <c r="D24" s="70"/>
      <c r="E24" s="18">
        <f>COUNTIF(F12:F17,"TB")</f>
        <v>0</v>
      </c>
      <c r="F24" s="19">
        <f t="shared" si="5"/>
        <v>0</v>
      </c>
      <c r="G24" s="10">
        <f>COUNTIF(H12:H17,"TB")</f>
        <v>2</v>
      </c>
      <c r="H24" s="57">
        <f t="shared" si="4"/>
        <v>33.333333333333336</v>
      </c>
      <c r="I24" s="22"/>
    </row>
    <row r="25" spans="1:10" ht="18" customHeight="1">
      <c r="C25" s="70" t="s">
        <v>23</v>
      </c>
      <c r="D25" s="70"/>
      <c r="E25" s="18">
        <f>COUNTIF(F12:F17,"Yếu")</f>
        <v>0</v>
      </c>
      <c r="F25" s="19">
        <f t="shared" si="5"/>
        <v>0</v>
      </c>
      <c r="G25" s="10">
        <f>COUNTIF(H12:H17,"Yếu")</f>
        <v>0</v>
      </c>
      <c r="H25" s="57">
        <f t="shared" si="4"/>
        <v>0</v>
      </c>
      <c r="I25" s="22"/>
    </row>
    <row r="26" spans="1:10" ht="18" customHeight="1">
      <c r="C26" s="70" t="s">
        <v>24</v>
      </c>
      <c r="D26" s="70"/>
      <c r="E26" s="18">
        <f>COUNTIF(F12:F17,"KXL")</f>
        <v>1</v>
      </c>
      <c r="F26" s="19">
        <f t="shared" si="5"/>
        <v>16.666666666666668</v>
      </c>
      <c r="G26" s="10">
        <f>COUNTIF(H12:H17,"KXL")</f>
        <v>1</v>
      </c>
      <c r="H26" s="57">
        <f t="shared" si="4"/>
        <v>16.666666666666668</v>
      </c>
      <c r="I26" s="22"/>
    </row>
    <row r="27" spans="1:10">
      <c r="C27" s="9"/>
      <c r="D27" s="9"/>
      <c r="F27" s="20"/>
    </row>
    <row r="28" spans="1:10" ht="18" customHeight="1">
      <c r="E28" s="71" t="s">
        <v>167</v>
      </c>
      <c r="F28" s="71"/>
      <c r="G28" s="71"/>
      <c r="H28" s="71"/>
      <c r="I28" s="71"/>
    </row>
    <row r="29" spans="1:10" ht="18" customHeight="1">
      <c r="A29" s="69" t="s">
        <v>26</v>
      </c>
      <c r="B29" s="69"/>
      <c r="C29" s="69"/>
      <c r="D29" s="69"/>
      <c r="E29" s="69"/>
      <c r="F29" s="69" t="s">
        <v>11</v>
      </c>
      <c r="G29" s="69"/>
      <c r="H29" s="69"/>
      <c r="I29" s="25" t="s">
        <v>25</v>
      </c>
      <c r="J29" s="21"/>
    </row>
    <row r="30" spans="1:10" ht="18" customHeight="1"/>
    <row r="31" spans="1:10" ht="18" customHeight="1"/>
    <row r="32" spans="1:10" ht="18" customHeight="1"/>
    <row r="33" spans="1:9" ht="18" customHeight="1">
      <c r="A33" s="26">
        <v>1</v>
      </c>
    </row>
    <row r="34" spans="1:9">
      <c r="F34" s="69" t="s">
        <v>28</v>
      </c>
      <c r="G34" s="69"/>
      <c r="H34" s="69"/>
      <c r="I34" s="25" t="s">
        <v>157</v>
      </c>
    </row>
  </sheetData>
  <mergeCells count="31">
    <mergeCell ref="A29:E29"/>
    <mergeCell ref="F29:H29"/>
    <mergeCell ref="F34:H34"/>
    <mergeCell ref="C22:D22"/>
    <mergeCell ref="C23:D23"/>
    <mergeCell ref="C24:D24"/>
    <mergeCell ref="C25:D25"/>
    <mergeCell ref="C26:D26"/>
    <mergeCell ref="E28:I28"/>
    <mergeCell ref="C21:D21"/>
    <mergeCell ref="A5:D5"/>
    <mergeCell ref="A6:I6"/>
    <mergeCell ref="A7:I7"/>
    <mergeCell ref="A8:I8"/>
    <mergeCell ref="A10:A11"/>
    <mergeCell ref="B10:B11"/>
    <mergeCell ref="C10:D11"/>
    <mergeCell ref="E10:F10"/>
    <mergeCell ref="G10:H10"/>
    <mergeCell ref="I10:I11"/>
    <mergeCell ref="C18:I18"/>
    <mergeCell ref="C19:D20"/>
    <mergeCell ref="E19:F19"/>
    <mergeCell ref="G19:H19"/>
    <mergeCell ref="I19:I20"/>
    <mergeCell ref="A2:D2"/>
    <mergeCell ref="E2:I2"/>
    <mergeCell ref="A3:D3"/>
    <mergeCell ref="E3:I3"/>
    <mergeCell ref="A4:D4"/>
    <mergeCell ref="E4:I4"/>
  </mergeCells>
  <conditionalFormatting sqref="F12:F16 H12:H16">
    <cfRule type="cellIs" dxfId="3" priority="3" stopIfTrue="1" operator="equal">
      <formula>"SVG"</formula>
    </cfRule>
    <cfRule type="cellIs" dxfId="2" priority="4" stopIfTrue="1" operator="equal">
      <formula>"SVXS"</formula>
    </cfRule>
  </conditionalFormatting>
  <conditionalFormatting sqref="F17 H1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topLeftCell="A10" workbookViewId="0">
      <selection activeCell="C54" sqref="C54"/>
    </sheetView>
  </sheetViews>
  <sheetFormatPr defaultRowHeight="16.5"/>
  <cols>
    <col min="1" max="1" width="4.875" style="33" customWidth="1"/>
    <col min="2" max="2" width="9.5" style="33" customWidth="1"/>
    <col min="3" max="3" width="15.25" style="33" customWidth="1"/>
    <col min="4" max="4" width="7" style="33" customWidth="1"/>
    <col min="5" max="5" width="8.75" style="36" customWidth="1"/>
    <col min="6" max="6" width="9" style="36"/>
    <col min="7" max="7" width="10.625" style="36" customWidth="1"/>
    <col min="8" max="8" width="7.625" style="33" customWidth="1"/>
    <col min="9" max="9" width="11" style="33" customWidth="1"/>
    <col min="10" max="16384" width="9" style="33"/>
  </cols>
  <sheetData>
    <row r="1" spans="1:9" s="29" customFormat="1" ht="15.75">
      <c r="A1" s="91" t="s">
        <v>5</v>
      </c>
      <c r="B1" s="91"/>
      <c r="C1" s="91"/>
      <c r="D1" s="91"/>
      <c r="E1" s="92" t="s">
        <v>4</v>
      </c>
      <c r="F1" s="92"/>
      <c r="G1" s="92"/>
      <c r="H1" s="92"/>
      <c r="I1" s="92"/>
    </row>
    <row r="2" spans="1:9" s="29" customFormat="1">
      <c r="A2" s="91" t="s">
        <v>7</v>
      </c>
      <c r="B2" s="91"/>
      <c r="C2" s="91"/>
      <c r="D2" s="91"/>
      <c r="E2" s="93" t="s">
        <v>29</v>
      </c>
      <c r="F2" s="93"/>
      <c r="G2" s="93"/>
      <c r="H2" s="93"/>
      <c r="I2" s="93"/>
    </row>
    <row r="3" spans="1:9" s="29" customFormat="1">
      <c r="A3" s="92" t="s">
        <v>30</v>
      </c>
      <c r="B3" s="92"/>
      <c r="C3" s="92"/>
      <c r="D3" s="92"/>
      <c r="E3" s="30"/>
      <c r="F3" s="93"/>
      <c r="G3" s="93"/>
      <c r="H3" s="93"/>
      <c r="I3" s="93"/>
    </row>
    <row r="4" spans="1:9" s="29" customFormat="1">
      <c r="A4" s="31"/>
      <c r="B4" s="31"/>
      <c r="C4" s="31"/>
      <c r="D4" s="31"/>
      <c r="E4" s="31"/>
      <c r="F4" s="32"/>
      <c r="G4" s="32"/>
      <c r="H4" s="32"/>
      <c r="I4" s="32"/>
    </row>
    <row r="5" spans="1:9" ht="23.25" customHeight="1">
      <c r="A5" s="93" t="s">
        <v>31</v>
      </c>
      <c r="B5" s="93"/>
      <c r="C5" s="93"/>
      <c r="D5" s="93"/>
      <c r="E5" s="93"/>
      <c r="F5" s="93"/>
      <c r="G5" s="93"/>
      <c r="H5" s="93"/>
      <c r="I5" s="93"/>
    </row>
    <row r="6" spans="1:9" s="34" customFormat="1">
      <c r="B6" s="94" t="s">
        <v>153</v>
      </c>
      <c r="C6" s="94"/>
      <c r="D6" s="94" t="s">
        <v>32</v>
      </c>
      <c r="E6" s="94"/>
      <c r="F6" s="94" t="s">
        <v>33</v>
      </c>
      <c r="G6" s="94"/>
      <c r="H6" s="94"/>
    </row>
    <row r="7" spans="1:9" s="34" customFormat="1">
      <c r="E7" s="32"/>
      <c r="F7" s="32"/>
      <c r="G7" s="32"/>
    </row>
    <row r="8" spans="1:9" ht="21.75" customHeight="1">
      <c r="A8" s="35" t="s">
        <v>34</v>
      </c>
      <c r="B8" s="33" t="s">
        <v>159</v>
      </c>
    </row>
    <row r="9" spans="1:9" ht="21.75" customHeight="1">
      <c r="A9" s="35" t="s">
        <v>35</v>
      </c>
      <c r="B9" s="33" t="s">
        <v>160</v>
      </c>
    </row>
    <row r="10" spans="1:9" ht="21.75" customHeight="1">
      <c r="A10" s="35" t="s">
        <v>36</v>
      </c>
      <c r="B10" s="34" t="s">
        <v>37</v>
      </c>
    </row>
    <row r="11" spans="1:9" ht="22.5" customHeight="1">
      <c r="A11" s="35"/>
      <c r="B11" s="33" t="s">
        <v>62</v>
      </c>
    </row>
    <row r="12" spans="1:9" ht="22.5" customHeight="1">
      <c r="A12" s="35"/>
      <c r="B12" s="33" t="s">
        <v>155</v>
      </c>
    </row>
    <row r="13" spans="1:9" ht="22.5" customHeight="1">
      <c r="A13" s="35"/>
      <c r="B13" s="33" t="s">
        <v>154</v>
      </c>
    </row>
    <row r="14" spans="1:9" ht="22.5" customHeight="1">
      <c r="A14" s="35"/>
      <c r="B14" s="64" t="s">
        <v>164</v>
      </c>
    </row>
    <row r="15" spans="1:9" ht="22.5" customHeight="1">
      <c r="A15" s="35"/>
      <c r="B15" s="64" t="s">
        <v>161</v>
      </c>
    </row>
    <row r="16" spans="1:9" ht="22.5" customHeight="1">
      <c r="A16" s="35" t="s">
        <v>38</v>
      </c>
      <c r="B16" s="34" t="s">
        <v>39</v>
      </c>
    </row>
    <row r="17" spans="1:10" ht="58.5" customHeight="1">
      <c r="A17" s="95" t="s">
        <v>40</v>
      </c>
      <c r="B17" s="95"/>
      <c r="C17" s="95"/>
      <c r="D17" s="95"/>
      <c r="E17" s="95"/>
      <c r="F17" s="95"/>
      <c r="G17" s="95"/>
      <c r="H17" s="95"/>
      <c r="I17" s="95"/>
      <c r="J17" s="37"/>
    </row>
    <row r="18" spans="1:10">
      <c r="A18" s="38"/>
    </row>
    <row r="19" spans="1:10" ht="33" customHeight="1">
      <c r="A19" s="100" t="s">
        <v>41</v>
      </c>
      <c r="B19" s="100" t="s">
        <v>9</v>
      </c>
      <c r="C19" s="101" t="s">
        <v>10</v>
      </c>
      <c r="D19" s="102"/>
      <c r="E19" s="105" t="s">
        <v>42</v>
      </c>
      <c r="F19" s="107" t="s">
        <v>43</v>
      </c>
      <c r="G19" s="107"/>
      <c r="H19" s="107"/>
      <c r="I19" s="97" t="s">
        <v>1</v>
      </c>
    </row>
    <row r="20" spans="1:10" ht="16.5" customHeight="1">
      <c r="A20" s="100"/>
      <c r="B20" s="100"/>
      <c r="C20" s="103"/>
      <c r="D20" s="104"/>
      <c r="E20" s="106"/>
      <c r="F20" s="39" t="s">
        <v>44</v>
      </c>
      <c r="G20" s="39" t="s">
        <v>45</v>
      </c>
      <c r="H20" s="39" t="s">
        <v>46</v>
      </c>
      <c r="I20" s="97"/>
    </row>
    <row r="21" spans="1:10">
      <c r="A21" s="40">
        <v>1</v>
      </c>
      <c r="B21" s="41" t="s">
        <v>132</v>
      </c>
      <c r="C21" s="42" t="s">
        <v>133</v>
      </c>
      <c r="D21" s="43" t="s">
        <v>134</v>
      </c>
      <c r="E21" s="44">
        <v>50</v>
      </c>
      <c r="F21" s="44">
        <v>50</v>
      </c>
      <c r="G21" s="41" t="str">
        <f>IF(F21=0,"Không XL",IF(F21&lt;50,"Yếu",IF(F21&lt;70,"Trung bình",IF(F21&lt;80,"Khá",IF(F21&lt;90,"Tốt","Xuất sắc")))))</f>
        <v>Trung bình</v>
      </c>
      <c r="H21" s="45">
        <v>1</v>
      </c>
      <c r="I21" s="46"/>
    </row>
    <row r="22" spans="1:10">
      <c r="A22" s="40">
        <v>2</v>
      </c>
      <c r="B22" s="41" t="s">
        <v>135</v>
      </c>
      <c r="C22" s="42" t="s">
        <v>136</v>
      </c>
      <c r="D22" s="43" t="s">
        <v>130</v>
      </c>
      <c r="E22" s="41"/>
      <c r="F22" s="41"/>
      <c r="G22" s="41" t="str">
        <f t="shared" ref="G22:G26" si="0">IF(F22=0,"Không XL",IF(F22&lt;50,"Yếu",IF(F22&lt;70,"Trung bình",IF(F22&lt;80,"Khá",IF(F22&lt;90,"Tốt","Xuất sắc")))))</f>
        <v>Không XL</v>
      </c>
      <c r="H22" s="45">
        <v>1</v>
      </c>
      <c r="I22" s="46"/>
    </row>
    <row r="23" spans="1:10">
      <c r="A23" s="40">
        <v>3</v>
      </c>
      <c r="B23" s="41" t="s">
        <v>137</v>
      </c>
      <c r="C23" s="42" t="s">
        <v>138</v>
      </c>
      <c r="D23" s="43" t="s">
        <v>131</v>
      </c>
      <c r="E23" s="41"/>
      <c r="F23" s="41"/>
      <c r="G23" s="41" t="str">
        <f t="shared" si="0"/>
        <v>Không XL</v>
      </c>
      <c r="H23" s="45">
        <v>1</v>
      </c>
      <c r="I23" s="46"/>
    </row>
    <row r="24" spans="1:10">
      <c r="A24" s="40">
        <v>4</v>
      </c>
      <c r="B24" s="41" t="s">
        <v>139</v>
      </c>
      <c r="C24" s="42" t="s">
        <v>140</v>
      </c>
      <c r="D24" s="43" t="s">
        <v>141</v>
      </c>
      <c r="E24" s="41"/>
      <c r="F24" s="41"/>
      <c r="G24" s="41" t="str">
        <f t="shared" si="0"/>
        <v>Không XL</v>
      </c>
      <c r="H24" s="45">
        <v>1</v>
      </c>
      <c r="I24" s="46"/>
    </row>
    <row r="25" spans="1:10">
      <c r="A25" s="40">
        <v>5</v>
      </c>
      <c r="B25" s="41" t="s">
        <v>142</v>
      </c>
      <c r="C25" s="42" t="s">
        <v>143</v>
      </c>
      <c r="D25" s="43" t="s">
        <v>144</v>
      </c>
      <c r="E25" s="41"/>
      <c r="F25" s="41"/>
      <c r="G25" s="41" t="str">
        <f t="shared" si="0"/>
        <v>Không XL</v>
      </c>
      <c r="H25" s="45">
        <v>1</v>
      </c>
      <c r="I25" s="46"/>
    </row>
    <row r="26" spans="1:10">
      <c r="A26" s="40">
        <v>6</v>
      </c>
      <c r="B26" s="41" t="s">
        <v>145</v>
      </c>
      <c r="C26" s="42" t="s">
        <v>146</v>
      </c>
      <c r="D26" s="43" t="s">
        <v>66</v>
      </c>
      <c r="E26" s="41"/>
      <c r="F26" s="41"/>
      <c r="G26" s="41" t="str">
        <f t="shared" si="0"/>
        <v>Không XL</v>
      </c>
      <c r="H26" s="45">
        <v>1</v>
      </c>
      <c r="I26" s="46"/>
    </row>
    <row r="27" spans="1:10" ht="10.5" customHeight="1"/>
    <row r="28" spans="1:10" s="29" customFormat="1" ht="26.25" customHeight="1">
      <c r="B28" s="33" t="s">
        <v>47</v>
      </c>
      <c r="E28" s="47"/>
      <c r="F28" s="47"/>
      <c r="G28" s="47"/>
    </row>
    <row r="29" spans="1:10" s="29" customFormat="1" ht="31.5">
      <c r="B29" s="48">
        <v>40</v>
      </c>
      <c r="C29" s="98" t="s">
        <v>48</v>
      </c>
      <c r="D29" s="99"/>
      <c r="E29" s="39" t="s">
        <v>49</v>
      </c>
      <c r="F29" s="39" t="s">
        <v>50</v>
      </c>
      <c r="G29" s="47"/>
    </row>
    <row r="30" spans="1:10" s="29" customFormat="1" ht="15.75">
      <c r="C30" s="49" t="s">
        <v>51</v>
      </c>
      <c r="D30" s="50"/>
      <c r="E30" s="51">
        <f>COUNTIF($G$21:$G$26,"Xuất sắc")</f>
        <v>0</v>
      </c>
      <c r="F30" s="52">
        <f>E30/$A$26</f>
        <v>0</v>
      </c>
      <c r="G30" s="47"/>
    </row>
    <row r="31" spans="1:10" s="29" customFormat="1" ht="15.75">
      <c r="C31" s="49" t="s">
        <v>52</v>
      </c>
      <c r="D31" s="50"/>
      <c r="E31" s="51">
        <f>COUNTIF($G$21:$G$26,"Tốt")</f>
        <v>0</v>
      </c>
      <c r="F31" s="52">
        <f t="shared" ref="F31:F35" si="1">E31/$A$26</f>
        <v>0</v>
      </c>
      <c r="G31" s="47"/>
    </row>
    <row r="32" spans="1:10" s="29" customFormat="1" ht="15.75">
      <c r="C32" s="49" t="s">
        <v>53</v>
      </c>
      <c r="D32" s="50"/>
      <c r="E32" s="51">
        <f>COUNTIF($G$21:$G$26,"Khá")</f>
        <v>0</v>
      </c>
      <c r="F32" s="52">
        <f t="shared" si="1"/>
        <v>0</v>
      </c>
      <c r="G32" s="47"/>
    </row>
    <row r="33" spans="1:10" s="29" customFormat="1" ht="15.75">
      <c r="C33" s="49" t="s">
        <v>54</v>
      </c>
      <c r="D33" s="50"/>
      <c r="E33" s="51">
        <f>COUNTIF($G$21:$G$26,"Trung bình")</f>
        <v>1</v>
      </c>
      <c r="F33" s="52">
        <f t="shared" si="1"/>
        <v>0.16666666666666666</v>
      </c>
      <c r="G33" s="47"/>
    </row>
    <row r="34" spans="1:10" s="29" customFormat="1" ht="15.75">
      <c r="C34" s="49" t="s">
        <v>55</v>
      </c>
      <c r="D34" s="50"/>
      <c r="E34" s="51">
        <f>COUNTIF($G$21:$G$26,"Yếu")</f>
        <v>0</v>
      </c>
      <c r="F34" s="52">
        <f t="shared" si="1"/>
        <v>0</v>
      </c>
      <c r="G34" s="47"/>
    </row>
    <row r="35" spans="1:10" s="29" customFormat="1" ht="15.75">
      <c r="C35" s="49" t="s">
        <v>56</v>
      </c>
      <c r="D35" s="50"/>
      <c r="E35" s="51">
        <f>COUNTIF($G$21:$G$26,"Không XL")</f>
        <v>5</v>
      </c>
      <c r="F35" s="52">
        <f t="shared" si="1"/>
        <v>0.83333333333333337</v>
      </c>
      <c r="G35" s="47"/>
    </row>
    <row r="37" spans="1:10" ht="54" customHeight="1">
      <c r="A37" s="95" t="s">
        <v>166</v>
      </c>
      <c r="B37" s="95"/>
      <c r="C37" s="95"/>
      <c r="D37" s="95"/>
      <c r="E37" s="95"/>
      <c r="F37" s="95"/>
      <c r="G37" s="95"/>
      <c r="H37" s="95"/>
      <c r="I37" s="95"/>
      <c r="J37" s="37"/>
    </row>
    <row r="39" spans="1:10" s="34" customFormat="1">
      <c r="B39" s="93" t="s">
        <v>57</v>
      </c>
      <c r="C39" s="93"/>
      <c r="D39" s="93"/>
      <c r="E39" s="93"/>
      <c r="F39" s="93" t="s">
        <v>58</v>
      </c>
      <c r="G39" s="93"/>
      <c r="H39" s="93"/>
      <c r="I39" s="93"/>
    </row>
    <row r="44" spans="1:10">
      <c r="B44" s="93" t="s">
        <v>156</v>
      </c>
      <c r="C44" s="93"/>
      <c r="D44" s="93"/>
      <c r="E44" s="93"/>
      <c r="F44" s="93" t="s">
        <v>28</v>
      </c>
      <c r="G44" s="93"/>
      <c r="H44" s="93"/>
      <c r="I44" s="93"/>
    </row>
    <row r="45" spans="1:10">
      <c r="B45" s="36"/>
      <c r="C45" s="36"/>
      <c r="D45" s="36"/>
      <c r="H45" s="36"/>
      <c r="I45" s="36"/>
    </row>
    <row r="46" spans="1:10">
      <c r="A46" s="96" t="s">
        <v>59</v>
      </c>
      <c r="B46" s="96"/>
      <c r="C46" s="96"/>
      <c r="D46" s="96"/>
      <c r="E46" s="96"/>
      <c r="F46" s="96"/>
      <c r="G46" s="96"/>
      <c r="H46" s="96"/>
      <c r="I46" s="96"/>
    </row>
    <row r="47" spans="1:10" ht="30" customHeight="1">
      <c r="A47" s="53"/>
      <c r="B47" s="53"/>
      <c r="C47" s="53"/>
      <c r="D47" s="53"/>
      <c r="E47" s="53"/>
      <c r="F47" s="53"/>
      <c r="G47" s="53"/>
      <c r="H47" s="53"/>
      <c r="I47" s="53"/>
    </row>
    <row r="48" spans="1:10" ht="30" customHeight="1">
      <c r="A48" s="54"/>
      <c r="B48" s="54"/>
      <c r="C48" s="54"/>
      <c r="D48" s="54"/>
      <c r="E48" s="54"/>
      <c r="F48" s="54"/>
      <c r="G48" s="54"/>
      <c r="H48" s="54"/>
      <c r="I48" s="54"/>
    </row>
    <row r="49" spans="1:9" ht="30" customHeight="1">
      <c r="A49" s="54"/>
      <c r="B49" s="54"/>
      <c r="C49" s="54"/>
      <c r="D49" s="54"/>
      <c r="E49" s="54"/>
      <c r="F49" s="54"/>
      <c r="G49" s="54"/>
      <c r="H49" s="54"/>
      <c r="I49" s="54"/>
    </row>
    <row r="51" spans="1:9">
      <c r="I51" s="55" t="s">
        <v>165</v>
      </c>
    </row>
    <row r="52" spans="1:9">
      <c r="F52" s="93" t="s">
        <v>60</v>
      </c>
      <c r="G52" s="93"/>
      <c r="H52" s="93"/>
    </row>
    <row r="58" spans="1:9">
      <c r="F58" s="93" t="s">
        <v>61</v>
      </c>
      <c r="G58" s="93"/>
      <c r="H58" s="93"/>
    </row>
  </sheetData>
  <mergeCells count="26">
    <mergeCell ref="A46:I46"/>
    <mergeCell ref="F52:H52"/>
    <mergeCell ref="F58:H58"/>
    <mergeCell ref="I19:I20"/>
    <mergeCell ref="C29:D29"/>
    <mergeCell ref="A37:I37"/>
    <mergeCell ref="B39:E39"/>
    <mergeCell ref="F39:I39"/>
    <mergeCell ref="B44:E44"/>
    <mergeCell ref="F44:I44"/>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23C2-QDL1</vt:lpstr>
      <vt:lpstr>BB họp</vt:lpstr>
      <vt:lpstr>23C2-QLH1</vt:lpstr>
      <vt:lpstr>BB họp.</vt:lpstr>
      <vt:lpstr>'23C2-QDL1'!Print_Area</vt:lpstr>
      <vt:lpstr>'23C2-QLH1'!Print_Area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2024-07-11T08:15:08Z</dcterms:modified>
</cp:coreProperties>
</file>