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gv-gui\"/>
    </mc:Choice>
  </mc:AlternateContent>
  <bookViews>
    <workbookView xWindow="0" yWindow="0" windowWidth="22185" windowHeight="8550" activeTab="1"/>
  </bookViews>
  <sheets>
    <sheet name="23T4-QKS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'23T4-QKS1'!$A$1:$I$65</definedName>
    <definedName name="_xlnm.Print_Titles" localSheetId="2">'phong trào'!$2:$2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26" l="1"/>
  <c r="E64" i="26"/>
  <c r="F63" i="26"/>
  <c r="E63" i="26"/>
  <c r="F62" i="26"/>
  <c r="E62" i="26"/>
  <c r="F61" i="26"/>
  <c r="E61" i="26"/>
  <c r="F60" i="26"/>
  <c r="E60" i="26"/>
  <c r="F59" i="26"/>
  <c r="E59" i="26"/>
  <c r="G55" i="26"/>
  <c r="G54" i="26"/>
  <c r="G53" i="26"/>
  <c r="G52" i="26"/>
  <c r="G51" i="26"/>
  <c r="G50" i="26"/>
  <c r="G49"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G22" i="26"/>
  <c r="G21" i="26"/>
  <c r="H54" i="25"/>
  <c r="G54" i="25"/>
  <c r="F54" i="25"/>
  <c r="E54" i="25"/>
  <c r="H53" i="25"/>
  <c r="G53" i="25"/>
  <c r="F53" i="25"/>
  <c r="E53" i="25"/>
  <c r="H52" i="25"/>
  <c r="G52" i="25"/>
  <c r="F52" i="25"/>
  <c r="E52" i="25"/>
  <c r="H51" i="25"/>
  <c r="G51" i="25"/>
  <c r="F51" i="25"/>
  <c r="E51" i="25"/>
  <c r="H50" i="25"/>
  <c r="G50" i="25"/>
  <c r="F50" i="25"/>
  <c r="E50" i="25"/>
  <c r="H49" i="25"/>
  <c r="G49" i="25"/>
  <c r="F49" i="25"/>
  <c r="E49"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alcChain>
</file>

<file path=xl/comments1.xml><?xml version="1.0" encoding="utf-8"?>
<comments xmlns="http://schemas.openxmlformats.org/spreadsheetml/2006/main">
  <authors>
    <author>Author</author>
  </authors>
  <commentList>
    <comment ref="H2" authorId="0" shapeId="0">
      <text>
        <r>
          <rPr>
            <b/>
            <sz val="9"/>
            <rFont val="Tahoma"/>
            <charset val="1"/>
          </rPr>
          <t>Author:</t>
        </r>
        <r>
          <rPr>
            <sz val="9"/>
            <rFont val="Tahoma"/>
            <charset val="1"/>
          </rPr>
          <t xml:space="preserve">
DANH SÁCH SINH VIÊN THAM CUỘC THI 
"HỒ CHÍ MINH - CHÂN DUNG MỘT CON NGƯỜI" ĐỢT 2 NĂM 2024</t>
        </r>
      </text>
    </comment>
    <comment ref="I2" authorId="0" shapeId="0">
      <text>
        <r>
          <rPr>
            <b/>
            <sz val="9"/>
            <rFont val="Tahoma"/>
            <charset val="1"/>
          </rPr>
          <t>Author:</t>
        </r>
        <r>
          <rPr>
            <sz val="9"/>
            <rFont val="Tahoma"/>
            <charset val="1"/>
          </rPr>
          <t xml:space="preserve">
DANH SÁCH SINH VIÊN THAM CUỘC THI 
"HỒ CHÍ MINH - CHÂN DUNG MỘT CON NGƯỜI" ĐỢT 1 NĂM 2024</t>
        </r>
      </text>
    </comment>
    <comment ref="K2" authorId="0" shapeId="0">
      <text>
        <r>
          <rPr>
            <b/>
            <sz val="9"/>
            <rFont val="Tahoma"/>
            <charset val="134"/>
          </rPr>
          <t>Author:</t>
        </r>
        <r>
          <rPr>
            <sz val="9"/>
            <rFont val="Tahoma"/>
            <charset val="134"/>
          </rPr>
          <t xml:space="preserve">
DANH SÁCH SINH VIÊN THAM GIA CUỘC THI TRỰC TUYẾN TÌM HIỂU NGHỊ QUYẾT HỘI NGHỊ TRUNG ƯƠNG 8 KHÓA XII</t>
        </r>
      </text>
    </comment>
    <comment ref="L2" authorId="0" shapeId="0">
      <text>
        <r>
          <rPr>
            <b/>
            <sz val="9"/>
            <rFont val="Tahoma"/>
            <charset val="134"/>
          </rPr>
          <t>Author:</t>
        </r>
        <r>
          <rPr>
            <sz val="9"/>
            <rFont val="Tahoma"/>
            <charset val="134"/>
          </rPr>
          <t xml:space="preserve">
DANH SÁCH SINH VIÊN THAM GIA LỚP ĐỐI TƯỢNG ĐOÀN ĐỢT 2 NĂM HỌC 2023-2024</t>
        </r>
      </text>
    </comment>
    <comment ref="M2" authorId="0" shapeId="0">
      <text>
        <r>
          <rPr>
            <b/>
            <sz val="9"/>
            <rFont val="Tahoma"/>
            <charset val="1"/>
          </rPr>
          <t>Author:</t>
        </r>
        <r>
          <rPr>
            <sz val="9"/>
            <rFont val="Tahoma"/>
            <charset val="1"/>
          </rPr>
          <t xml:space="preserve">
DANH SÁCH SINH VIÊN THAM GIA HỘI NGHỊ GIỚI THIỆU SÁCH CHÂN DUNG ANH HÙNG LÝ TỰ TRỌNG QUA NHỮNG TƯ LIỆU LỊCH SỬ - NGÀY HỘI ĐOÀN VIÊN NGÀY 24/03/2024</t>
        </r>
      </text>
    </comment>
    <comment ref="N2" authorId="0" shapeId="0">
      <text>
        <r>
          <rPr>
            <b/>
            <sz val="9"/>
            <rFont val="Tahoma"/>
            <charset val="1"/>
          </rPr>
          <t>Author:</t>
        </r>
        <r>
          <rPr>
            <sz val="9"/>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<sst xmlns="http://schemas.openxmlformats.org/spreadsheetml/2006/main" count="842" uniqueCount="302">
  <si>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</si>
  <si>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</si>
  <si>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</si>
  <si>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</si>
  <si>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</si>
  <si>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</si>
  <si>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</si>
  <si>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II Năm học: 2023 - 2024</t>
    </r>
    <r>
      <rPr>
        <sz val="14"/>
        <rFont val="Times New Roman"/>
        <charset val="134"/>
      </rPr>
      <t xml:space="preserve"> </t>
    </r>
  </si>
  <si>
    <t xml:space="preserve">Lớp:  23T4-QKS1              Sĩ số:   34       Khoa:  Du lịch - Khách sạn           </t>
  </si>
  <si>
    <t>S
TT</t>
  </si>
  <si>
    <t>Mã số SV</t>
  </si>
  <si>
    <t>HỌ VÀ TÊN</t>
  </si>
  <si>
    <t>CỐ VẤN HỌC TẬP</t>
  </si>
  <si>
    <t>QUẢN LÝ SV</t>
  </si>
  <si>
    <t>GHI CHÚ</t>
  </si>
  <si>
    <t>ĐIỂM
RL</t>
  </si>
  <si>
    <t>XẾP 
LOẠI</t>
  </si>
  <si>
    <t>23000844</t>
  </si>
  <si>
    <t>Nguyễn Thị Lan</t>
  </si>
  <si>
    <t>Anh</t>
  </si>
  <si>
    <t>23000689</t>
  </si>
  <si>
    <t>Phạm Thái</t>
  </si>
  <si>
    <t>23004800</t>
  </si>
  <si>
    <t>Nguyễn Thị Ngọc</t>
  </si>
  <si>
    <t>Ánh</t>
  </si>
  <si>
    <t>23001480</t>
  </si>
  <si>
    <t>Nguyễn Lê Hoàng</t>
  </si>
  <si>
    <t>Đức</t>
  </si>
  <si>
    <t>23000983</t>
  </si>
  <si>
    <t>Nguyễn Hữu</t>
  </si>
  <si>
    <t>Dũng</t>
  </si>
  <si>
    <t>23000746</t>
  </si>
  <si>
    <t>Doãn Ngọc Vân</t>
  </si>
  <si>
    <t>Khanh</t>
  </si>
  <si>
    <t>23001061</t>
  </si>
  <si>
    <t>Lê Tuấn</t>
  </si>
  <si>
    <t>Kiệt</t>
  </si>
  <si>
    <t>23000998</t>
  </si>
  <si>
    <t>Nguyễn Đỗ Gia</t>
  </si>
  <si>
    <t>Kỳ</t>
  </si>
  <si>
    <t>23000100</t>
  </si>
  <si>
    <t>Đặng Hà</t>
  </si>
  <si>
    <t>Linh</t>
  </si>
  <si>
    <t>23001585</t>
  </si>
  <si>
    <t>Ngô Trần Khánh</t>
  </si>
  <si>
    <t>23000172</t>
  </si>
  <si>
    <t>Hồng Ái</t>
  </si>
  <si>
    <t>My</t>
  </si>
  <si>
    <t>23001471</t>
  </si>
  <si>
    <t>Phạm Ngọc Hải</t>
  </si>
  <si>
    <t>23000061</t>
  </si>
  <si>
    <t>Lý Nguyễn Kim</t>
  </si>
  <si>
    <t>Ngân</t>
  </si>
  <si>
    <t>23004890</t>
  </si>
  <si>
    <t>Nguyễn Quản Bảo</t>
  </si>
  <si>
    <t>23000824</t>
  </si>
  <si>
    <t>Đinh Lê Minh</t>
  </si>
  <si>
    <t>Ngọc</t>
  </si>
  <si>
    <t>23001456</t>
  </si>
  <si>
    <t>Phạm Mỹ Quỳnh</t>
  </si>
  <si>
    <t>Như</t>
  </si>
  <si>
    <t>23001124</t>
  </si>
  <si>
    <t>Nguyễn Hiền</t>
  </si>
  <si>
    <t>Nhung</t>
  </si>
  <si>
    <t>23000935</t>
  </si>
  <si>
    <t>Mai Đặng Anh</t>
  </si>
  <si>
    <t>Quân</t>
  </si>
  <si>
    <t>23002214</t>
  </si>
  <si>
    <t>Đỗ Ngọc Như</t>
  </si>
  <si>
    <t>Quỳnh</t>
  </si>
  <si>
    <t>23001984</t>
  </si>
  <si>
    <t>Hà Nhật</t>
  </si>
  <si>
    <t>23004864</t>
  </si>
  <si>
    <t>Nguyễn Phát</t>
  </si>
  <si>
    <t>Tân</t>
  </si>
  <si>
    <t>23001463</t>
  </si>
  <si>
    <t>Nguyễn Minh</t>
  </si>
  <si>
    <t>Thư</t>
  </si>
  <si>
    <t>23001275</t>
  </si>
  <si>
    <t>Nguyễn Trịnh Minh</t>
  </si>
  <si>
    <t>23001618</t>
  </si>
  <si>
    <t>Phùng Hoàng Duyên</t>
  </si>
  <si>
    <t>Thùy</t>
  </si>
  <si>
    <t>23001402</t>
  </si>
  <si>
    <t>Đinh Văn</t>
  </si>
  <si>
    <t>Tiến</t>
  </si>
  <si>
    <t>23001406</t>
  </si>
  <si>
    <t>Nguyễn Ngọc</t>
  </si>
  <si>
    <t>Trai</t>
  </si>
  <si>
    <t>23000931</t>
  </si>
  <si>
    <t>Nguyễn Bảo</t>
  </si>
  <si>
    <t>Trân</t>
  </si>
  <si>
    <t>23000865</t>
  </si>
  <si>
    <t>Nguyễn Hoàng Bảo</t>
  </si>
  <si>
    <t>23000330</t>
  </si>
  <si>
    <t>Dương Nguyễn Phương</t>
  </si>
  <si>
    <t>Trang</t>
  </si>
  <si>
    <t>23001157</t>
  </si>
  <si>
    <t>Lê Nguyễn Minh</t>
  </si>
  <si>
    <t>Trí</t>
  </si>
  <si>
    <t>23001457</t>
  </si>
  <si>
    <t>Phạm Huy</t>
  </si>
  <si>
    <t>Tuấn</t>
  </si>
  <si>
    <t>23001523</t>
  </si>
  <si>
    <t>Nguyễn Hoàng Thảo</t>
  </si>
  <si>
    <t>Vy</t>
  </si>
  <si>
    <t>23000062</t>
  </si>
  <si>
    <t>Thới Lê Phương</t>
  </si>
  <si>
    <t>23000725</t>
  </si>
  <si>
    <t>Trịnh Thị Hải</t>
  </si>
  <si>
    <t>Yến</t>
  </si>
  <si>
    <t>TỔNG KẾT LỚP</t>
  </si>
  <si>
    <t>LOẠI</t>
  </si>
  <si>
    <t>T.SỐ</t>
  </si>
  <si>
    <t>TỶ LỆ %</t>
  </si>
  <si>
    <t>XUẤT SẮC</t>
  </si>
  <si>
    <t>TỐT</t>
  </si>
  <si>
    <t>KHÁ</t>
  </si>
  <si>
    <t>TRUNG BÌNH</t>
  </si>
  <si>
    <t>YẾU</t>
  </si>
  <si>
    <t>KHÔNG XẾP LOẠI</t>
  </si>
  <si>
    <t>TP. Hồ Chí Minh, ngày      tháng      năm 2024</t>
  </si>
  <si>
    <t>PHÒNG TTGD - QHDN                QUẢN LÝ SV</t>
  </si>
  <si>
    <t>LỚP TRƯỞNG</t>
  </si>
  <si>
    <t>Lê Thị Phương Thảo</t>
  </si>
  <si>
    <t>Nguyễn Thị Lan Anh</t>
  </si>
  <si>
    <t>Độc lập - Tự do - Hạnh phúc</t>
  </si>
  <si>
    <t>KHOA DU LỊCH - KHÁCH SẠN</t>
  </si>
  <si>
    <t>BIÊN BẢN HỌP LỚP ĐÁNH GIÁ KẾT QUẢ RÈN LUYỆN SINH VIÊN</t>
  </si>
  <si>
    <t>LỚP: 23T4-QKS1</t>
  </si>
  <si>
    <t xml:space="preserve">HỌC KỲ II </t>
  </si>
  <si>
    <t>NĂM HỌC: 2023-2024</t>
  </si>
  <si>
    <t>1.</t>
  </si>
  <si>
    <r>
      <rPr>
        <b/>
        <sz val="13"/>
        <color theme="1"/>
        <rFont val="Times New Roman"/>
        <charset val="134"/>
      </rPr>
      <t xml:space="preserve">Thời gian họp: </t>
    </r>
    <r>
      <rPr>
        <sz val="13"/>
        <color theme="1"/>
        <rFont val="Times New Roman"/>
        <charset val="134"/>
      </rPr>
      <t>….. giờ …. phút ngày …….</t>
    </r>
  </si>
  <si>
    <t>2.</t>
  </si>
  <si>
    <r>
      <rPr>
        <b/>
        <sz val="13"/>
        <color theme="1"/>
        <rFont val="Times New Roman"/>
        <charset val="134"/>
      </rPr>
      <t xml:space="preserve">Địa điểm: </t>
    </r>
    <r>
      <rPr>
        <sz val="13"/>
        <color theme="1"/>
        <rFont val="Times New Roman"/>
        <charset val="134"/>
      </rPr>
      <t xml:space="preserve">….. </t>
    </r>
  </si>
  <si>
    <t>3.</t>
  </si>
  <si>
    <t>Chủ tọa phiên họp và thành phần tham dự:</t>
  </si>
  <si>
    <t>Chủ tọa: Ông (Bà) Lê Thị Phương Thảo; Chức vụ: Cố vấn học tập.</t>
  </si>
  <si>
    <t>Thư ký: Lê Tuấn Kiệt; Chức vụ: Lớp phó</t>
  </si>
  <si>
    <t>Thành phần tham dự: Tập thể lớp 23T4-QKS1.</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</si>
  <si>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</si>
  <si>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</si>
  <si>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</si>
  <si>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</si>
  <si>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</si>
  <si>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</si>
  <si>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</si>
  <si>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</si>
  <si>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</si>
  <si>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</si>
  <si>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</si>
  <si>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23004746</t>
  </si>
  <si>
    <t>Bùi Trần Tuấn</t>
  </si>
  <si>
    <t>Đạt</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</si>
  <si>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</si>
  <si>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</si>
  <si>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</si>
  <si>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</si>
  <si>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</si>
  <si>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</si>
  <si>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</si>
  <si>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</si>
  <si>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</si>
  <si>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</si>
  <si>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</si>
  <si>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</si>
  <si>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</si>
  <si>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Lê Tuấn Kiệt</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</si>
  <si>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</si>
  <si>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</si>
  <si>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</si>
  <si>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</si>
  <si>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</si>
  <si>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</si>
  <si>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</si>
  <si>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</si>
  <si>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</si>
  <si>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</si>
  <si>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</si>
  <si>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2</t>
  </si>
  <si>
    <t>CD HCM đợt 1</t>
  </si>
  <si>
    <t>ATGT '23/04</t>
  </si>
  <si>
    <t>Thi TT TU8</t>
  </si>
  <si>
    <t>ĐT Đoàn đợt 2</t>
  </si>
  <si>
    <t>24/03</t>
  </si>
  <si>
    <t>Thi NQ 98</t>
  </si>
  <si>
    <t>Ghi chú</t>
  </si>
  <si>
    <t>01</t>
  </si>
  <si>
    <t>10/02/2008</t>
  </si>
  <si>
    <t>23T4-QKS1</t>
  </si>
  <si>
    <t>X</t>
  </si>
  <si>
    <t>02</t>
  </si>
  <si>
    <t>01/08/2008</t>
  </si>
  <si>
    <t>03</t>
  </si>
  <si>
    <t>04/10/2008</t>
  </si>
  <si>
    <t>04</t>
  </si>
  <si>
    <t>23001866</t>
  </si>
  <si>
    <t>Nguyễn Hùng</t>
  </si>
  <si>
    <t>Bách</t>
  </si>
  <si>
    <t>08/12/2008</t>
  </si>
  <si>
    <t>05</t>
  </si>
  <si>
    <t>06/04/2007</t>
  </si>
  <si>
    <t>06</t>
  </si>
  <si>
    <t>22/03/2008</t>
  </si>
  <si>
    <t>07</t>
  </si>
  <si>
    <t>21/02/2008</t>
  </si>
  <si>
    <t>08</t>
  </si>
  <si>
    <t>23000952</t>
  </si>
  <si>
    <t>Lưu Từ Thanh</t>
  </si>
  <si>
    <t>Hà</t>
  </si>
  <si>
    <t>14/02/2008</t>
  </si>
  <si>
    <t>09</t>
  </si>
  <si>
    <t>23000676</t>
  </si>
  <si>
    <t>Trịnh Khả</t>
  </si>
  <si>
    <t>Hân</t>
  </si>
  <si>
    <t>26/07/2008</t>
  </si>
  <si>
    <t>10</t>
  </si>
  <si>
    <t>11</t>
  </si>
  <si>
    <t>13/08/2008</t>
  </si>
  <si>
    <t>12</t>
  </si>
  <si>
    <t>27/04/2008</t>
  </si>
  <si>
    <t>13</t>
  </si>
  <si>
    <t>30/10/2008</t>
  </si>
  <si>
    <t>14</t>
  </si>
  <si>
    <t>15/01/2008</t>
  </si>
  <si>
    <t>15</t>
  </si>
  <si>
    <t>28/09/2008</t>
  </si>
  <si>
    <t>16</t>
  </si>
  <si>
    <t>17</t>
  </si>
  <si>
    <t>20/03/2008</t>
  </si>
  <si>
    <t>18</t>
  </si>
  <si>
    <t>15/07/2008</t>
  </si>
  <si>
    <t>19</t>
  </si>
  <si>
    <t>23001441</t>
  </si>
  <si>
    <t>Huỳnh Hải</t>
  </si>
  <si>
    <t>Nghi</t>
  </si>
  <si>
    <t>21/01/2000</t>
  </si>
  <si>
    <t>20</t>
  </si>
  <si>
    <t>30/12/2008</t>
  </si>
  <si>
    <t>21</t>
  </si>
  <si>
    <t>23000040</t>
  </si>
  <si>
    <t>Phạm Võ Ngọc</t>
  </si>
  <si>
    <t>Nhi</t>
  </si>
  <si>
    <t>19/04/2007</t>
  </si>
  <si>
    <t>22</t>
  </si>
  <si>
    <t>03/12/2008</t>
  </si>
  <si>
    <t>23</t>
  </si>
  <si>
    <t>11/10/2008</t>
  </si>
  <si>
    <t>24</t>
  </si>
  <si>
    <t>27/01/2008</t>
  </si>
  <si>
    <t>25</t>
  </si>
  <si>
    <t>05/08/2008</t>
  </si>
  <si>
    <t>26</t>
  </si>
  <si>
    <t>25/10/2008</t>
  </si>
  <si>
    <t>27</t>
  </si>
  <si>
    <t>28/04/2006</t>
  </si>
  <si>
    <t>28</t>
  </si>
  <si>
    <t>14/07/2008</t>
  </si>
  <si>
    <t>29</t>
  </si>
  <si>
    <t>23000832</t>
  </si>
  <si>
    <t>Nguyễn Ngọc Anh</t>
  </si>
  <si>
    <t>21/11/2008</t>
  </si>
  <si>
    <t>30</t>
  </si>
  <si>
    <t>16/04/2008</t>
  </si>
  <si>
    <t>31</t>
  </si>
  <si>
    <t>23000207</t>
  </si>
  <si>
    <t>Huỳnh Ngọc Minh</t>
  </si>
  <si>
    <t>16/03/2008</t>
  </si>
  <si>
    <t>32</t>
  </si>
  <si>
    <t>03/10/2008</t>
  </si>
  <si>
    <t>33</t>
  </si>
  <si>
    <t>01/01/2008</t>
  </si>
  <si>
    <t>34</t>
  </si>
  <si>
    <t>29/06/2006</t>
  </si>
  <si>
    <t>35</t>
  </si>
  <si>
    <t>13/09/2008</t>
  </si>
  <si>
    <t>36</t>
  </si>
  <si>
    <t>09/11/2008</t>
  </si>
  <si>
    <t>37</t>
  </si>
  <si>
    <t>04/07/2008</t>
  </si>
  <si>
    <t>38</t>
  </si>
  <si>
    <t>24/07/2008</t>
  </si>
  <si>
    <t>39</t>
  </si>
  <si>
    <t>40</t>
  </si>
  <si>
    <t>01/10/2008</t>
  </si>
  <si>
    <t>41</t>
  </si>
  <si>
    <t>04/08/2008</t>
  </si>
  <si>
    <t>42</t>
  </si>
  <si>
    <t>24/04/2008</t>
  </si>
  <si>
    <t>THỐNG KÊ SINH VIÊN VẮNG</t>
  </si>
  <si>
    <r>
      <rPr>
        <b/>
        <sz val="13"/>
        <color indexed="8"/>
        <rFont val="Times New Roman"/>
        <charset val="134"/>
      </rPr>
      <t xml:space="preserve">Đợt: HK2 (2023 - 2024) </t>
    </r>
    <r>
      <rPr>
        <b/>
        <i/>
        <sz val="13"/>
        <color indexed="8"/>
        <rFont val="Times New Roman"/>
        <charset val="134"/>
      </rPr>
      <t>(Từ ngày ........... - ...........)</t>
    </r>
  </si>
  <si>
    <t>Mã sinh viên</t>
  </si>
  <si>
    <t>Giới tính</t>
  </si>
  <si>
    <t>Có phép</t>
  </si>
  <si>
    <t>Không phép</t>
  </si>
  <si>
    <t>Tổng cộng</t>
  </si>
  <si>
    <t>Nữ</t>
  </si>
  <si>
    <t>Nam</t>
  </si>
  <si>
    <t>TP. HCM, ngày 04 tháng 06 năm 2024</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</si>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</sst>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6" formatCode="&quot;$&quot;#,##0\ ;\(&quot;$&quot;#,##0\)"/>
    <numFmt numFmtId="167" formatCode="&quot;\&quot;#,##0;[Red]&quot;\&quot;&quot;\&quot;\-#,##0"/>
    <numFmt numFmtId="168" formatCode="&quot;\&quot;#,##0.00;[Red]&quot;\&quot;&quot;\&quot;&quot;\&quot;&quot;\&quot;&quot;\&quot;&quot;\&quot;\-#,##0.00"/>
    <numFmt numFmtId="169" formatCode="&quot;\&quot;#,##0.00;[Red]&quot;\&quot;\-#,##0.00"/>
    <numFmt numFmtId="170" formatCode="&quot;\&quot;#,##0;[Red]&quot;\&quot;\-#,##0"/>
  </numFmts>
  <fonts count="51">
    <font>
      <sz val="11"/>
      <name val="VNI-Times"/>
      <charset val="134"/>
    </font>
    <font>
      <sz val="10"/>
      <name val="Arial"/>
      <charset val="134"/>
    </font>
    <font>
      <sz val="13"/>
      <color theme="1"/>
      <name val="Times New Roman"/>
      <charset val="134"/>
    </font>
    <font>
      <sz val="12"/>
      <color theme="1"/>
      <name val="Arial"/>
      <charset val="134"/>
    </font>
    <font>
      <sz val="12"/>
      <color theme="1"/>
      <name val="Times New Roman"/>
      <charset val="134"/>
    </font>
    <font>
      <b/>
      <sz val="16"/>
      <color theme="1"/>
      <name val="Times New Roman"/>
      <charset val="134"/>
    </font>
    <font>
      <b/>
      <sz val="13"/>
      <color theme="1"/>
      <name val="Times New Roman"/>
      <charset val="134"/>
    </font>
    <font>
      <b/>
      <sz val="10"/>
      <color theme="1"/>
      <name val="Arial"/>
      <charset val="134"/>
    </font>
    <font>
      <sz val="10"/>
      <color theme="1"/>
      <name val="Arial"/>
      <charset val="134"/>
    </font>
    <font>
      <sz val="10"/>
      <color indexed="8"/>
      <name val="Arial"/>
      <charset val="134"/>
    </font>
    <font>
      <i/>
      <sz val="9"/>
      <color theme="1"/>
      <name val="Times New Roman"/>
      <charset val="134"/>
    </font>
    <font>
      <sz val="11"/>
      <color theme="1"/>
      <name val="Times New Roman"/>
      <charset val="134"/>
    </font>
    <font>
      <i/>
      <sz val="10"/>
      <color theme="1"/>
      <name val="Arial"/>
      <charset val="134"/>
    </font>
    <font>
      <sz val="9"/>
      <color theme="1"/>
      <name val="Times New Roman"/>
      <charset val="134"/>
    </font>
    <font>
      <b/>
      <sz val="11"/>
      <color theme="1"/>
      <name val="Times New Roman"/>
      <charset val="134"/>
    </font>
    <font>
      <b/>
      <sz val="11"/>
      <color indexed="8"/>
      <name val="Times New Roman"/>
      <charset val="134"/>
    </font>
    <font>
      <sz val="10"/>
      <color indexed="8"/>
      <name val="Times New Roman"/>
      <charset val="134"/>
    </font>
    <font>
      <b/>
      <sz val="10"/>
      <color rgb="FFFF0000"/>
      <name val="Times New Roman"/>
      <charset val="134"/>
    </font>
    <font>
      <b/>
      <sz val="11"/>
      <color rgb="FFFF0000"/>
      <name val="Times New Roman"/>
      <charset val="134"/>
    </font>
    <font>
      <b/>
      <sz val="8"/>
      <color indexed="8"/>
      <name val="Times New Roman"/>
      <charset val="134"/>
    </font>
    <font>
      <b/>
      <sz val="12"/>
      <color theme="1"/>
      <name val="Times New Roman"/>
      <charset val="134"/>
    </font>
    <font>
      <sz val="12"/>
      <color theme="0"/>
      <name val="Times New Roman"/>
      <charset val="134"/>
    </font>
    <font>
      <i/>
      <sz val="13"/>
      <color theme="1"/>
      <name val="Times New Roman"/>
      <charset val="134"/>
    </font>
    <font>
      <vertAlign val="superscript"/>
      <sz val="11"/>
      <name val="Times New Roman"/>
      <charset val="134"/>
    </font>
    <fon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1"/>
      <color indexed="8"/>
      <name val="Times New Roman"/>
      <charset val="134"/>
    </font>
    <font>
      <sz val="11"/>
      <name val="Times New Roman"/>
      <charset val="134"/>
    </font>
    <font>
      <sz val="12"/>
      <color theme="1"/>
      <name val="Times New Roman"/>
      <charset val="134"/>
    </font>
    <font>
      <sz val="10"/>
      <color theme="0"/>
      <name val="Times New Roman"/>
      <charset val="134"/>
    </font>
    <font>
      <sz val="11"/>
      <color theme="0"/>
      <name val="Times New Roman"/>
      <charset val="134"/>
    </font>
    <font>
      <i/>
      <sz val="12"/>
      <name val="Times New Roman"/>
      <charset val="134"/>
    </font>
    <font>
      <b/>
      <sz val="8"/>
      <name val="Times New Roman"/>
      <charset val="134"/>
    </font>
    <font>
      <b/>
      <sz val="18"/>
      <name val="Times New Roman"/>
      <charset val="134"/>
    </font>
    <font>
      <sz val="14"/>
      <name val="뼻뮝"/>
      <charset val="129"/>
    </font>
    <font>
      <sz val="12"/>
      <name val="뼻뮝"/>
      <charset val="129"/>
    </font>
    <font>
      <sz val="12"/>
      <name val="바탕체"/>
      <charset val="129"/>
    </font>
    <font>
      <sz val="10"/>
      <name val="굴림체"/>
      <charset val="129"/>
    </font>
    <font>
      <b/>
      <sz val="13"/>
      <color indexed="8"/>
      <name val="Times New Roman"/>
      <charset val="134"/>
    </font>
    <font>
      <b/>
      <i/>
      <sz val="13"/>
      <color indexed="8"/>
      <name val="Times New Roman"/>
      <charset val="134"/>
    </font>
    <font>
      <sz val="9"/>
      <name val="Tahoma"/>
      <charset val="134"/>
    </font>
    <font>
      <b/>
      <sz val="9"/>
      <name val="Tahoma"/>
      <charset val="1"/>
    </font>
    <font>
      <sz val="9"/>
      <name val="Tahoma"/>
      <charset val="1"/>
    </font>
    <font>
      <b/>
      <sz val="9"/>
      <name val="Tahoma"/>
      <charset val="134"/>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tted">
        <color auto="1"/>
      </bottom>
      <diagonal/>
    </border>
    <border>
      <left/>
      <right/>
      <top style="dotted">
        <color auto="1"/>
      </top>
      <bottom style="dotted">
        <color auto="1"/>
      </bottom>
      <diagonal/>
    </border>
    <border>
      <left/>
      <right/>
      <top style="thin">
        <color auto="1"/>
      </top>
      <bottom style="thin">
        <color auto="1"/>
      </bottom>
      <diagonal/>
    </border>
  </borders>
  <cellStyleXfs count="17">
    <xf numFmtId="0" fontId="0" fillId="0" borderId="0"/>
    <xf numFmtId="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40" fontId="41" fillId="0" borderId="0" applyFont="0" applyFill="0" applyBorder="0" applyAlignment="0" applyProtection="0"/>
    <xf numFmtId="38"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10" fontId="1" fillId="0" borderId="0" applyFont="0" applyFill="0" applyBorder="0" applyAlignment="0" applyProtection="0"/>
    <xf numFmtId="0" fontId="42" fillId="0" borderId="0"/>
    <xf numFmtId="167" fontId="1" fillId="0" borderId="0" applyFont="0" applyFill="0" applyBorder="0" applyAlignment="0" applyProtection="0"/>
    <xf numFmtId="168" fontId="1" fillId="0" borderId="0" applyFont="0" applyFill="0" applyBorder="0" applyAlignment="0" applyProtection="0"/>
    <xf numFmtId="169" fontId="43" fillId="0" borderId="0" applyFont="0" applyFill="0" applyBorder="0" applyAlignment="0" applyProtection="0"/>
    <xf numFmtId="170" fontId="43" fillId="0" borderId="0" applyFont="0" applyFill="0" applyBorder="0" applyAlignment="0" applyProtection="0"/>
    <xf numFmtId="0" fontId="44" fillId="0" borderId="0"/>
    <xf numFmtId="0" fontId="1" fillId="0" borderId="0"/>
  </cellStyleXfs>
  <cellXfs count="159">
    <xf numFmtId="0" fontId="0" fillId="0" borderId="0" xfId="0"/>
    <xf numFmtId="0" fontId="1" fillId="0" borderId="0" xfId="16"/>
    <xf numFmtId="0" fontId="0" fillId="0" borderId="0" xfId="0" applyProtection="1">
      <protection locked="0"/>
    </xf>
    <xf numFmtId="0" fontId="2" fillId="0" borderId="0" xfId="0" applyFont="1" applyFill="1" applyAlignment="1">
      <alignment horizontal="left"/>
    </xf>
    <xf numFmtId="0" fontId="3" fillId="0" borderId="0" xfId="0" applyFont="1" applyFill="1"/>
    <xf numFmtId="0" fontId="4" fillId="0" borderId="0" xfId="0" applyFont="1" applyFill="1"/>
    <xf numFmtId="0" fontId="5"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left" vertical="center"/>
    </xf>
    <xf numFmtId="0" fontId="9" fillId="5" borderId="3" xfId="0" applyFont="1" applyFill="1" applyBorder="1" applyAlignment="1">
      <alignment horizontal="center" vertical="center" wrapText="1"/>
    </xf>
    <xf numFmtId="0" fontId="10" fillId="2" borderId="0" xfId="0" applyFont="1" applyFill="1"/>
    <xf numFmtId="0" fontId="11" fillId="2" borderId="0" xfId="0" applyFont="1" applyFill="1"/>
    <xf numFmtId="0" fontId="7" fillId="2" borderId="0" xfId="0" applyFont="1" applyFill="1" applyAlignment="1">
      <alignment horizontal="center"/>
    </xf>
    <xf numFmtId="0" fontId="12" fillId="2" borderId="0" xfId="0" applyFont="1" applyFill="1" applyAlignment="1"/>
    <xf numFmtId="0" fontId="7" fillId="2" borderId="0" xfId="0" applyFont="1" applyFill="1" applyAlignment="1"/>
    <xf numFmtId="0" fontId="13" fillId="2" borderId="0" xfId="0" applyFont="1" applyFill="1" applyAlignment="1">
      <alignment horizontal="center"/>
    </xf>
    <xf numFmtId="0" fontId="13" fillId="2" borderId="0" xfId="0" applyFont="1" applyFill="1" applyAlignment="1"/>
    <xf numFmtId="0" fontId="11" fillId="2" borderId="0" xfId="0" applyFont="1" applyFill="1" applyAlignment="1">
      <alignment horizontal="center"/>
    </xf>
    <xf numFmtId="0" fontId="4" fillId="2" borderId="0" xfId="0" applyFont="1" applyFill="1"/>
    <xf numFmtId="0" fontId="10" fillId="0" borderId="0" xfId="0" applyFont="1" applyFill="1"/>
    <xf numFmtId="0" fontId="11" fillId="0" borderId="0" xfId="0" applyFont="1" applyFill="1"/>
    <xf numFmtId="0" fontId="15" fillId="2" borderId="2" xfId="0" applyFont="1" applyFill="1" applyBorder="1" applyAlignment="1">
      <alignment vertical="center"/>
    </xf>
    <xf numFmtId="0" fontId="16" fillId="2" borderId="2" xfId="0" applyFont="1" applyFill="1" applyBorder="1" applyAlignment="1">
      <alignment vertical="center"/>
    </xf>
    <xf numFmtId="0" fontId="16" fillId="2" borderId="0" xfId="0" applyFont="1" applyFill="1" applyBorder="1"/>
    <xf numFmtId="0" fontId="16" fillId="2" borderId="4" xfId="0" applyFont="1" applyFill="1" applyBorder="1"/>
    <xf numFmtId="0" fontId="17" fillId="2" borderId="2" xfId="0" applyFont="1" applyFill="1" applyBorder="1"/>
    <xf numFmtId="0" fontId="16" fillId="2" borderId="2" xfId="0" applyFont="1" applyFill="1" applyBorder="1" applyAlignment="1">
      <alignment horizontal="center"/>
    </xf>
    <xf numFmtId="0" fontId="16" fillId="2" borderId="2" xfId="0" applyFont="1" applyFill="1" applyBorder="1"/>
    <xf numFmtId="0" fontId="16" fillId="2" borderId="5" xfId="0" applyFont="1" applyFill="1" applyBorder="1"/>
    <xf numFmtId="0" fontId="0" fillId="0" borderId="0" xfId="0" applyAlignment="1">
      <alignment horizontal="center"/>
    </xf>
    <xf numFmtId="0" fontId="18"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17" fillId="2" borderId="2" xfId="0" applyFont="1" applyFill="1" applyBorder="1" applyAlignment="1">
      <alignment horizontal="left" vertical="center"/>
    </xf>
    <xf numFmtId="0" fontId="17" fillId="2" borderId="0" xfId="0" applyFont="1" applyFill="1" applyBorder="1"/>
    <xf numFmtId="0" fontId="16" fillId="2" borderId="0" xfId="0" applyFont="1" applyFill="1" applyBorder="1" applyAlignment="1">
      <alignment horizontal="center"/>
    </xf>
    <xf numFmtId="0" fontId="19" fillId="2" borderId="2" xfId="0" applyFont="1" applyFill="1" applyBorder="1" applyAlignment="1">
      <alignment horizontal="center" vertical="center" wrapText="1"/>
    </xf>
    <xf numFmtId="0" fontId="15" fillId="2" borderId="5" xfId="0" applyFont="1" applyFill="1" applyBorder="1" applyAlignment="1">
      <alignment vertical="center"/>
    </xf>
    <xf numFmtId="0" fontId="16" fillId="2" borderId="5" xfId="0" applyFont="1" applyFill="1" applyBorder="1" applyAlignment="1">
      <alignment vertical="center"/>
    </xf>
    <xf numFmtId="0" fontId="15" fillId="2" borderId="0" xfId="0" applyFont="1" applyFill="1" applyBorder="1" applyAlignment="1">
      <alignment vertical="center"/>
    </xf>
    <xf numFmtId="0" fontId="16" fillId="2" borderId="0" xfId="0" applyFont="1" applyFill="1" applyBorder="1" applyAlignment="1">
      <alignment vertical="center"/>
    </xf>
    <xf numFmtId="0" fontId="17" fillId="2" borderId="6" xfId="0" applyFont="1" applyFill="1" applyBorder="1"/>
    <xf numFmtId="0" fontId="16" fillId="2" borderId="4" xfId="0" applyFont="1" applyFill="1" applyBorder="1" applyAlignment="1">
      <alignment horizontal="center"/>
    </xf>
    <xf numFmtId="0" fontId="17" fillId="2" borderId="4" xfId="0" applyFont="1" applyFill="1" applyBorder="1"/>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center" vertical="center"/>
    </xf>
    <xf numFmtId="0" fontId="20" fillId="0" borderId="0" xfId="0" applyFont="1" applyAlignme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20"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6" borderId="2" xfId="0" applyFont="1" applyFill="1" applyBorder="1" applyAlignment="1">
      <alignment horizontal="center" vertical="center"/>
    </xf>
    <xf numFmtId="9" fontId="4" fillId="0" borderId="2" xfId="0" applyNumberFormat="1" applyFont="1" applyBorder="1" applyAlignment="1">
      <alignment horizontal="center" vertical="center"/>
    </xf>
    <xf numFmtId="0" fontId="21" fillId="0" borderId="0" xfId="0" applyFont="1" applyAlignment="1">
      <alignment vertical="center"/>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2" fillId="0" borderId="0" xfId="0" applyFont="1" applyAlignment="1">
      <alignment vertical="center" wrapText="1"/>
    </xf>
    <xf numFmtId="0" fontId="4" fillId="0" borderId="2" xfId="0" applyFont="1" applyBorder="1" applyAlignment="1">
      <alignment vertical="center"/>
    </xf>
    <xf numFmtId="0" fontId="6" fillId="0" borderId="14" xfId="0" applyFont="1" applyBorder="1" applyAlignment="1">
      <alignment horizontal="center"/>
    </xf>
    <xf numFmtId="0" fontId="6" fillId="0" borderId="15" xfId="0" applyFont="1" applyBorder="1" applyAlignment="1">
      <alignment horizontal="center"/>
    </xf>
    <xf numFmtId="0" fontId="22" fillId="0" borderId="0" xfId="0" applyFont="1" applyAlignment="1">
      <alignment horizontal="right" vertical="center"/>
    </xf>
    <xf numFmtId="0" fontId="23" fillId="0" borderId="0" xfId="0" applyFont="1"/>
    <xf numFmtId="0" fontId="24" fillId="0" borderId="0" xfId="0" applyFont="1" applyAlignment="1">
      <alignment vertical="justify"/>
    </xf>
    <xf numFmtId="0" fontId="24" fillId="0" borderId="0" xfId="0" applyFont="1" applyAlignment="1">
      <alignment vertical="center"/>
    </xf>
    <xf numFmtId="0" fontId="24" fillId="0" borderId="0" xfId="0" applyFont="1"/>
    <xf numFmtId="0" fontId="24" fillId="0" borderId="0" xfId="0" applyFont="1" applyBorder="1"/>
    <xf numFmtId="0" fontId="28" fillId="0" borderId="0" xfId="0" applyFont="1" applyAlignment="1">
      <alignment horizontal="center"/>
    </xf>
    <xf numFmtId="0" fontId="23" fillId="0" borderId="0" xfId="0" applyFont="1" applyAlignment="1"/>
    <xf numFmtId="0" fontId="31" fillId="0" borderId="0" xfId="0" applyFont="1" applyBorder="1" applyAlignment="1">
      <alignment horizontal="center"/>
    </xf>
    <xf numFmtId="0" fontId="32" fillId="0" borderId="2" xfId="0" applyFont="1" applyBorder="1" applyAlignment="1">
      <alignment horizontal="center" vertical="center" wrapText="1"/>
    </xf>
    <xf numFmtId="0" fontId="24" fillId="0" borderId="2" xfId="0" applyFont="1" applyBorder="1" applyAlignment="1">
      <alignment horizontal="center" vertical="center"/>
    </xf>
    <xf numFmtId="0" fontId="33" fillId="0" borderId="16" xfId="0" applyFont="1" applyBorder="1" applyAlignment="1">
      <alignment vertical="center" wrapText="1"/>
    </xf>
    <xf numFmtId="0" fontId="33" fillId="0" borderId="13" xfId="0" applyFont="1" applyBorder="1" applyAlignment="1">
      <alignment vertical="center" wrapText="1"/>
    </xf>
    <xf numFmtId="0" fontId="34" fillId="0" borderId="2" xfId="0" applyFont="1" applyBorder="1" applyAlignment="1">
      <alignment horizontal="center" vertical="center"/>
    </xf>
    <xf numFmtId="0" fontId="35" fillId="0" borderId="2" xfId="0" applyFont="1" applyBorder="1" applyAlignment="1">
      <alignment horizontal="center" vertical="center"/>
    </xf>
    <xf numFmtId="4" fontId="36" fillId="5" borderId="2" xfId="0" applyNumberFormat="1" applyFont="1" applyFill="1" applyBorder="1" applyAlignment="1">
      <alignment horizontal="center" vertical="center"/>
    </xf>
    <xf numFmtId="0" fontId="32" fillId="0" borderId="2" xfId="0" applyFont="1" applyBorder="1" applyAlignment="1">
      <alignment horizontal="center" vertical="center"/>
    </xf>
    <xf numFmtId="0" fontId="11" fillId="0" borderId="2" xfId="0" applyFont="1" applyBorder="1" applyAlignment="1">
      <alignment horizontal="center" vertical="center"/>
    </xf>
    <xf numFmtId="2" fontId="11" fillId="0" borderId="2" xfId="0" applyNumberFormat="1" applyFont="1" applyBorder="1" applyAlignment="1">
      <alignment horizontal="right"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2" fillId="0" borderId="0" xfId="0" applyFont="1" applyAlignment="1">
      <alignment horizontal="center"/>
    </xf>
    <xf numFmtId="2" fontId="33" fillId="0" borderId="0" xfId="0" applyNumberFormat="1" applyFont="1" applyBorder="1" applyAlignment="1">
      <alignment horizontal="right"/>
    </xf>
    <xf numFmtId="0" fontId="37" fillId="0" borderId="0" xfId="0" applyFont="1"/>
    <xf numFmtId="0" fontId="39" fillId="0" borderId="0" xfId="0" applyFont="1" applyBorder="1" applyAlignment="1">
      <alignment horizontal="right"/>
    </xf>
    <xf numFmtId="0" fontId="24" fillId="0" borderId="0" xfId="0" applyFont="1" applyAlignment="1"/>
    <xf numFmtId="0" fontId="40" fillId="0" borderId="0" xfId="0" applyFont="1" applyAlignment="1"/>
    <xf numFmtId="0" fontId="31" fillId="0" borderId="0" xfId="0" applyFont="1" applyAlignment="1">
      <alignment vertical="justify"/>
    </xf>
    <xf numFmtId="0" fontId="30" fillId="0" borderId="0" xfId="0" applyFont="1" applyAlignment="1">
      <alignment vertical="justify"/>
    </xf>
    <xf numFmtId="0" fontId="25" fillId="5" borderId="3" xfId="0" applyFont="1" applyFill="1" applyBorder="1" applyAlignment="1">
      <alignment horizontal="left" vertical="center"/>
    </xf>
    <xf numFmtId="0" fontId="25" fillId="0" borderId="2" xfId="0" applyFont="1" applyBorder="1" applyAlignment="1">
      <alignment vertical="center"/>
    </xf>
    <xf numFmtId="0" fontId="24" fillId="0" borderId="2" xfId="0" applyFont="1" applyBorder="1"/>
    <xf numFmtId="0" fontId="28" fillId="0" borderId="0" xfId="0" applyFont="1" applyAlignment="1"/>
    <xf numFmtId="0" fontId="33" fillId="0" borderId="2" xfId="0" quotePrefix="1" applyFont="1" applyBorder="1" applyAlignment="1">
      <alignment horizontal="center" vertical="center" wrapText="1"/>
    </xf>
    <xf numFmtId="14" fontId="19" fillId="2" borderId="2" xfId="0" quotePrefix="1" applyNumberFormat="1" applyFont="1" applyFill="1" applyBorder="1" applyAlignment="1">
      <alignment horizontal="center" vertical="center" wrapText="1"/>
    </xf>
    <xf numFmtId="0" fontId="19" fillId="2" borderId="2" xfId="0" quotePrefix="1" applyFont="1" applyFill="1" applyBorder="1" applyAlignment="1">
      <alignment horizontal="center" vertical="center" wrapText="1"/>
    </xf>
    <xf numFmtId="0" fontId="17" fillId="2" borderId="2" xfId="0" quotePrefix="1" applyFont="1" applyFill="1" applyBorder="1" applyAlignment="1">
      <alignment horizontal="center" vertical="center"/>
    </xf>
    <xf numFmtId="0" fontId="16" fillId="2" borderId="2" xfId="0" quotePrefix="1" applyFont="1" applyFill="1" applyBorder="1" applyAlignment="1">
      <alignment horizontal="center" vertical="center"/>
    </xf>
    <xf numFmtId="0" fontId="9" fillId="4" borderId="3" xfId="0" quotePrefix="1" applyFont="1" applyFill="1" applyBorder="1" applyAlignment="1">
      <alignment horizontal="center" vertical="center" wrapText="1"/>
    </xf>
    <xf numFmtId="0" fontId="25" fillId="0" borderId="0" xfId="0" applyFont="1" applyAlignment="1">
      <alignment horizontal="center"/>
    </xf>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alignment horizontal="center"/>
    </xf>
    <xf numFmtId="0" fontId="29" fillId="0" borderId="0" xfId="0" applyFont="1" applyAlignment="1">
      <alignment horizontal="center"/>
    </xf>
    <xf numFmtId="0" fontId="30" fillId="0" borderId="0" xfId="0" applyFont="1" applyAlignment="1">
      <alignment horizontal="center"/>
    </xf>
    <xf numFmtId="0" fontId="31" fillId="0" borderId="0" xfId="0" applyFont="1" applyBorder="1" applyAlignment="1">
      <alignment horizont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26" fillId="0" borderId="1" xfId="0" applyFont="1" applyBorder="1" applyAlignment="1">
      <alignment horizontal="center"/>
    </xf>
    <xf numFmtId="0" fontId="32" fillId="0" borderId="2" xfId="0" applyFont="1" applyBorder="1" applyAlignment="1">
      <alignment horizontal="center"/>
    </xf>
    <xf numFmtId="0" fontId="28" fillId="0" borderId="2" xfId="0" applyFont="1" applyBorder="1" applyAlignment="1">
      <alignment horizontal="center" vertical="center"/>
    </xf>
    <xf numFmtId="0" fontId="38" fillId="0" borderId="0" xfId="0" applyFont="1" applyAlignment="1">
      <alignment horizontal="center"/>
    </xf>
    <xf numFmtId="0" fontId="28" fillId="0" borderId="9" xfId="0" applyFont="1" applyBorder="1" applyAlignment="1">
      <alignment horizontal="center" vertical="center" wrapText="1"/>
    </xf>
    <xf numFmtId="0" fontId="28" fillId="0" borderId="3" xfId="0" applyFont="1" applyBorder="1" applyAlignment="1">
      <alignment horizontal="center" vertical="center"/>
    </xf>
    <xf numFmtId="0" fontId="28" fillId="0" borderId="3" xfId="0" applyFont="1" applyBorder="1" applyAlignment="1">
      <alignment horizontal="center" vertical="center" wrapText="1"/>
    </xf>
    <xf numFmtId="0" fontId="28" fillId="0" borderId="9" xfId="0" applyFont="1" applyBorder="1" applyAlignment="1">
      <alignment horizontal="center" vertical="center"/>
    </xf>
    <xf numFmtId="0" fontId="26" fillId="0" borderId="2"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4"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justify" vertical="justify" wrapText="1"/>
    </xf>
    <xf numFmtId="0" fontId="14" fillId="0" borderId="2"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6" fillId="0" borderId="0" xfId="0" applyFont="1" applyAlignment="1">
      <alignment horizontal="center"/>
    </xf>
    <xf numFmtId="0" fontId="20" fillId="0" borderId="2"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0" fontId="20" fillId="0" borderId="2"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Alignment="1">
      <alignment horizontal="left"/>
    </xf>
    <xf numFmtId="0" fontId="12" fillId="2" borderId="0" xfId="0" applyFont="1" applyFill="1" applyAlignment="1">
      <alignment horizontal="center"/>
    </xf>
    <xf numFmtId="0" fontId="7" fillId="2" borderId="0" xfId="0" applyFont="1" applyFill="1" applyAlignment="1">
      <alignment horizontal="center"/>
    </xf>
    <xf numFmtId="0" fontId="13" fillId="2" borderId="0" xfId="0" applyFont="1" applyFill="1" applyAlignment="1">
      <alignment horizontal="center"/>
    </xf>
    <xf numFmtId="0" fontId="14" fillId="2" borderId="0" xfId="0" applyFont="1" applyFill="1" applyAlignment="1">
      <alignment horizontal="center"/>
    </xf>
    <xf numFmtId="0" fontId="11" fillId="2" borderId="0" xfId="0" applyFont="1" applyFill="1" applyAlignment="1">
      <alignment horizontal="center"/>
    </xf>
  </cellXfs>
  <cellStyles count="17">
    <cellStyle name="Comma0" xfId="1"/>
    <cellStyle name="Currency0" xfId="2"/>
    <cellStyle name="Date" xfId="3"/>
    <cellStyle name="Fixed" xfId="4"/>
    <cellStyle name="Normal" xfId="0" builtinId="0"/>
    <cellStyle name="똿뗦먛귟 [0.00]_PRODUCT DETAIL Q1" xfId="5"/>
    <cellStyle name="똿뗦먛귟_PRODUCT DETAIL Q1" xfId="6"/>
    <cellStyle name="믅됞 [0.00]_PRODUCT DETAIL Q1" xfId="7"/>
    <cellStyle name="믅됞_PRODUCT DETAIL Q1" xfId="8"/>
    <cellStyle name="백분율_HOBONG" xfId="9"/>
    <cellStyle name="뷭?_BOOKSHIP" xfId="10"/>
    <cellStyle name="콤마 [0]_1202" xfId="11"/>
    <cellStyle name="콤마_1202" xfId="12"/>
    <cellStyle name="통화 [0]_1202" xfId="13"/>
    <cellStyle name="통화_1202" xfId="14"/>
    <cellStyle name="표준_(정보부문)월별인원계획" xfId="15"/>
    <cellStyle name="표준_kc-elec system check list" xfId="16"/>
  </cellStyles>
  <dxfs count="6">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41"/>
        </patternFill>
      </fill>
    </dxf>
    <dxf>
      <fill>
        <patternFill patternType="solid">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790" y="616585"/>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4735" y="42354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a:xfrm>
          <a:off x="6096000" y="0"/>
          <a:ext cx="254635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a:xfrm>
          <a:off x="752475" y="0"/>
          <a:ext cx="299847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view="pageBreakPreview" topLeftCell="A3" zoomScaleNormal="100" workbookViewId="0">
      <selection activeCell="E12" sqref="E12:E45"/>
    </sheetView>
  </sheetViews>
  <sheetFormatPr defaultColWidth="9" defaultRowHeight="15"/>
  <cols>
    <col min="1" max="1" width="5.125" style="77" customWidth="1"/>
    <col min="2" max="2" width="10.625" style="77" customWidth="1"/>
    <col min="3" max="3" width="20.625" style="77" customWidth="1"/>
    <col min="4" max="4" width="7.625" style="77" customWidth="1"/>
    <col min="5" max="5" width="8.125" style="77" customWidth="1"/>
    <col min="6" max="6" width="9.625" style="77" customWidth="1"/>
    <col min="7" max="7" width="8.125" style="77" customWidth="1"/>
    <col min="8" max="8" width="9.625" style="77" customWidth="1"/>
    <col min="9" max="9" width="20.625" style="77" customWidth="1"/>
    <col min="10" max="16384" width="9" style="77"/>
  </cols>
  <sheetData>
    <row r="1" spans="1:20" ht="15" customHeight="1">
      <c r="A1" s="78"/>
      <c r="B1" s="78"/>
      <c r="C1" s="78"/>
      <c r="D1" s="78"/>
      <c r="E1" s="78"/>
      <c r="F1" s="78"/>
      <c r="G1" s="78"/>
      <c r="H1" s="78"/>
      <c r="I1" s="97" t="s">
        <v>0</v>
      </c>
    </row>
    <row r="2" spans="1:20" ht="17.100000000000001" customHeight="1">
      <c r="A2" s="112" t="s">
        <v>1</v>
      </c>
      <c r="B2" s="112"/>
      <c r="C2" s="112"/>
      <c r="D2" s="112"/>
      <c r="E2" s="113" t="s">
        <v>2</v>
      </c>
      <c r="F2" s="113"/>
      <c r="G2" s="113"/>
      <c r="H2" s="113"/>
      <c r="I2" s="113"/>
      <c r="J2" s="98"/>
      <c r="K2" s="98"/>
      <c r="L2" s="98"/>
      <c r="M2" s="98"/>
      <c r="N2" s="98"/>
      <c r="O2" s="98"/>
      <c r="P2" s="98"/>
      <c r="Q2" s="98"/>
      <c r="R2" s="98"/>
      <c r="S2" s="98"/>
      <c r="T2" s="98"/>
    </row>
    <row r="3" spans="1:20" ht="17.100000000000001" customHeight="1">
      <c r="A3" s="113" t="s">
        <v>3</v>
      </c>
      <c r="B3" s="113"/>
      <c r="C3" s="113"/>
      <c r="D3" s="113"/>
      <c r="E3" s="114" t="s">
        <v>4</v>
      </c>
      <c r="F3" s="114"/>
      <c r="G3" s="114"/>
      <c r="H3" s="114"/>
      <c r="I3" s="114"/>
      <c r="J3" s="98"/>
      <c r="K3" s="98"/>
      <c r="L3" s="98"/>
      <c r="M3" s="98"/>
      <c r="N3" s="98"/>
      <c r="O3" s="98"/>
      <c r="P3" s="98"/>
      <c r="Q3" s="98"/>
      <c r="R3" s="98"/>
      <c r="S3" s="98"/>
      <c r="T3" s="98"/>
    </row>
    <row r="4" spans="1:20" ht="17.100000000000001" customHeight="1">
      <c r="A4" s="113" t="s">
        <v>5</v>
      </c>
      <c r="B4" s="113"/>
      <c r="C4" s="113"/>
      <c r="D4" s="113"/>
      <c r="E4" s="115"/>
      <c r="F4" s="115"/>
      <c r="G4" s="115"/>
      <c r="H4" s="115"/>
      <c r="I4" s="115"/>
      <c r="J4" s="98"/>
      <c r="K4" s="98"/>
      <c r="L4" s="98"/>
      <c r="M4" s="98"/>
      <c r="N4" s="98"/>
      <c r="O4" s="98"/>
      <c r="P4" s="98"/>
      <c r="Q4" s="98"/>
      <c r="R4" s="98"/>
      <c r="S4" s="98"/>
      <c r="T4" s="98"/>
    </row>
    <row r="5" spans="1:20" s="74" customFormat="1" ht="12" customHeight="1">
      <c r="A5" s="116"/>
      <c r="B5" s="116"/>
      <c r="C5" s="116"/>
      <c r="D5" s="116"/>
      <c r="E5" s="80"/>
      <c r="J5" s="80"/>
      <c r="K5" s="80"/>
      <c r="L5" s="80"/>
      <c r="M5" s="80"/>
      <c r="N5" s="80"/>
      <c r="O5" s="80"/>
      <c r="P5" s="80"/>
      <c r="Q5" s="80"/>
      <c r="R5" s="80"/>
      <c r="S5" s="80"/>
      <c r="T5" s="80"/>
    </row>
    <row r="6" spans="1:20" ht="24.95" customHeight="1">
      <c r="A6" s="117" t="s">
        <v>6</v>
      </c>
      <c r="B6" s="117"/>
      <c r="C6" s="117"/>
      <c r="D6" s="117"/>
      <c r="E6" s="117"/>
      <c r="F6" s="117"/>
      <c r="G6" s="117"/>
      <c r="H6" s="117"/>
      <c r="I6" s="117"/>
      <c r="J6" s="99"/>
      <c r="K6" s="99"/>
      <c r="L6" s="99"/>
      <c r="M6" s="99"/>
      <c r="N6" s="99"/>
      <c r="O6" s="99"/>
      <c r="P6" s="99"/>
      <c r="Q6" s="99"/>
      <c r="R6" s="99"/>
      <c r="S6" s="99"/>
      <c r="T6" s="99"/>
    </row>
    <row r="7" spans="1:20" s="75" customFormat="1" ht="20.100000000000001" customHeight="1">
      <c r="A7" s="117" t="s">
        <v>7</v>
      </c>
      <c r="B7" s="117"/>
      <c r="C7" s="117"/>
      <c r="D7" s="117"/>
      <c r="E7" s="117"/>
      <c r="F7" s="117"/>
      <c r="G7" s="117"/>
      <c r="H7" s="117"/>
      <c r="I7" s="117"/>
      <c r="J7" s="100"/>
      <c r="K7" s="100"/>
      <c r="L7" s="100"/>
      <c r="M7" s="100"/>
      <c r="N7" s="100"/>
      <c r="O7" s="100"/>
      <c r="P7" s="100"/>
      <c r="Q7" s="100"/>
      <c r="R7" s="100"/>
      <c r="S7" s="100"/>
      <c r="T7" s="100"/>
    </row>
    <row r="8" spans="1:20" s="75" customFormat="1" ht="18" customHeight="1">
      <c r="A8" s="118" t="s">
        <v>8</v>
      </c>
      <c r="B8" s="118"/>
      <c r="C8" s="118"/>
      <c r="D8" s="118"/>
      <c r="E8" s="118"/>
      <c r="F8" s="118"/>
      <c r="G8" s="118"/>
      <c r="H8" s="118"/>
      <c r="I8" s="118"/>
      <c r="J8" s="101"/>
      <c r="K8" s="101"/>
      <c r="L8" s="101"/>
      <c r="M8" s="101"/>
      <c r="N8" s="101"/>
      <c r="O8" s="101"/>
      <c r="P8" s="101"/>
      <c r="Q8" s="101"/>
      <c r="R8" s="101"/>
      <c r="S8" s="101"/>
      <c r="T8" s="101"/>
    </row>
    <row r="9" spans="1:20" s="75" customFormat="1" ht="12" customHeight="1">
      <c r="A9" s="81"/>
      <c r="B9" s="81"/>
      <c r="C9" s="81"/>
      <c r="D9" s="81"/>
      <c r="E9" s="81"/>
      <c r="F9" s="81"/>
      <c r="G9" s="81"/>
      <c r="H9" s="81"/>
      <c r="I9" s="81"/>
      <c r="J9" s="101"/>
      <c r="K9" s="101"/>
      <c r="L9" s="101"/>
      <c r="M9" s="101"/>
      <c r="N9" s="101"/>
      <c r="O9" s="101"/>
      <c r="P9" s="101"/>
      <c r="Q9" s="101"/>
      <c r="R9" s="101"/>
      <c r="S9" s="101"/>
      <c r="T9" s="101"/>
    </row>
    <row r="10" spans="1:20" s="76" customFormat="1" ht="18" customHeight="1">
      <c r="A10" s="125" t="s">
        <v>9</v>
      </c>
      <c r="B10" s="125" t="s">
        <v>10</v>
      </c>
      <c r="C10" s="130" t="s">
        <v>11</v>
      </c>
      <c r="D10" s="131"/>
      <c r="E10" s="119" t="s">
        <v>12</v>
      </c>
      <c r="F10" s="120"/>
      <c r="G10" s="119" t="s">
        <v>13</v>
      </c>
      <c r="H10" s="120"/>
      <c r="I10" s="128" t="s">
        <v>14</v>
      </c>
    </row>
    <row r="11" spans="1:20" s="76" customFormat="1" ht="30" customHeight="1">
      <c r="A11" s="126"/>
      <c r="B11" s="127"/>
      <c r="C11" s="132"/>
      <c r="D11" s="133"/>
      <c r="E11" s="82" t="s">
        <v>15</v>
      </c>
      <c r="F11" s="82" t="s">
        <v>16</v>
      </c>
      <c r="G11" s="82" t="s">
        <v>15</v>
      </c>
      <c r="H11" s="82" t="s">
        <v>16</v>
      </c>
      <c r="I11" s="126"/>
    </row>
    <row r="12" spans="1:20" s="76" customFormat="1" ht="17.45" customHeight="1">
      <c r="A12" s="83">
        <v>1</v>
      </c>
      <c r="B12" s="106" t="s">
        <v>17</v>
      </c>
      <c r="C12" s="84" t="s">
        <v>18</v>
      </c>
      <c r="D12" s="85" t="s">
        <v>19</v>
      </c>
      <c r="E12" s="86">
        <v>68</v>
      </c>
      <c r="F12" s="87" t="str">
        <f t="shared" ref="F12:F15" si="0">IF(E12=0,"Không XL",IF(E12&lt;50,"Yếu",IF(E12&lt;70,"Trung bình",IF(E12&lt;80,"Khá",IF(E12&lt;90,"Tốt","Xuất sắc")))))</f>
        <v>Trung bình</v>
      </c>
      <c r="G12" s="83"/>
      <c r="H12" s="88" t="str">
        <f>IF(AND(G12&gt;=90),"XS",IF(AND(G12&gt;=80),"Tốt",IF(AND(G12&gt;=70),"Khá",IF(AND(G12&gt;=60),"TB",IF(AND(G12&gt;=50),"TB",IF(AND(G12&lt;50),IF(AND(G12&gt;0),"Yếu",IF(AND(G12=0),"KXL"," "))))))))</f>
        <v>KXL</v>
      </c>
      <c r="I12" s="102"/>
    </row>
    <row r="13" spans="1:20" s="76" customFormat="1" ht="17.45" customHeight="1">
      <c r="A13" s="83">
        <v>2</v>
      </c>
      <c r="B13" s="106" t="s">
        <v>20</v>
      </c>
      <c r="C13" s="84" t="s">
        <v>21</v>
      </c>
      <c r="D13" s="85" t="s">
        <v>19</v>
      </c>
      <c r="E13" s="86">
        <v>65</v>
      </c>
      <c r="F13" s="87" t="str">
        <f t="shared" si="0"/>
        <v>Trung bình</v>
      </c>
      <c r="G13" s="83"/>
      <c r="H13" s="88" t="str">
        <f t="shared" ref="H13:H44" si="1">IF(AND(G13&gt;=90),"XS",IF(AND(G13&gt;=80),"Tốt",IF(AND(G13&gt;=70),"Khá",IF(AND(G13&gt;=60),"TB",IF(AND(G13&gt;=50),"TB",IF(AND(G13&lt;50),IF(AND(G13&gt;0),"Yếu",IF(AND(G13=0),"KXL"," "))))))))</f>
        <v>KXL</v>
      </c>
      <c r="I13" s="102"/>
    </row>
    <row r="14" spans="1:20" s="76" customFormat="1" ht="17.45" customHeight="1">
      <c r="A14" s="83">
        <v>3</v>
      </c>
      <c r="B14" s="106" t="s">
        <v>22</v>
      </c>
      <c r="C14" s="84" t="s">
        <v>23</v>
      </c>
      <c r="D14" s="85" t="s">
        <v>24</v>
      </c>
      <c r="E14" s="86">
        <v>54</v>
      </c>
      <c r="F14" s="87" t="str">
        <f t="shared" si="0"/>
        <v>Trung bình</v>
      </c>
      <c r="G14" s="83"/>
      <c r="H14" s="88" t="str">
        <f t="shared" si="1"/>
        <v>KXL</v>
      </c>
      <c r="I14" s="102"/>
    </row>
    <row r="15" spans="1:20" s="76" customFormat="1" ht="17.45" customHeight="1">
      <c r="A15" s="83">
        <v>4</v>
      </c>
      <c r="B15" s="106" t="s">
        <v>25</v>
      </c>
      <c r="C15" s="84" t="s">
        <v>26</v>
      </c>
      <c r="D15" s="85" t="s">
        <v>27</v>
      </c>
      <c r="E15" s="86">
        <v>52</v>
      </c>
      <c r="F15" s="87" t="str">
        <f t="shared" si="0"/>
        <v>Trung bình</v>
      </c>
      <c r="G15" s="83"/>
      <c r="H15" s="88" t="str">
        <f t="shared" si="1"/>
        <v>KXL</v>
      </c>
      <c r="I15" s="103"/>
    </row>
    <row r="16" spans="1:20" s="76" customFormat="1" ht="17.45" customHeight="1">
      <c r="A16" s="83">
        <v>5</v>
      </c>
      <c r="B16" s="106" t="s">
        <v>28</v>
      </c>
      <c r="C16" s="84" t="s">
        <v>29</v>
      </c>
      <c r="D16" s="85" t="s">
        <v>30</v>
      </c>
      <c r="E16" s="86">
        <v>54</v>
      </c>
      <c r="F16" s="87" t="str">
        <f t="shared" ref="F16:F45" si="2">IF(E16=0,"Không XL",IF(E16&lt;50,"Yếu",IF(E16&lt;70,"Trung bình",IF(E16&lt;80,"Khá",IF(E16&lt;90,"Tốt","Xuất sắc")))))</f>
        <v>Trung bình</v>
      </c>
      <c r="G16" s="83"/>
      <c r="H16" s="88" t="str">
        <f t="shared" si="1"/>
        <v>KXL</v>
      </c>
      <c r="I16" s="103"/>
    </row>
    <row r="17" spans="1:9" s="76" customFormat="1" ht="17.45" customHeight="1">
      <c r="A17" s="83">
        <v>6</v>
      </c>
      <c r="B17" s="106" t="s">
        <v>31</v>
      </c>
      <c r="C17" s="84" t="s">
        <v>32</v>
      </c>
      <c r="D17" s="85" t="s">
        <v>33</v>
      </c>
      <c r="E17" s="86">
        <v>54</v>
      </c>
      <c r="F17" s="87" t="str">
        <f t="shared" si="2"/>
        <v>Trung bình</v>
      </c>
      <c r="G17" s="83"/>
      <c r="H17" s="88" t="str">
        <f t="shared" si="1"/>
        <v>KXL</v>
      </c>
      <c r="I17" s="103"/>
    </row>
    <row r="18" spans="1:9" s="76" customFormat="1" ht="17.45" customHeight="1">
      <c r="A18" s="83">
        <v>7</v>
      </c>
      <c r="B18" s="106" t="s">
        <v>34</v>
      </c>
      <c r="C18" s="84" t="s">
        <v>35</v>
      </c>
      <c r="D18" s="85" t="s">
        <v>36</v>
      </c>
      <c r="E18" s="86">
        <v>65</v>
      </c>
      <c r="F18" s="87" t="str">
        <f t="shared" si="2"/>
        <v>Trung bình</v>
      </c>
      <c r="G18" s="83"/>
      <c r="H18" s="88" t="str">
        <f t="shared" si="1"/>
        <v>KXL</v>
      </c>
      <c r="I18" s="103"/>
    </row>
    <row r="19" spans="1:9" s="76" customFormat="1" ht="17.45" customHeight="1">
      <c r="A19" s="83">
        <v>8</v>
      </c>
      <c r="B19" s="106" t="s">
        <v>37</v>
      </c>
      <c r="C19" s="84" t="s">
        <v>38</v>
      </c>
      <c r="D19" s="85" t="s">
        <v>39</v>
      </c>
      <c r="E19" s="86">
        <v>66</v>
      </c>
      <c r="F19" s="87" t="str">
        <f t="shared" si="2"/>
        <v>Trung bình</v>
      </c>
      <c r="G19" s="83"/>
      <c r="H19" s="88" t="str">
        <f t="shared" si="1"/>
        <v>KXL</v>
      </c>
      <c r="I19" s="102"/>
    </row>
    <row r="20" spans="1:9" s="76" customFormat="1" ht="17.45" customHeight="1">
      <c r="A20" s="83">
        <v>9</v>
      </c>
      <c r="B20" s="106" t="s">
        <v>40</v>
      </c>
      <c r="C20" s="84" t="s">
        <v>41</v>
      </c>
      <c r="D20" s="85" t="s">
        <v>42</v>
      </c>
      <c r="E20" s="86">
        <v>68</v>
      </c>
      <c r="F20" s="87" t="str">
        <f t="shared" si="2"/>
        <v>Trung bình</v>
      </c>
      <c r="G20" s="83"/>
      <c r="H20" s="88" t="str">
        <f t="shared" si="1"/>
        <v>KXL</v>
      </c>
      <c r="I20" s="102"/>
    </row>
    <row r="21" spans="1:9" s="76" customFormat="1" ht="17.45" customHeight="1">
      <c r="A21" s="83">
        <v>10</v>
      </c>
      <c r="B21" s="106" t="s">
        <v>43</v>
      </c>
      <c r="C21" s="84" t="s">
        <v>44</v>
      </c>
      <c r="D21" s="85" t="s">
        <v>42</v>
      </c>
      <c r="E21" s="86">
        <v>54</v>
      </c>
      <c r="F21" s="87" t="str">
        <f t="shared" si="2"/>
        <v>Trung bình</v>
      </c>
      <c r="G21" s="83"/>
      <c r="H21" s="88" t="str">
        <f t="shared" si="1"/>
        <v>KXL</v>
      </c>
      <c r="I21" s="102"/>
    </row>
    <row r="22" spans="1:9" s="76" customFormat="1" ht="17.45" customHeight="1">
      <c r="A22" s="83">
        <v>11</v>
      </c>
      <c r="B22" s="106" t="s">
        <v>45</v>
      </c>
      <c r="C22" s="84" t="s">
        <v>46</v>
      </c>
      <c r="D22" s="85" t="s">
        <v>47</v>
      </c>
      <c r="E22" s="86">
        <v>44</v>
      </c>
      <c r="F22" s="87" t="str">
        <f t="shared" si="2"/>
        <v>Yếu</v>
      </c>
      <c r="G22" s="83"/>
      <c r="H22" s="88" t="str">
        <f t="shared" si="1"/>
        <v>KXL</v>
      </c>
      <c r="I22" s="103"/>
    </row>
    <row r="23" spans="1:9" s="76" customFormat="1" ht="17.45" customHeight="1">
      <c r="A23" s="83">
        <v>12</v>
      </c>
      <c r="B23" s="106" t="s">
        <v>48</v>
      </c>
      <c r="C23" s="84" t="s">
        <v>49</v>
      </c>
      <c r="D23" s="85" t="s">
        <v>47</v>
      </c>
      <c r="E23" s="86">
        <v>54</v>
      </c>
      <c r="F23" s="87" t="str">
        <f t="shared" si="2"/>
        <v>Trung bình</v>
      </c>
      <c r="G23" s="83"/>
      <c r="H23" s="88" t="str">
        <f t="shared" si="1"/>
        <v>KXL</v>
      </c>
      <c r="I23" s="103"/>
    </row>
    <row r="24" spans="1:9" s="76" customFormat="1" ht="17.45" customHeight="1">
      <c r="A24" s="83">
        <v>13</v>
      </c>
      <c r="B24" s="106" t="s">
        <v>50</v>
      </c>
      <c r="C24" s="84" t="s">
        <v>51</v>
      </c>
      <c r="D24" s="85" t="s">
        <v>52</v>
      </c>
      <c r="E24" s="86">
        <v>52</v>
      </c>
      <c r="F24" s="87" t="str">
        <f t="shared" si="2"/>
        <v>Trung bình</v>
      </c>
      <c r="G24" s="83"/>
      <c r="H24" s="88" t="str">
        <f t="shared" si="1"/>
        <v>KXL</v>
      </c>
      <c r="I24" s="103"/>
    </row>
    <row r="25" spans="1:9" s="76" customFormat="1" ht="17.45" customHeight="1">
      <c r="A25" s="83">
        <v>14</v>
      </c>
      <c r="B25" s="106" t="s">
        <v>53</v>
      </c>
      <c r="C25" s="84" t="s">
        <v>54</v>
      </c>
      <c r="D25" s="85" t="s">
        <v>52</v>
      </c>
      <c r="E25" s="86">
        <v>52</v>
      </c>
      <c r="F25" s="87" t="str">
        <f t="shared" si="2"/>
        <v>Trung bình</v>
      </c>
      <c r="G25" s="83"/>
      <c r="H25" s="88" t="str">
        <f t="shared" si="1"/>
        <v>KXL</v>
      </c>
      <c r="I25" s="103"/>
    </row>
    <row r="26" spans="1:9" s="76" customFormat="1" ht="17.45" customHeight="1">
      <c r="A26" s="83">
        <v>15</v>
      </c>
      <c r="B26" s="106" t="s">
        <v>55</v>
      </c>
      <c r="C26" s="84" t="s">
        <v>56</v>
      </c>
      <c r="D26" s="85" t="s">
        <v>57</v>
      </c>
      <c r="E26" s="86">
        <v>64</v>
      </c>
      <c r="F26" s="87" t="str">
        <f t="shared" si="2"/>
        <v>Trung bình</v>
      </c>
      <c r="G26" s="83"/>
      <c r="H26" s="88" t="str">
        <f t="shared" si="1"/>
        <v>KXL</v>
      </c>
      <c r="I26" s="103"/>
    </row>
    <row r="27" spans="1:9" s="76" customFormat="1" ht="17.45" customHeight="1">
      <c r="A27" s="83">
        <v>16</v>
      </c>
      <c r="B27" s="106" t="s">
        <v>58</v>
      </c>
      <c r="C27" s="84" t="s">
        <v>59</v>
      </c>
      <c r="D27" s="85" t="s">
        <v>60</v>
      </c>
      <c r="E27" s="86">
        <v>52</v>
      </c>
      <c r="F27" s="87" t="str">
        <f t="shared" si="2"/>
        <v>Trung bình</v>
      </c>
      <c r="G27" s="83"/>
      <c r="H27" s="88" t="str">
        <f t="shared" si="1"/>
        <v>KXL</v>
      </c>
      <c r="I27" s="103"/>
    </row>
    <row r="28" spans="1:9" s="76" customFormat="1" ht="17.45" customHeight="1">
      <c r="A28" s="83">
        <v>17</v>
      </c>
      <c r="B28" s="106" t="s">
        <v>61</v>
      </c>
      <c r="C28" s="84" t="s">
        <v>62</v>
      </c>
      <c r="D28" s="85" t="s">
        <v>63</v>
      </c>
      <c r="E28" s="86">
        <v>64</v>
      </c>
      <c r="F28" s="87" t="str">
        <f t="shared" si="2"/>
        <v>Trung bình</v>
      </c>
      <c r="G28" s="83"/>
      <c r="H28" s="88" t="str">
        <f t="shared" si="1"/>
        <v>KXL</v>
      </c>
      <c r="I28" s="103"/>
    </row>
    <row r="29" spans="1:9" s="76" customFormat="1" ht="17.45" customHeight="1">
      <c r="A29" s="83">
        <v>18</v>
      </c>
      <c r="B29" s="106" t="s">
        <v>64</v>
      </c>
      <c r="C29" s="84" t="s">
        <v>65</v>
      </c>
      <c r="D29" s="85" t="s">
        <v>66</v>
      </c>
      <c r="E29" s="86">
        <v>51</v>
      </c>
      <c r="F29" s="87" t="str">
        <f t="shared" si="2"/>
        <v>Trung bình</v>
      </c>
      <c r="G29" s="83"/>
      <c r="H29" s="88" t="str">
        <f t="shared" si="1"/>
        <v>KXL</v>
      </c>
      <c r="I29" s="103"/>
    </row>
    <row r="30" spans="1:9" s="76" customFormat="1" ht="17.45" customHeight="1">
      <c r="A30" s="83">
        <v>19</v>
      </c>
      <c r="B30" s="106" t="s">
        <v>67</v>
      </c>
      <c r="C30" s="84" t="s">
        <v>68</v>
      </c>
      <c r="D30" s="85" t="s">
        <v>69</v>
      </c>
      <c r="E30" s="86">
        <v>64</v>
      </c>
      <c r="F30" s="87" t="str">
        <f t="shared" si="2"/>
        <v>Trung bình</v>
      </c>
      <c r="G30" s="83"/>
      <c r="H30" s="88" t="str">
        <f t="shared" si="1"/>
        <v>KXL</v>
      </c>
      <c r="I30" s="102"/>
    </row>
    <row r="31" spans="1:9" s="76" customFormat="1" ht="17.45" customHeight="1">
      <c r="A31" s="83">
        <v>20</v>
      </c>
      <c r="B31" s="106" t="s">
        <v>70</v>
      </c>
      <c r="C31" s="84" t="s">
        <v>71</v>
      </c>
      <c r="D31" s="85" t="s">
        <v>69</v>
      </c>
      <c r="E31" s="86">
        <v>52</v>
      </c>
      <c r="F31" s="87" t="str">
        <f t="shared" si="2"/>
        <v>Trung bình</v>
      </c>
      <c r="G31" s="83"/>
      <c r="H31" s="88" t="str">
        <f t="shared" si="1"/>
        <v>KXL</v>
      </c>
      <c r="I31" s="103"/>
    </row>
    <row r="32" spans="1:9" s="76" customFormat="1" ht="17.45" customHeight="1">
      <c r="A32" s="83">
        <v>21</v>
      </c>
      <c r="B32" s="106" t="s">
        <v>72</v>
      </c>
      <c r="C32" s="84" t="s">
        <v>73</v>
      </c>
      <c r="D32" s="85" t="s">
        <v>74</v>
      </c>
      <c r="E32" s="86">
        <v>50</v>
      </c>
      <c r="F32" s="87" t="str">
        <f t="shared" si="2"/>
        <v>Trung bình</v>
      </c>
      <c r="G32" s="83"/>
      <c r="H32" s="88" t="str">
        <f t="shared" si="1"/>
        <v>KXL</v>
      </c>
      <c r="I32" s="103"/>
    </row>
    <row r="33" spans="1:9" s="76" customFormat="1" ht="17.45" customHeight="1">
      <c r="A33" s="83">
        <v>22</v>
      </c>
      <c r="B33" s="106" t="s">
        <v>75</v>
      </c>
      <c r="C33" s="84" t="s">
        <v>76</v>
      </c>
      <c r="D33" s="85" t="s">
        <v>77</v>
      </c>
      <c r="E33" s="86">
        <v>66</v>
      </c>
      <c r="F33" s="87" t="str">
        <f t="shared" si="2"/>
        <v>Trung bình</v>
      </c>
      <c r="G33" s="83"/>
      <c r="H33" s="88" t="str">
        <f t="shared" si="1"/>
        <v>KXL</v>
      </c>
      <c r="I33" s="103"/>
    </row>
    <row r="34" spans="1:9" s="76" customFormat="1" ht="17.45" customHeight="1">
      <c r="A34" s="83">
        <v>23</v>
      </c>
      <c r="B34" s="106" t="s">
        <v>78</v>
      </c>
      <c r="C34" s="84" t="s">
        <v>79</v>
      </c>
      <c r="D34" s="85" t="s">
        <v>77</v>
      </c>
      <c r="E34" s="86">
        <v>66</v>
      </c>
      <c r="F34" s="87" t="str">
        <f t="shared" si="2"/>
        <v>Trung bình</v>
      </c>
      <c r="G34" s="83"/>
      <c r="H34" s="88" t="str">
        <f t="shared" si="1"/>
        <v>KXL</v>
      </c>
      <c r="I34" s="103"/>
    </row>
    <row r="35" spans="1:9" s="76" customFormat="1" ht="17.45" customHeight="1">
      <c r="A35" s="83">
        <v>24</v>
      </c>
      <c r="B35" s="106" t="s">
        <v>80</v>
      </c>
      <c r="C35" s="84" t="s">
        <v>81</v>
      </c>
      <c r="D35" s="85" t="s">
        <v>82</v>
      </c>
      <c r="E35" s="86">
        <v>66</v>
      </c>
      <c r="F35" s="87" t="str">
        <f t="shared" si="2"/>
        <v>Trung bình</v>
      </c>
      <c r="G35" s="83"/>
      <c r="H35" s="88" t="str">
        <f t="shared" si="1"/>
        <v>KXL</v>
      </c>
      <c r="I35" s="103"/>
    </row>
    <row r="36" spans="1:9" s="76" customFormat="1" ht="17.45" customHeight="1">
      <c r="A36" s="83">
        <v>25</v>
      </c>
      <c r="B36" s="106" t="s">
        <v>83</v>
      </c>
      <c r="C36" s="84" t="s">
        <v>84</v>
      </c>
      <c r="D36" s="85" t="s">
        <v>85</v>
      </c>
      <c r="E36" s="86">
        <v>40</v>
      </c>
      <c r="F36" s="87" t="str">
        <f t="shared" si="2"/>
        <v>Yếu</v>
      </c>
      <c r="G36" s="83"/>
      <c r="H36" s="88" t="str">
        <f t="shared" si="1"/>
        <v>KXL</v>
      </c>
      <c r="I36" s="103"/>
    </row>
    <row r="37" spans="1:9" s="76" customFormat="1" ht="17.45" customHeight="1">
      <c r="A37" s="83">
        <v>26</v>
      </c>
      <c r="B37" s="106" t="s">
        <v>86</v>
      </c>
      <c r="C37" s="84" t="s">
        <v>87</v>
      </c>
      <c r="D37" s="85" t="s">
        <v>88</v>
      </c>
      <c r="E37" s="86">
        <v>40</v>
      </c>
      <c r="F37" s="87" t="str">
        <f t="shared" si="2"/>
        <v>Yếu</v>
      </c>
      <c r="G37" s="83"/>
      <c r="H37" s="88" t="str">
        <f t="shared" si="1"/>
        <v>KXL</v>
      </c>
      <c r="I37" s="102"/>
    </row>
    <row r="38" spans="1:9" s="76" customFormat="1" ht="17.45" customHeight="1">
      <c r="A38" s="83">
        <v>27</v>
      </c>
      <c r="B38" s="106" t="s">
        <v>89</v>
      </c>
      <c r="C38" s="84" t="s">
        <v>90</v>
      </c>
      <c r="D38" s="85" t="s">
        <v>91</v>
      </c>
      <c r="E38" s="86">
        <v>40</v>
      </c>
      <c r="F38" s="87" t="str">
        <f t="shared" si="2"/>
        <v>Yếu</v>
      </c>
      <c r="G38" s="83"/>
      <c r="H38" s="88" t="str">
        <f t="shared" si="1"/>
        <v>KXL</v>
      </c>
      <c r="I38" s="103"/>
    </row>
    <row r="39" spans="1:9" s="76" customFormat="1" ht="17.45" customHeight="1">
      <c r="A39" s="83">
        <v>28</v>
      </c>
      <c r="B39" s="106" t="s">
        <v>92</v>
      </c>
      <c r="C39" s="84" t="s">
        <v>93</v>
      </c>
      <c r="D39" s="85" t="s">
        <v>91</v>
      </c>
      <c r="E39" s="86">
        <v>54</v>
      </c>
      <c r="F39" s="87" t="str">
        <f t="shared" si="2"/>
        <v>Trung bình</v>
      </c>
      <c r="G39" s="83"/>
      <c r="H39" s="88" t="str">
        <f t="shared" si="1"/>
        <v>KXL</v>
      </c>
      <c r="I39" s="102"/>
    </row>
    <row r="40" spans="1:9" s="76" customFormat="1" ht="17.45" customHeight="1">
      <c r="A40" s="83">
        <v>29</v>
      </c>
      <c r="B40" s="106" t="s">
        <v>94</v>
      </c>
      <c r="C40" s="84" t="s">
        <v>95</v>
      </c>
      <c r="D40" s="85" t="s">
        <v>96</v>
      </c>
      <c r="E40" s="86">
        <v>40</v>
      </c>
      <c r="F40" s="87" t="str">
        <f t="shared" si="2"/>
        <v>Yếu</v>
      </c>
      <c r="G40" s="83"/>
      <c r="H40" s="88" t="str">
        <f t="shared" si="1"/>
        <v>KXL</v>
      </c>
      <c r="I40" s="102"/>
    </row>
    <row r="41" spans="1:9" s="76" customFormat="1" ht="17.45" customHeight="1">
      <c r="A41" s="83">
        <v>30</v>
      </c>
      <c r="B41" s="106" t="s">
        <v>97</v>
      </c>
      <c r="C41" s="84" t="s">
        <v>98</v>
      </c>
      <c r="D41" s="85" t="s">
        <v>99</v>
      </c>
      <c r="E41" s="86">
        <v>40</v>
      </c>
      <c r="F41" s="87" t="str">
        <f t="shared" si="2"/>
        <v>Yếu</v>
      </c>
      <c r="G41" s="83"/>
      <c r="H41" s="88" t="str">
        <f t="shared" si="1"/>
        <v>KXL</v>
      </c>
      <c r="I41" s="102"/>
    </row>
    <row r="42" spans="1:9" s="76" customFormat="1" ht="17.45" customHeight="1">
      <c r="A42" s="83">
        <v>31</v>
      </c>
      <c r="B42" s="106" t="s">
        <v>100</v>
      </c>
      <c r="C42" s="84" t="s">
        <v>101</v>
      </c>
      <c r="D42" s="85" t="s">
        <v>102</v>
      </c>
      <c r="E42" s="86">
        <v>50</v>
      </c>
      <c r="F42" s="87" t="str">
        <f t="shared" si="2"/>
        <v>Trung bình</v>
      </c>
      <c r="G42" s="83"/>
      <c r="H42" s="88" t="str">
        <f t="shared" si="1"/>
        <v>KXL</v>
      </c>
      <c r="I42" s="103"/>
    </row>
    <row r="43" spans="1:9" s="76" customFormat="1" ht="17.45" customHeight="1">
      <c r="A43" s="83">
        <v>32</v>
      </c>
      <c r="B43" s="106" t="s">
        <v>103</v>
      </c>
      <c r="C43" s="84" t="s">
        <v>104</v>
      </c>
      <c r="D43" s="85" t="s">
        <v>105</v>
      </c>
      <c r="E43" s="86">
        <v>66</v>
      </c>
      <c r="F43" s="87" t="str">
        <f t="shared" si="2"/>
        <v>Trung bình</v>
      </c>
      <c r="G43" s="83"/>
      <c r="H43" s="88" t="str">
        <f t="shared" si="1"/>
        <v>KXL</v>
      </c>
      <c r="I43" s="103"/>
    </row>
    <row r="44" spans="1:9" s="76" customFormat="1" ht="17.45" customHeight="1">
      <c r="A44" s="83">
        <v>33</v>
      </c>
      <c r="B44" s="106" t="s">
        <v>106</v>
      </c>
      <c r="C44" s="84" t="s">
        <v>107</v>
      </c>
      <c r="D44" s="85" t="s">
        <v>105</v>
      </c>
      <c r="E44" s="86">
        <v>56</v>
      </c>
      <c r="F44" s="87" t="str">
        <f t="shared" si="2"/>
        <v>Trung bình</v>
      </c>
      <c r="G44" s="83"/>
      <c r="H44" s="88" t="str">
        <f t="shared" si="1"/>
        <v>KXL</v>
      </c>
      <c r="I44" s="103"/>
    </row>
    <row r="45" spans="1:9" s="76" customFormat="1" ht="17.45" customHeight="1">
      <c r="A45" s="83">
        <v>34</v>
      </c>
      <c r="B45" s="106" t="s">
        <v>108</v>
      </c>
      <c r="C45" s="84" t="s">
        <v>109</v>
      </c>
      <c r="D45" s="85" t="s">
        <v>110</v>
      </c>
      <c r="E45" s="86">
        <v>40</v>
      </c>
      <c r="F45" s="87" t="str">
        <f t="shared" si="2"/>
        <v>Yếu</v>
      </c>
      <c r="G45" s="83"/>
      <c r="H45" s="88" t="str">
        <f t="shared" ref="H45" si="3">IF(AND(G45&gt;=90),"XS",IF(AND(G45&gt;=80),"Tốt",IF(AND(G45&gt;=70),"Khá",IF(AND(G45&gt;=60),"TB",IF(AND(G45&gt;=50),"TB",IF(AND(G45&lt;50),IF(AND(G45&gt;0),"Yếu",IF(AND(G45=0),"KXL"," "))))))))</f>
        <v>KXL</v>
      </c>
      <c r="I45" s="103"/>
    </row>
    <row r="46" spans="1:9" ht="20.100000000000001" customHeight="1">
      <c r="A46" s="78"/>
      <c r="B46" s="78"/>
      <c r="C46" s="121" t="s">
        <v>111</v>
      </c>
      <c r="D46" s="121"/>
      <c r="E46" s="121"/>
      <c r="F46" s="121"/>
      <c r="G46" s="121"/>
      <c r="H46" s="121"/>
      <c r="I46" s="121"/>
    </row>
    <row r="47" spans="1:9" ht="18" customHeight="1">
      <c r="C47" s="129" t="s">
        <v>112</v>
      </c>
      <c r="D47" s="129"/>
      <c r="E47" s="122" t="s">
        <v>12</v>
      </c>
      <c r="F47" s="122"/>
      <c r="G47" s="122" t="s">
        <v>13</v>
      </c>
      <c r="H47" s="122"/>
      <c r="I47" s="129" t="s">
        <v>14</v>
      </c>
    </row>
    <row r="48" spans="1:9" s="76" customFormat="1" ht="18" customHeight="1">
      <c r="C48" s="129"/>
      <c r="D48" s="129"/>
      <c r="E48" s="82" t="s">
        <v>113</v>
      </c>
      <c r="F48" s="89" t="s">
        <v>114</v>
      </c>
      <c r="G48" s="82" t="s">
        <v>113</v>
      </c>
      <c r="H48" s="89" t="s">
        <v>114</v>
      </c>
      <c r="I48" s="129"/>
    </row>
    <row r="49" spans="1:10" ht="18" customHeight="1">
      <c r="C49" s="123" t="s">
        <v>115</v>
      </c>
      <c r="D49" s="123"/>
      <c r="E49" s="90">
        <f>COUNTIF(F12:F45,"XS")</f>
        <v>0</v>
      </c>
      <c r="F49" s="91">
        <f>E49*100/$A$45</f>
        <v>0</v>
      </c>
      <c r="G49" s="92">
        <f>COUNTIF(H12:H45,"XS")</f>
        <v>0</v>
      </c>
      <c r="H49" s="93">
        <f>G49*100/$A$45</f>
        <v>0</v>
      </c>
      <c r="I49" s="104"/>
    </row>
    <row r="50" spans="1:10" ht="18" customHeight="1">
      <c r="C50" s="123" t="s">
        <v>116</v>
      </c>
      <c r="D50" s="123"/>
      <c r="E50" s="90">
        <f>COUNTIF(F12:F45,"Tốt")</f>
        <v>0</v>
      </c>
      <c r="F50" s="91">
        <f>E50*100/$A$45</f>
        <v>0</v>
      </c>
      <c r="G50" s="92">
        <f>COUNTIF(H12:H45,"Tốt")</f>
        <v>0</v>
      </c>
      <c r="H50" s="93">
        <f t="shared" ref="H50:H54" si="4">G50*100/$A$45</f>
        <v>0</v>
      </c>
      <c r="I50" s="104"/>
    </row>
    <row r="51" spans="1:10" ht="18" customHeight="1">
      <c r="C51" s="123" t="s">
        <v>117</v>
      </c>
      <c r="D51" s="123"/>
      <c r="E51" s="90">
        <f>COUNTIF(F12:F45,"Khá")</f>
        <v>0</v>
      </c>
      <c r="F51" s="91">
        <f t="shared" ref="F51:F54" si="5">E51*100/$A$45</f>
        <v>0</v>
      </c>
      <c r="G51" s="92">
        <f>COUNTIF(H12:H45,"Khá")</f>
        <v>0</v>
      </c>
      <c r="H51" s="93">
        <f t="shared" si="4"/>
        <v>0</v>
      </c>
      <c r="I51" s="104"/>
    </row>
    <row r="52" spans="1:10" ht="18" customHeight="1">
      <c r="C52" s="123" t="s">
        <v>118</v>
      </c>
      <c r="D52" s="123"/>
      <c r="E52" s="90">
        <f>COUNTIF(F11:F45,"Trung bình")</f>
        <v>27</v>
      </c>
      <c r="F52" s="91">
        <f>E52*100/$A$45</f>
        <v>79.411764705882305</v>
      </c>
      <c r="G52" s="92">
        <f>COUNTIF(H12:H45,"TB")</f>
        <v>0</v>
      </c>
      <c r="H52" s="93">
        <f t="shared" si="4"/>
        <v>0</v>
      </c>
      <c r="I52" s="104"/>
    </row>
    <row r="53" spans="1:10" ht="18" customHeight="1">
      <c r="C53" s="123" t="s">
        <v>119</v>
      </c>
      <c r="D53" s="123"/>
      <c r="E53" s="90">
        <f>COUNTIF(F12:F45,"Yếu")</f>
        <v>7</v>
      </c>
      <c r="F53" s="91">
        <f t="shared" si="5"/>
        <v>20.588235294117599</v>
      </c>
      <c r="G53" s="92">
        <f>COUNTIF(H12:H45,"Yếu")</f>
        <v>0</v>
      </c>
      <c r="H53" s="93">
        <f t="shared" si="4"/>
        <v>0</v>
      </c>
      <c r="I53" s="104"/>
    </row>
    <row r="54" spans="1:10" ht="18" customHeight="1">
      <c r="C54" s="123" t="s">
        <v>120</v>
      </c>
      <c r="D54" s="123"/>
      <c r="E54" s="90">
        <f>COUNTIF(F12:F45,"KXL")</f>
        <v>0</v>
      </c>
      <c r="F54" s="91">
        <f t="shared" si="5"/>
        <v>0</v>
      </c>
      <c r="G54" s="92">
        <f>COUNTIF(H12:H45,"KXL")</f>
        <v>34</v>
      </c>
      <c r="H54" s="93">
        <f t="shared" si="4"/>
        <v>100</v>
      </c>
      <c r="I54" s="104"/>
    </row>
    <row r="55" spans="1:10">
      <c r="C55" s="94"/>
      <c r="D55" s="94"/>
      <c r="F55" s="95"/>
    </row>
    <row r="56" spans="1:10" ht="18" customHeight="1">
      <c r="E56" s="124" t="s">
        <v>121</v>
      </c>
      <c r="F56" s="124"/>
      <c r="G56" s="124"/>
      <c r="H56" s="124"/>
      <c r="I56" s="124"/>
    </row>
    <row r="57" spans="1:10" ht="18" customHeight="1">
      <c r="A57" s="115" t="s">
        <v>122</v>
      </c>
      <c r="B57" s="115"/>
      <c r="C57" s="115"/>
      <c r="D57" s="115"/>
      <c r="E57" s="115"/>
      <c r="F57" s="115" t="s">
        <v>12</v>
      </c>
      <c r="G57" s="115"/>
      <c r="H57" s="115"/>
      <c r="I57" s="79" t="s">
        <v>123</v>
      </c>
      <c r="J57" s="105"/>
    </row>
    <row r="58" spans="1:10" ht="18" customHeight="1"/>
    <row r="59" spans="1:10" ht="18" customHeight="1"/>
    <row r="60" spans="1:10" ht="18" customHeight="1"/>
    <row r="61" spans="1:10" ht="18" customHeight="1">
      <c r="A61" s="96">
        <v>1</v>
      </c>
    </row>
    <row r="62" spans="1:10">
      <c r="F62" s="115" t="s">
        <v>124</v>
      </c>
      <c r="G62" s="115"/>
      <c r="H62" s="115"/>
      <c r="I62" s="79" t="s">
        <v>125</v>
      </c>
    </row>
  </sheetData>
  <mergeCells count="31">
    <mergeCell ref="A57:E57"/>
    <mergeCell ref="F57:H57"/>
    <mergeCell ref="F62:H62"/>
    <mergeCell ref="A10:A11"/>
    <mergeCell ref="B10:B11"/>
    <mergeCell ref="C10:D11"/>
    <mergeCell ref="C47:D48"/>
    <mergeCell ref="C51:D51"/>
    <mergeCell ref="C52:D52"/>
    <mergeCell ref="C53:D53"/>
    <mergeCell ref="C54:D54"/>
    <mergeCell ref="E56:I56"/>
    <mergeCell ref="C46:I46"/>
    <mergeCell ref="E47:F47"/>
    <mergeCell ref="G47:H47"/>
    <mergeCell ref="C49:D49"/>
    <mergeCell ref="C50:D50"/>
    <mergeCell ref="I47:I48"/>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9">
    <cfRule type="cellIs" dxfId="5" priority="2" stopIfTrue="1" operator="equal">
      <formula>"SVXS"</formula>
    </cfRule>
    <cfRule type="cellIs" dxfId="4" priority="1" stopIfTrue="1" operator="equal">
      <formula>"SVG"</formula>
    </cfRule>
  </conditionalFormatting>
  <conditionalFormatting sqref="F12:F18 F20:F44 H12:H44">
    <cfRule type="cellIs" dxfId="3" priority="5" stopIfTrue="1" operator="equal">
      <formula>"SVG"</formula>
    </cfRule>
    <cfRule type="cellIs" dxfId="2" priority="6" stopIfTrue="1" operator="equal">
      <formula>"SVXS"</formula>
    </cfRule>
  </conditionalFormatting>
  <conditionalFormatting sqref="F45 H45">
    <cfRule type="cellIs" dxfId="1" priority="3" stopIfTrue="1" operator="equal">
      <formula>"SVG"</formula>
    </cfRule>
    <cfRule type="cellIs" dxfId="0" priority="4"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abSelected="1" topLeftCell="A14" zoomScaleNormal="100" workbookViewId="0">
      <selection activeCell="E19" sqref="E19:E20"/>
    </sheetView>
  </sheetViews>
  <sheetFormatPr defaultColWidth="9" defaultRowHeight="16.5"/>
  <cols>
    <col min="1" max="1" width="4.875" style="50" customWidth="1"/>
    <col min="2" max="2" width="9.5" style="50" customWidth="1"/>
    <col min="3" max="3" width="15.25" style="50" customWidth="1"/>
    <col min="4" max="4" width="7" style="50" customWidth="1"/>
    <col min="5" max="5" width="8.75" style="51" customWidth="1"/>
    <col min="6" max="6" width="9" style="51"/>
    <col min="7" max="7" width="10.625" style="51" customWidth="1"/>
    <col min="8" max="8" width="7.625" style="50" customWidth="1"/>
    <col min="9" max="9" width="11" style="50" customWidth="1"/>
    <col min="10" max="16384" width="9" style="50"/>
  </cols>
  <sheetData>
    <row r="1" spans="1:9" s="48" customFormat="1" ht="15.75">
      <c r="A1" s="134" t="s">
        <v>3</v>
      </c>
      <c r="B1" s="134"/>
      <c r="C1" s="134"/>
      <c r="D1" s="134"/>
      <c r="E1" s="135" t="s">
        <v>2</v>
      </c>
      <c r="F1" s="135"/>
      <c r="G1" s="135"/>
      <c r="H1" s="135"/>
      <c r="I1" s="135"/>
    </row>
    <row r="2" spans="1:9" s="48" customFormat="1">
      <c r="A2" s="134" t="s">
        <v>5</v>
      </c>
      <c r="B2" s="134"/>
      <c r="C2" s="134"/>
      <c r="D2" s="134"/>
      <c r="E2" s="136" t="s">
        <v>126</v>
      </c>
      <c r="F2" s="136"/>
      <c r="G2" s="136"/>
      <c r="H2" s="136"/>
      <c r="I2" s="136"/>
    </row>
    <row r="3" spans="1:9" s="48" customFormat="1">
      <c r="A3" s="135" t="s">
        <v>127</v>
      </c>
      <c r="B3" s="135"/>
      <c r="C3" s="135"/>
      <c r="D3" s="135"/>
      <c r="E3" s="55"/>
      <c r="F3" s="136"/>
      <c r="G3" s="136"/>
      <c r="H3" s="136"/>
      <c r="I3" s="136"/>
    </row>
    <row r="4" spans="1:9" s="48" customFormat="1">
      <c r="A4" s="53"/>
      <c r="B4" s="53"/>
      <c r="C4" s="53"/>
      <c r="D4" s="53"/>
      <c r="E4" s="53"/>
      <c r="F4" s="54"/>
      <c r="G4" s="54"/>
      <c r="H4" s="54"/>
      <c r="I4" s="54"/>
    </row>
    <row r="5" spans="1:9" ht="23.25" customHeight="1">
      <c r="A5" s="136" t="s">
        <v>128</v>
      </c>
      <c r="B5" s="136"/>
      <c r="C5" s="136"/>
      <c r="D5" s="136"/>
      <c r="E5" s="136"/>
      <c r="F5" s="136"/>
      <c r="G5" s="136"/>
      <c r="H5" s="136"/>
      <c r="I5" s="136"/>
    </row>
    <row r="6" spans="1:9" s="49" customFormat="1">
      <c r="B6" s="137" t="s">
        <v>129</v>
      </c>
      <c r="C6" s="137"/>
      <c r="D6" s="137" t="s">
        <v>130</v>
      </c>
      <c r="E6" s="137"/>
      <c r="F6" s="137" t="s">
        <v>131</v>
      </c>
      <c r="G6" s="137"/>
      <c r="H6" s="137"/>
    </row>
    <row r="7" spans="1:9" s="49" customFormat="1">
      <c r="E7" s="54"/>
      <c r="F7" s="54"/>
      <c r="G7" s="54"/>
    </row>
    <row r="8" spans="1:9" ht="21.75" customHeight="1">
      <c r="A8" s="56" t="s">
        <v>132</v>
      </c>
      <c r="B8" s="50" t="s">
        <v>133</v>
      </c>
    </row>
    <row r="9" spans="1:9" ht="21.75" customHeight="1">
      <c r="A9" s="56" t="s">
        <v>134</v>
      </c>
      <c r="B9" s="50" t="s">
        <v>135</v>
      </c>
    </row>
    <row r="10" spans="1:9" ht="21.75" customHeight="1">
      <c r="A10" s="56" t="s">
        <v>136</v>
      </c>
      <c r="B10" s="49" t="s">
        <v>137</v>
      </c>
    </row>
    <row r="11" spans="1:9" ht="22.5" customHeight="1">
      <c r="A11" s="56"/>
      <c r="B11" s="50" t="s">
        <v>138</v>
      </c>
    </row>
    <row r="12" spans="1:9" ht="22.5" customHeight="1">
      <c r="A12" s="56"/>
      <c r="B12" s="50" t="s">
        <v>139</v>
      </c>
    </row>
    <row r="13" spans="1:9" ht="22.5" customHeight="1">
      <c r="A13" s="56"/>
      <c r="B13" s="50" t="s">
        <v>140</v>
      </c>
    </row>
    <row r="14" spans="1:9" ht="22.5" customHeight="1">
      <c r="A14" s="56"/>
      <c r="B14" s="50" t="s">
        <v>141</v>
      </c>
    </row>
    <row r="15" spans="1:9" ht="22.5" customHeight="1">
      <c r="A15" s="56"/>
      <c r="B15" s="50" t="s">
        <v>142</v>
      </c>
    </row>
    <row r="16" spans="1:9" ht="22.5" customHeight="1">
      <c r="A16" s="56" t="s">
        <v>143</v>
      </c>
      <c r="B16" s="49" t="s">
        <v>144</v>
      </c>
    </row>
    <row r="17" spans="1:10" ht="58.5" customHeight="1">
      <c r="A17" s="138" t="s">
        <v>145</v>
      </c>
      <c r="B17" s="138"/>
      <c r="C17" s="138"/>
      <c r="D17" s="138"/>
      <c r="E17" s="138"/>
      <c r="F17" s="138"/>
      <c r="G17" s="138"/>
      <c r="H17" s="138"/>
      <c r="I17" s="138"/>
      <c r="J17" s="69"/>
    </row>
    <row r="18" spans="1:10">
      <c r="A18" s="57"/>
    </row>
    <row r="19" spans="1:10" ht="33" customHeight="1">
      <c r="A19" s="143" t="s">
        <v>146</v>
      </c>
      <c r="B19" s="143" t="s">
        <v>10</v>
      </c>
      <c r="C19" s="147" t="s">
        <v>11</v>
      </c>
      <c r="D19" s="148"/>
      <c r="E19" s="144" t="s">
        <v>147</v>
      </c>
      <c r="F19" s="139" t="s">
        <v>148</v>
      </c>
      <c r="G19" s="139"/>
      <c r="H19" s="139"/>
      <c r="I19" s="146" t="s">
        <v>14</v>
      </c>
    </row>
    <row r="20" spans="1:10" ht="16.5" customHeight="1">
      <c r="A20" s="143"/>
      <c r="B20" s="143"/>
      <c r="C20" s="149"/>
      <c r="D20" s="150"/>
      <c r="E20" s="145"/>
      <c r="F20" s="58" t="s">
        <v>149</v>
      </c>
      <c r="G20" s="58" t="s">
        <v>150</v>
      </c>
      <c r="H20" s="58" t="s">
        <v>151</v>
      </c>
      <c r="I20" s="146"/>
    </row>
    <row r="21" spans="1:10">
      <c r="A21" s="59">
        <v>1</v>
      </c>
      <c r="B21" s="59" t="s">
        <v>17</v>
      </c>
      <c r="C21" s="60" t="s">
        <v>18</v>
      </c>
      <c r="D21" s="61" t="s">
        <v>19</v>
      </c>
      <c r="E21" s="62">
        <v>50</v>
      </c>
      <c r="F21" s="62">
        <v>50</v>
      </c>
      <c r="G21" s="59" t="str">
        <f>IF(F21=0,"Không XL",IF(F21&lt;50,"Yếu",IF(F21&lt;70,"Trung bình",IF(F21&lt;80,"Khá",IF(F21&lt;90,"Tốt","Xuất sắc")))))</f>
        <v>Trung bình</v>
      </c>
      <c r="H21" s="63">
        <v>1</v>
      </c>
      <c r="I21" s="70"/>
    </row>
    <row r="22" spans="1:10">
      <c r="A22" s="59">
        <v>2</v>
      </c>
      <c r="B22" s="59" t="s">
        <v>20</v>
      </c>
      <c r="C22" s="60" t="s">
        <v>21</v>
      </c>
      <c r="D22" s="61" t="s">
        <v>19</v>
      </c>
      <c r="E22" s="59"/>
      <c r="F22" s="59"/>
      <c r="G22" s="59" t="str">
        <f t="shared" ref="G22:G55" si="0">IF(F22=0,"Không XL",IF(F22&lt;50,"Yếu",IF(F22&lt;70,"Trung bình",IF(F22&lt;80,"Khá",IF(F22&lt;90,"Tốt","Xuất sắc")))))</f>
        <v>Không XL</v>
      </c>
      <c r="H22" s="63">
        <v>1</v>
      </c>
      <c r="I22" s="70"/>
    </row>
    <row r="23" spans="1:10">
      <c r="A23" s="59">
        <v>3</v>
      </c>
      <c r="B23" s="59" t="s">
        <v>22</v>
      </c>
      <c r="C23" s="60" t="s">
        <v>23</v>
      </c>
      <c r="D23" s="61" t="s">
        <v>24</v>
      </c>
      <c r="E23" s="59"/>
      <c r="F23" s="59"/>
      <c r="G23" s="59" t="str">
        <f t="shared" si="0"/>
        <v>Không XL</v>
      </c>
      <c r="H23" s="63">
        <v>1</v>
      </c>
      <c r="I23" s="70"/>
    </row>
    <row r="24" spans="1:10">
      <c r="A24" s="59">
        <v>4</v>
      </c>
      <c r="B24" s="59" t="s">
        <v>152</v>
      </c>
      <c r="C24" s="60" t="s">
        <v>153</v>
      </c>
      <c r="D24" s="61" t="s">
        <v>154</v>
      </c>
      <c r="E24" s="59"/>
      <c r="F24" s="59"/>
      <c r="G24" s="59" t="str">
        <f t="shared" si="0"/>
        <v>Không XL</v>
      </c>
      <c r="H24" s="63">
        <v>1</v>
      </c>
      <c r="I24" s="70"/>
    </row>
    <row r="25" spans="1:10">
      <c r="A25" s="59">
        <v>5</v>
      </c>
      <c r="B25" s="59" t="s">
        <v>25</v>
      </c>
      <c r="C25" s="60" t="s">
        <v>26</v>
      </c>
      <c r="D25" s="61" t="s">
        <v>27</v>
      </c>
      <c r="E25" s="59"/>
      <c r="F25" s="59"/>
      <c r="G25" s="59" t="str">
        <f t="shared" si="0"/>
        <v>Không XL</v>
      </c>
      <c r="H25" s="63">
        <v>1</v>
      </c>
      <c r="I25" s="70"/>
    </row>
    <row r="26" spans="1:10">
      <c r="A26" s="59">
        <v>6</v>
      </c>
      <c r="B26" s="59" t="s">
        <v>28</v>
      </c>
      <c r="C26" s="60" t="s">
        <v>29</v>
      </c>
      <c r="D26" s="61" t="s">
        <v>30</v>
      </c>
      <c r="E26" s="59"/>
      <c r="F26" s="59"/>
      <c r="G26" s="59" t="str">
        <f t="shared" si="0"/>
        <v>Không XL</v>
      </c>
      <c r="H26" s="63">
        <v>1</v>
      </c>
      <c r="I26" s="70"/>
    </row>
    <row r="27" spans="1:10">
      <c r="A27" s="59">
        <v>7</v>
      </c>
      <c r="B27" s="59" t="s">
        <v>31</v>
      </c>
      <c r="C27" s="60" t="s">
        <v>32</v>
      </c>
      <c r="D27" s="61" t="s">
        <v>33</v>
      </c>
      <c r="E27" s="59"/>
      <c r="F27" s="59"/>
      <c r="G27" s="59" t="str">
        <f t="shared" si="0"/>
        <v>Không XL</v>
      </c>
      <c r="H27" s="63">
        <v>1</v>
      </c>
      <c r="I27" s="70"/>
    </row>
    <row r="28" spans="1:10">
      <c r="A28" s="59">
        <v>8</v>
      </c>
      <c r="B28" s="59" t="s">
        <v>34</v>
      </c>
      <c r="C28" s="60" t="s">
        <v>35</v>
      </c>
      <c r="D28" s="61" t="s">
        <v>36</v>
      </c>
      <c r="E28" s="59"/>
      <c r="F28" s="59"/>
      <c r="G28" s="59" t="str">
        <f t="shared" si="0"/>
        <v>Không XL</v>
      </c>
      <c r="H28" s="63">
        <v>1</v>
      </c>
      <c r="I28" s="70"/>
    </row>
    <row r="29" spans="1:10">
      <c r="A29" s="59">
        <v>9</v>
      </c>
      <c r="B29" s="59" t="s">
        <v>37</v>
      </c>
      <c r="C29" s="60" t="s">
        <v>38</v>
      </c>
      <c r="D29" s="61" t="s">
        <v>39</v>
      </c>
      <c r="E29" s="59"/>
      <c r="F29" s="59"/>
      <c r="G29" s="59" t="str">
        <f t="shared" si="0"/>
        <v>Không XL</v>
      </c>
      <c r="H29" s="63">
        <v>1</v>
      </c>
      <c r="I29" s="70"/>
    </row>
    <row r="30" spans="1:10">
      <c r="A30" s="59">
        <v>10</v>
      </c>
      <c r="B30" s="59" t="s">
        <v>40</v>
      </c>
      <c r="C30" s="60" t="s">
        <v>41</v>
      </c>
      <c r="D30" s="61" t="s">
        <v>42</v>
      </c>
      <c r="E30" s="59"/>
      <c r="F30" s="59"/>
      <c r="G30" s="59" t="str">
        <f t="shared" si="0"/>
        <v>Không XL</v>
      </c>
      <c r="H30" s="63">
        <v>1</v>
      </c>
      <c r="I30" s="70"/>
    </row>
    <row r="31" spans="1:10">
      <c r="A31" s="59">
        <v>11</v>
      </c>
      <c r="B31" s="59" t="s">
        <v>43</v>
      </c>
      <c r="C31" s="60" t="s">
        <v>44</v>
      </c>
      <c r="D31" s="61" t="s">
        <v>42</v>
      </c>
      <c r="E31" s="59"/>
      <c r="F31" s="59"/>
      <c r="G31" s="59" t="str">
        <f t="shared" si="0"/>
        <v>Không XL</v>
      </c>
      <c r="H31" s="63">
        <v>1</v>
      </c>
      <c r="I31" s="70"/>
    </row>
    <row r="32" spans="1:10">
      <c r="A32" s="59">
        <v>12</v>
      </c>
      <c r="B32" s="59" t="s">
        <v>45</v>
      </c>
      <c r="C32" s="60" t="s">
        <v>46</v>
      </c>
      <c r="D32" s="61" t="s">
        <v>47</v>
      </c>
      <c r="E32" s="59"/>
      <c r="F32" s="59"/>
      <c r="G32" s="59" t="str">
        <f t="shared" si="0"/>
        <v>Không XL</v>
      </c>
      <c r="H32" s="63">
        <v>1</v>
      </c>
      <c r="I32" s="70"/>
    </row>
    <row r="33" spans="1:9">
      <c r="A33" s="59">
        <v>13</v>
      </c>
      <c r="B33" s="59" t="s">
        <v>48</v>
      </c>
      <c r="C33" s="60" t="s">
        <v>49</v>
      </c>
      <c r="D33" s="61" t="s">
        <v>47</v>
      </c>
      <c r="E33" s="59"/>
      <c r="F33" s="59"/>
      <c r="G33" s="59" t="str">
        <f t="shared" si="0"/>
        <v>Không XL</v>
      </c>
      <c r="H33" s="63">
        <v>1</v>
      </c>
      <c r="I33" s="70"/>
    </row>
    <row r="34" spans="1:9">
      <c r="A34" s="59">
        <v>14</v>
      </c>
      <c r="B34" s="59" t="s">
        <v>50</v>
      </c>
      <c r="C34" s="60" t="s">
        <v>51</v>
      </c>
      <c r="D34" s="61" t="s">
        <v>52</v>
      </c>
      <c r="E34" s="59"/>
      <c r="F34" s="59"/>
      <c r="G34" s="59" t="str">
        <f t="shared" si="0"/>
        <v>Không XL</v>
      </c>
      <c r="H34" s="63">
        <v>1</v>
      </c>
      <c r="I34" s="70"/>
    </row>
    <row r="35" spans="1:9">
      <c r="A35" s="59">
        <v>15</v>
      </c>
      <c r="B35" s="59" t="s">
        <v>53</v>
      </c>
      <c r="C35" s="60" t="s">
        <v>54</v>
      </c>
      <c r="D35" s="61" t="s">
        <v>52</v>
      </c>
      <c r="E35" s="59"/>
      <c r="F35" s="59"/>
      <c r="G35" s="59" t="str">
        <f t="shared" si="0"/>
        <v>Không XL</v>
      </c>
      <c r="H35" s="63">
        <v>1</v>
      </c>
      <c r="I35" s="70"/>
    </row>
    <row r="36" spans="1:9">
      <c r="A36" s="59">
        <v>16</v>
      </c>
      <c r="B36" s="59" t="s">
        <v>55</v>
      </c>
      <c r="C36" s="60" t="s">
        <v>56</v>
      </c>
      <c r="D36" s="61" t="s">
        <v>57</v>
      </c>
      <c r="E36" s="59"/>
      <c r="F36" s="59"/>
      <c r="G36" s="59" t="str">
        <f t="shared" si="0"/>
        <v>Không XL</v>
      </c>
      <c r="H36" s="63">
        <v>1</v>
      </c>
      <c r="I36" s="70"/>
    </row>
    <row r="37" spans="1:9">
      <c r="A37" s="59">
        <v>17</v>
      </c>
      <c r="B37" s="59" t="s">
        <v>58</v>
      </c>
      <c r="C37" s="60" t="s">
        <v>59</v>
      </c>
      <c r="D37" s="61" t="s">
        <v>60</v>
      </c>
      <c r="E37" s="59"/>
      <c r="F37" s="59"/>
      <c r="G37" s="59" t="str">
        <f t="shared" si="0"/>
        <v>Không XL</v>
      </c>
      <c r="H37" s="63">
        <v>1</v>
      </c>
      <c r="I37" s="70"/>
    </row>
    <row r="38" spans="1:9">
      <c r="A38" s="59">
        <v>18</v>
      </c>
      <c r="B38" s="59" t="s">
        <v>61</v>
      </c>
      <c r="C38" s="60" t="s">
        <v>62</v>
      </c>
      <c r="D38" s="61" t="s">
        <v>63</v>
      </c>
      <c r="E38" s="59"/>
      <c r="F38" s="59"/>
      <c r="G38" s="59" t="str">
        <f t="shared" si="0"/>
        <v>Không XL</v>
      </c>
      <c r="H38" s="63">
        <v>1</v>
      </c>
      <c r="I38" s="70"/>
    </row>
    <row r="39" spans="1:9">
      <c r="A39" s="59">
        <v>19</v>
      </c>
      <c r="B39" s="59" t="s">
        <v>64</v>
      </c>
      <c r="C39" s="60" t="s">
        <v>65</v>
      </c>
      <c r="D39" s="61" t="s">
        <v>66</v>
      </c>
      <c r="E39" s="59"/>
      <c r="F39" s="59"/>
      <c r="G39" s="59" t="str">
        <f t="shared" si="0"/>
        <v>Không XL</v>
      </c>
      <c r="H39" s="63">
        <v>1</v>
      </c>
      <c r="I39" s="70"/>
    </row>
    <row r="40" spans="1:9">
      <c r="A40" s="59">
        <v>20</v>
      </c>
      <c r="B40" s="59" t="s">
        <v>67</v>
      </c>
      <c r="C40" s="60" t="s">
        <v>68</v>
      </c>
      <c r="D40" s="61" t="s">
        <v>69</v>
      </c>
      <c r="E40" s="59"/>
      <c r="F40" s="59"/>
      <c r="G40" s="59" t="str">
        <f t="shared" si="0"/>
        <v>Không XL</v>
      </c>
      <c r="H40" s="63">
        <v>1</v>
      </c>
      <c r="I40" s="70"/>
    </row>
    <row r="41" spans="1:9">
      <c r="A41" s="59">
        <v>21</v>
      </c>
      <c r="B41" s="59" t="s">
        <v>70</v>
      </c>
      <c r="C41" s="60" t="s">
        <v>71</v>
      </c>
      <c r="D41" s="61" t="s">
        <v>69</v>
      </c>
      <c r="E41" s="59"/>
      <c r="F41" s="59"/>
      <c r="G41" s="59" t="str">
        <f t="shared" si="0"/>
        <v>Không XL</v>
      </c>
      <c r="H41" s="63">
        <v>1</v>
      </c>
      <c r="I41" s="70"/>
    </row>
    <row r="42" spans="1:9">
      <c r="A42" s="59">
        <v>22</v>
      </c>
      <c r="B42" s="59" t="s">
        <v>72</v>
      </c>
      <c r="C42" s="60" t="s">
        <v>73</v>
      </c>
      <c r="D42" s="61" t="s">
        <v>74</v>
      </c>
      <c r="E42" s="59"/>
      <c r="F42" s="59"/>
      <c r="G42" s="59" t="str">
        <f t="shared" si="0"/>
        <v>Không XL</v>
      </c>
      <c r="H42" s="63">
        <v>1</v>
      </c>
      <c r="I42" s="70"/>
    </row>
    <row r="43" spans="1:9">
      <c r="A43" s="59">
        <v>23</v>
      </c>
      <c r="B43" s="59" t="s">
        <v>75</v>
      </c>
      <c r="C43" s="60" t="s">
        <v>76</v>
      </c>
      <c r="D43" s="61" t="s">
        <v>77</v>
      </c>
      <c r="E43" s="59"/>
      <c r="F43" s="59"/>
      <c r="G43" s="59" t="str">
        <f t="shared" si="0"/>
        <v>Không XL</v>
      </c>
      <c r="H43" s="63">
        <v>1</v>
      </c>
      <c r="I43" s="70"/>
    </row>
    <row r="44" spans="1:9">
      <c r="A44" s="59">
        <v>24</v>
      </c>
      <c r="B44" s="59" t="s">
        <v>78</v>
      </c>
      <c r="C44" s="60" t="s">
        <v>79</v>
      </c>
      <c r="D44" s="61" t="s">
        <v>77</v>
      </c>
      <c r="E44" s="59"/>
      <c r="F44" s="59"/>
      <c r="G44" s="59" t="str">
        <f t="shared" si="0"/>
        <v>Không XL</v>
      </c>
      <c r="H44" s="63">
        <v>1</v>
      </c>
      <c r="I44" s="70"/>
    </row>
    <row r="45" spans="1:9">
      <c r="A45" s="59">
        <v>25</v>
      </c>
      <c r="B45" s="59" t="s">
        <v>80</v>
      </c>
      <c r="C45" s="60" t="s">
        <v>81</v>
      </c>
      <c r="D45" s="61" t="s">
        <v>82</v>
      </c>
      <c r="E45" s="59"/>
      <c r="F45" s="59"/>
      <c r="G45" s="59" t="str">
        <f t="shared" si="0"/>
        <v>Không XL</v>
      </c>
      <c r="H45" s="63">
        <v>1</v>
      </c>
      <c r="I45" s="70"/>
    </row>
    <row r="46" spans="1:9">
      <c r="A46" s="59">
        <v>26</v>
      </c>
      <c r="B46" s="59" t="s">
        <v>83</v>
      </c>
      <c r="C46" s="60" t="s">
        <v>84</v>
      </c>
      <c r="D46" s="61" t="s">
        <v>85</v>
      </c>
      <c r="E46" s="59"/>
      <c r="F46" s="59"/>
      <c r="G46" s="59" t="str">
        <f t="shared" si="0"/>
        <v>Không XL</v>
      </c>
      <c r="H46" s="63">
        <v>1</v>
      </c>
      <c r="I46" s="70"/>
    </row>
    <row r="47" spans="1:9">
      <c r="A47" s="59">
        <v>27</v>
      </c>
      <c r="B47" s="59" t="s">
        <v>86</v>
      </c>
      <c r="C47" s="60" t="s">
        <v>87</v>
      </c>
      <c r="D47" s="61" t="s">
        <v>88</v>
      </c>
      <c r="E47" s="59"/>
      <c r="F47" s="59"/>
      <c r="G47" s="59" t="str">
        <f t="shared" si="0"/>
        <v>Không XL</v>
      </c>
      <c r="H47" s="63">
        <v>1</v>
      </c>
      <c r="I47" s="70"/>
    </row>
    <row r="48" spans="1:9">
      <c r="A48" s="59">
        <v>28</v>
      </c>
      <c r="B48" s="59" t="s">
        <v>89</v>
      </c>
      <c r="C48" s="60" t="s">
        <v>90</v>
      </c>
      <c r="D48" s="61" t="s">
        <v>91</v>
      </c>
      <c r="E48" s="59"/>
      <c r="F48" s="59"/>
      <c r="G48" s="59" t="str">
        <f t="shared" si="0"/>
        <v>Không XL</v>
      </c>
      <c r="H48" s="63">
        <v>1</v>
      </c>
      <c r="I48" s="70"/>
    </row>
    <row r="49" spans="1:9">
      <c r="A49" s="59">
        <v>29</v>
      </c>
      <c r="B49" s="59" t="s">
        <v>92</v>
      </c>
      <c r="C49" s="60" t="s">
        <v>93</v>
      </c>
      <c r="D49" s="61" t="s">
        <v>91</v>
      </c>
      <c r="E49" s="59"/>
      <c r="F49" s="59"/>
      <c r="G49" s="59" t="str">
        <f t="shared" si="0"/>
        <v>Không XL</v>
      </c>
      <c r="H49" s="63">
        <v>1</v>
      </c>
      <c r="I49" s="70"/>
    </row>
    <row r="50" spans="1:9">
      <c r="A50" s="59">
        <v>30</v>
      </c>
      <c r="B50" s="59" t="s">
        <v>94</v>
      </c>
      <c r="C50" s="60" t="s">
        <v>95</v>
      </c>
      <c r="D50" s="61" t="s">
        <v>96</v>
      </c>
      <c r="E50" s="59"/>
      <c r="F50" s="59"/>
      <c r="G50" s="59" t="str">
        <f t="shared" si="0"/>
        <v>Không XL</v>
      </c>
      <c r="H50" s="63">
        <v>1</v>
      </c>
      <c r="I50" s="70"/>
    </row>
    <row r="51" spans="1:9">
      <c r="A51" s="59">
        <v>31</v>
      </c>
      <c r="B51" s="59" t="s">
        <v>97</v>
      </c>
      <c r="C51" s="60" t="s">
        <v>98</v>
      </c>
      <c r="D51" s="61" t="s">
        <v>99</v>
      </c>
      <c r="E51" s="59"/>
      <c r="F51" s="59"/>
      <c r="G51" s="59" t="str">
        <f t="shared" si="0"/>
        <v>Không XL</v>
      </c>
      <c r="H51" s="63">
        <v>1</v>
      </c>
      <c r="I51" s="70"/>
    </row>
    <row r="52" spans="1:9">
      <c r="A52" s="59">
        <v>32</v>
      </c>
      <c r="B52" s="59" t="s">
        <v>100</v>
      </c>
      <c r="C52" s="60" t="s">
        <v>101</v>
      </c>
      <c r="D52" s="61" t="s">
        <v>102</v>
      </c>
      <c r="E52" s="59"/>
      <c r="F52" s="59"/>
      <c r="G52" s="59" t="str">
        <f t="shared" si="0"/>
        <v>Không XL</v>
      </c>
      <c r="H52" s="63">
        <v>1</v>
      </c>
      <c r="I52" s="70"/>
    </row>
    <row r="53" spans="1:9">
      <c r="A53" s="59">
        <v>33</v>
      </c>
      <c r="B53" s="59" t="s">
        <v>103</v>
      </c>
      <c r="C53" s="60" t="s">
        <v>104</v>
      </c>
      <c r="D53" s="61" t="s">
        <v>105</v>
      </c>
      <c r="E53" s="59"/>
      <c r="F53" s="59"/>
      <c r="G53" s="59" t="str">
        <f t="shared" si="0"/>
        <v>Không XL</v>
      </c>
      <c r="H53" s="63">
        <v>1</v>
      </c>
      <c r="I53" s="70"/>
    </row>
    <row r="54" spans="1:9">
      <c r="A54" s="59">
        <v>34</v>
      </c>
      <c r="B54" s="59" t="s">
        <v>106</v>
      </c>
      <c r="C54" s="60" t="s">
        <v>107</v>
      </c>
      <c r="D54" s="61" t="s">
        <v>105</v>
      </c>
      <c r="E54" s="59"/>
      <c r="F54" s="59"/>
      <c r="G54" s="59" t="str">
        <f t="shared" si="0"/>
        <v>Không XL</v>
      </c>
      <c r="H54" s="63">
        <v>1</v>
      </c>
      <c r="I54" s="70"/>
    </row>
    <row r="55" spans="1:9">
      <c r="A55" s="59">
        <v>35</v>
      </c>
      <c r="B55" s="59" t="s">
        <v>108</v>
      </c>
      <c r="C55" s="60" t="s">
        <v>109</v>
      </c>
      <c r="D55" s="61" t="s">
        <v>110</v>
      </c>
      <c r="E55" s="59"/>
      <c r="F55" s="59"/>
      <c r="G55" s="59" t="str">
        <f t="shared" si="0"/>
        <v>Không XL</v>
      </c>
      <c r="H55" s="63">
        <v>1</v>
      </c>
      <c r="I55" s="70"/>
    </row>
    <row r="56" spans="1:9" ht="10.5" customHeight="1"/>
    <row r="57" spans="1:9" s="48" customFormat="1" ht="26.25" customHeight="1">
      <c r="B57" s="50" t="s">
        <v>155</v>
      </c>
      <c r="E57" s="52"/>
      <c r="F57" s="52"/>
      <c r="G57" s="52"/>
    </row>
    <row r="58" spans="1:9" s="48" customFormat="1" ht="31.5">
      <c r="B58" s="64">
        <v>40</v>
      </c>
      <c r="C58" s="140" t="s">
        <v>156</v>
      </c>
      <c r="D58" s="141"/>
      <c r="E58" s="58" t="s">
        <v>157</v>
      </c>
      <c r="F58" s="58" t="s">
        <v>158</v>
      </c>
      <c r="G58" s="52"/>
    </row>
    <row r="59" spans="1:9" s="48" customFormat="1" ht="15.75">
      <c r="C59" s="65" t="s">
        <v>159</v>
      </c>
      <c r="D59" s="66"/>
      <c r="E59" s="67">
        <f>COUNTIF($G$21:$G$55,"Xuất sắc")</f>
        <v>0</v>
      </c>
      <c r="F59" s="68">
        <f>E59/$A$55</f>
        <v>0</v>
      </c>
      <c r="G59" s="52"/>
    </row>
    <row r="60" spans="1:9" s="48" customFormat="1" ht="15.75">
      <c r="C60" s="65" t="s">
        <v>160</v>
      </c>
      <c r="D60" s="66"/>
      <c r="E60" s="67">
        <f>COUNTIF($G$21:$G$55,"Tốt")</f>
        <v>0</v>
      </c>
      <c r="F60" s="68">
        <f t="shared" ref="F60:F64" si="1">E60/$A$55</f>
        <v>0</v>
      </c>
      <c r="G60" s="52"/>
    </row>
    <row r="61" spans="1:9" s="48" customFormat="1" ht="15.75">
      <c r="C61" s="65" t="s">
        <v>161</v>
      </c>
      <c r="D61" s="66"/>
      <c r="E61" s="67">
        <f>COUNTIF($G$21:$G$55,"Khá")</f>
        <v>0</v>
      </c>
      <c r="F61" s="68">
        <f t="shared" si="1"/>
        <v>0</v>
      </c>
      <c r="G61" s="52"/>
    </row>
    <row r="62" spans="1:9" s="48" customFormat="1" ht="15.75">
      <c r="C62" s="65" t="s">
        <v>162</v>
      </c>
      <c r="D62" s="66"/>
      <c r="E62" s="67">
        <f>COUNTIF($G$21:$G$55,"Trung bình")</f>
        <v>1</v>
      </c>
      <c r="F62" s="68">
        <f t="shared" si="1"/>
        <v>2.8571428571428598E-2</v>
      </c>
      <c r="G62" s="52"/>
    </row>
    <row r="63" spans="1:9" s="48" customFormat="1" ht="15.75">
      <c r="C63" s="65" t="s">
        <v>163</v>
      </c>
      <c r="D63" s="66"/>
      <c r="E63" s="67">
        <f>COUNTIF($G$21:$G$55,"Yếu")</f>
        <v>0</v>
      </c>
      <c r="F63" s="68">
        <f t="shared" si="1"/>
        <v>0</v>
      </c>
      <c r="G63" s="52"/>
    </row>
    <row r="64" spans="1:9" s="48" customFormat="1" ht="15.75">
      <c r="C64" s="65" t="s">
        <v>164</v>
      </c>
      <c r="D64" s="66"/>
      <c r="E64" s="67">
        <f>COUNTIF($G$21:$G$55,"Không XL")</f>
        <v>34</v>
      </c>
      <c r="F64" s="68">
        <f t="shared" si="1"/>
        <v>0.97142857142857097</v>
      </c>
      <c r="G64" s="52"/>
    </row>
    <row r="66" spans="1:10" ht="54" customHeight="1">
      <c r="A66" s="138" t="s">
        <v>165</v>
      </c>
      <c r="B66" s="138"/>
      <c r="C66" s="138"/>
      <c r="D66" s="138"/>
      <c r="E66" s="138"/>
      <c r="F66" s="138"/>
      <c r="G66" s="138"/>
      <c r="H66" s="138"/>
      <c r="I66" s="138"/>
      <c r="J66" s="69"/>
    </row>
    <row r="68" spans="1:10" s="49" customFormat="1">
      <c r="B68" s="136" t="s">
        <v>166</v>
      </c>
      <c r="C68" s="136"/>
      <c r="D68" s="136"/>
      <c r="E68" s="136"/>
      <c r="F68" s="136" t="s">
        <v>167</v>
      </c>
      <c r="G68" s="136"/>
      <c r="H68" s="136"/>
      <c r="I68" s="136"/>
    </row>
    <row r="73" spans="1:10">
      <c r="B73" s="136" t="s">
        <v>168</v>
      </c>
      <c r="C73" s="136"/>
      <c r="D73" s="136"/>
      <c r="E73" s="136"/>
      <c r="F73" s="136" t="s">
        <v>124</v>
      </c>
      <c r="G73" s="136"/>
      <c r="H73" s="136"/>
      <c r="I73" s="136"/>
    </row>
    <row r="74" spans="1:10">
      <c r="B74" s="51"/>
      <c r="C74" s="51"/>
      <c r="D74" s="51"/>
      <c r="H74" s="51"/>
      <c r="I74" s="51"/>
    </row>
    <row r="75" spans="1:10">
      <c r="A75" s="142" t="s">
        <v>169</v>
      </c>
      <c r="B75" s="142"/>
      <c r="C75" s="142"/>
      <c r="D75" s="142"/>
      <c r="E75" s="142"/>
      <c r="F75" s="142"/>
      <c r="G75" s="142"/>
      <c r="H75" s="142"/>
      <c r="I75" s="142"/>
    </row>
    <row r="76" spans="1:10" ht="30" customHeight="1">
      <c r="A76" s="71"/>
      <c r="B76" s="71"/>
      <c r="C76" s="71"/>
      <c r="D76" s="71"/>
      <c r="E76" s="71"/>
      <c r="F76" s="71"/>
      <c r="G76" s="71"/>
      <c r="H76" s="71"/>
      <c r="I76" s="71"/>
    </row>
    <row r="77" spans="1:10" ht="30" customHeight="1">
      <c r="A77" s="72"/>
      <c r="B77" s="72"/>
      <c r="C77" s="72"/>
      <c r="D77" s="72"/>
      <c r="E77" s="72"/>
      <c r="F77" s="72"/>
      <c r="G77" s="72"/>
      <c r="H77" s="72"/>
      <c r="I77" s="72"/>
    </row>
    <row r="78" spans="1:10" ht="30" customHeight="1">
      <c r="A78" s="72"/>
      <c r="B78" s="72"/>
      <c r="C78" s="72"/>
      <c r="D78" s="72"/>
      <c r="E78" s="72"/>
      <c r="F78" s="72"/>
      <c r="G78" s="72"/>
      <c r="H78" s="72"/>
      <c r="I78" s="72"/>
    </row>
    <row r="81" spans="6:9">
      <c r="I81" s="73" t="s">
        <v>170</v>
      </c>
    </row>
    <row r="82" spans="6:9">
      <c r="F82" s="136" t="s">
        <v>171</v>
      </c>
      <c r="G82" s="136"/>
      <c r="H82" s="136"/>
    </row>
    <row r="88" spans="6:9">
      <c r="F88" s="136" t="s">
        <v>172</v>
      </c>
      <c r="G88" s="136"/>
      <c r="H88" s="136"/>
    </row>
  </sheetData>
  <mergeCells count="26">
    <mergeCell ref="B73:E73"/>
    <mergeCell ref="F73:I73"/>
    <mergeCell ref="A75:I75"/>
    <mergeCell ref="F82:H82"/>
    <mergeCell ref="F88:H88"/>
    <mergeCell ref="F19:H19"/>
    <mergeCell ref="C58:D58"/>
    <mergeCell ref="A66:I66"/>
    <mergeCell ref="B68:E68"/>
    <mergeCell ref="F68:I68"/>
    <mergeCell ref="A19:A20"/>
    <mergeCell ref="B19:B20"/>
    <mergeCell ref="E19:E20"/>
    <mergeCell ref="I19:I20"/>
    <mergeCell ref="C19:D20"/>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91"/>
  <sheetViews>
    <sheetView workbookViewId="0">
      <selection activeCell="G5" sqref="G5"/>
    </sheetView>
  </sheetViews>
  <sheetFormatPr defaultColWidth="9" defaultRowHeight="12.75"/>
  <cols>
    <col min="1" max="1" width="5.875" style="28" customWidth="1"/>
    <col min="2" max="2" width="8.5" style="29" customWidth="1"/>
    <col min="3" max="3" width="18" style="30" customWidth="1"/>
    <col min="4" max="4" width="7.25" style="30" customWidth="1"/>
    <col min="5" max="5" width="9.875" style="30" customWidth="1"/>
    <col min="6" max="6" width="10.875" style="28" customWidth="1"/>
    <col min="7" max="7" width="7.5" style="29" customWidth="1"/>
    <col min="8" max="9" width="8" style="29" customWidth="1"/>
    <col min="10" max="10" width="7.5" style="29" customWidth="1"/>
    <col min="11" max="11" width="5.875" style="29" customWidth="1"/>
    <col min="12" max="12" width="6.375" style="29" customWidth="1"/>
    <col min="13" max="13" width="7.25" style="29" customWidth="1"/>
    <col min="14" max="14" width="6.375" style="29" customWidth="1"/>
    <col min="15" max="15" width="17.375" style="30" customWidth="1"/>
    <col min="16" max="16" width="9" style="31"/>
    <col min="17" max="86" width="9" style="26"/>
    <col min="87" max="249" width="9" style="30"/>
    <col min="250" max="250" width="5.875" style="30" customWidth="1"/>
    <col min="251" max="251" width="9.875" style="30" customWidth="1"/>
    <col min="252" max="252" width="9.75" style="30" customWidth="1"/>
    <col min="253" max="253" width="15" style="30" customWidth="1"/>
    <col min="254" max="254" width="7.25" style="30" customWidth="1"/>
    <col min="255" max="255" width="9.875" style="30" customWidth="1"/>
    <col min="256" max="256" width="11.875" style="30" customWidth="1"/>
    <col min="257" max="257" width="8.875" style="30" customWidth="1"/>
    <col min="258" max="258" width="8.75" style="30" customWidth="1"/>
    <col min="259" max="259" width="9.875" style="30" customWidth="1"/>
    <col min="260" max="260" width="9" style="30" customWidth="1"/>
    <col min="261" max="505" width="9" style="30"/>
    <col min="506" max="506" width="5.875" style="30" customWidth="1"/>
    <col min="507" max="507" width="9.875" style="30" customWidth="1"/>
    <col min="508" max="508" width="9.75" style="30" customWidth="1"/>
    <col min="509" max="509" width="15" style="30" customWidth="1"/>
    <col min="510" max="510" width="7.25" style="30" customWidth="1"/>
    <col min="511" max="511" width="9.875" style="30" customWidth="1"/>
    <col min="512" max="512" width="11.875" style="30" customWidth="1"/>
    <col min="513" max="513" width="8.875" style="30" customWidth="1"/>
    <col min="514" max="514" width="8.75" style="30" customWidth="1"/>
    <col min="515" max="515" width="9.875" style="30" customWidth="1"/>
    <col min="516" max="516" width="9" style="30" customWidth="1"/>
    <col min="517" max="761" width="9" style="30"/>
    <col min="762" max="762" width="5.875" style="30" customWidth="1"/>
    <col min="763" max="763" width="9.875" style="30" customWidth="1"/>
    <col min="764" max="764" width="9.75" style="30" customWidth="1"/>
    <col min="765" max="765" width="15" style="30" customWidth="1"/>
    <col min="766" max="766" width="7.25" style="30" customWidth="1"/>
    <col min="767" max="767" width="9.875" style="30" customWidth="1"/>
    <col min="768" max="768" width="11.875" style="30" customWidth="1"/>
    <col min="769" max="769" width="8.875" style="30" customWidth="1"/>
    <col min="770" max="770" width="8.75" style="30" customWidth="1"/>
    <col min="771" max="771" width="9.875" style="30" customWidth="1"/>
    <col min="772" max="772" width="9" style="30" customWidth="1"/>
    <col min="773" max="1017" width="9" style="30"/>
    <col min="1018" max="1018" width="5.875" style="30" customWidth="1"/>
    <col min="1019" max="1019" width="9.875" style="30" customWidth="1"/>
    <col min="1020" max="1020" width="9.75" style="30" customWidth="1"/>
    <col min="1021" max="1021" width="15" style="30" customWidth="1"/>
    <col min="1022" max="1022" width="7.25" style="30" customWidth="1"/>
    <col min="1023" max="1023" width="9.875" style="30" customWidth="1"/>
    <col min="1024" max="1024" width="11.875" style="30" customWidth="1"/>
    <col min="1025" max="1025" width="8.875" style="30" customWidth="1"/>
    <col min="1026" max="1026" width="8.75" style="30" customWidth="1"/>
    <col min="1027" max="1027" width="9.875" style="30" customWidth="1"/>
    <col min="1028" max="1028" width="9" style="30" customWidth="1"/>
    <col min="1029" max="1273" width="9" style="30"/>
    <col min="1274" max="1274" width="5.875" style="30" customWidth="1"/>
    <col min="1275" max="1275" width="9.875" style="30" customWidth="1"/>
    <col min="1276" max="1276" width="9.75" style="30" customWidth="1"/>
    <col min="1277" max="1277" width="15" style="30" customWidth="1"/>
    <col min="1278" max="1278" width="7.25" style="30" customWidth="1"/>
    <col min="1279" max="1279" width="9.875" style="30" customWidth="1"/>
    <col min="1280" max="1280" width="11.875" style="30" customWidth="1"/>
    <col min="1281" max="1281" width="8.875" style="30" customWidth="1"/>
    <col min="1282" max="1282" width="8.75" style="30" customWidth="1"/>
    <col min="1283" max="1283" width="9.875" style="30" customWidth="1"/>
    <col min="1284" max="1284" width="9" style="30" customWidth="1"/>
    <col min="1285" max="1529" width="9" style="30"/>
    <col min="1530" max="1530" width="5.875" style="30" customWidth="1"/>
    <col min="1531" max="1531" width="9.875" style="30" customWidth="1"/>
    <col min="1532" max="1532" width="9.75" style="30" customWidth="1"/>
    <col min="1533" max="1533" width="15" style="30" customWidth="1"/>
    <col min="1534" max="1534" width="7.25" style="30" customWidth="1"/>
    <col min="1535" max="1535" width="9.875" style="30" customWidth="1"/>
    <col min="1536" max="1536" width="11.875" style="30" customWidth="1"/>
    <col min="1537" max="1537" width="8.875" style="30" customWidth="1"/>
    <col min="1538" max="1538" width="8.75" style="30" customWidth="1"/>
    <col min="1539" max="1539" width="9.875" style="30" customWidth="1"/>
    <col min="1540" max="1540" width="9" style="30" customWidth="1"/>
    <col min="1541" max="1785" width="9" style="30"/>
    <col min="1786" max="1786" width="5.875" style="30" customWidth="1"/>
    <col min="1787" max="1787" width="9.875" style="30" customWidth="1"/>
    <col min="1788" max="1788" width="9.75" style="30" customWidth="1"/>
    <col min="1789" max="1789" width="15" style="30" customWidth="1"/>
    <col min="1790" max="1790" width="7.25" style="30" customWidth="1"/>
    <col min="1791" max="1791" width="9.875" style="30" customWidth="1"/>
    <col min="1792" max="1792" width="11.875" style="30" customWidth="1"/>
    <col min="1793" max="1793" width="8.875" style="30" customWidth="1"/>
    <col min="1794" max="1794" width="8.75" style="30" customWidth="1"/>
    <col min="1795" max="1795" width="9.875" style="30" customWidth="1"/>
    <col min="1796" max="1796" width="9" style="30" customWidth="1"/>
    <col min="1797" max="2041" width="9" style="30"/>
    <col min="2042" max="2042" width="5.875" style="30" customWidth="1"/>
    <col min="2043" max="2043" width="9.875" style="30" customWidth="1"/>
    <col min="2044" max="2044" width="9.75" style="30" customWidth="1"/>
    <col min="2045" max="2045" width="15" style="30" customWidth="1"/>
    <col min="2046" max="2046" width="7.25" style="30" customWidth="1"/>
    <col min="2047" max="2047" width="9.875" style="30" customWidth="1"/>
    <col min="2048" max="2048" width="11.875" style="30" customWidth="1"/>
    <col min="2049" max="2049" width="8.875" style="30" customWidth="1"/>
    <col min="2050" max="2050" width="8.75" style="30" customWidth="1"/>
    <col min="2051" max="2051" width="9.875" style="30" customWidth="1"/>
    <col min="2052" max="2052" width="9" style="30" customWidth="1"/>
    <col min="2053" max="2297" width="9" style="30"/>
    <col min="2298" max="2298" width="5.875" style="30" customWidth="1"/>
    <col min="2299" max="2299" width="9.875" style="30" customWidth="1"/>
    <col min="2300" max="2300" width="9.75" style="30" customWidth="1"/>
    <col min="2301" max="2301" width="15" style="30" customWidth="1"/>
    <col min="2302" max="2302" width="7.25" style="30" customWidth="1"/>
    <col min="2303" max="2303" width="9.875" style="30" customWidth="1"/>
    <col min="2304" max="2304" width="11.875" style="30" customWidth="1"/>
    <col min="2305" max="2305" width="8.875" style="30" customWidth="1"/>
    <col min="2306" max="2306" width="8.75" style="30" customWidth="1"/>
    <col min="2307" max="2307" width="9.875" style="30" customWidth="1"/>
    <col min="2308" max="2308" width="9" style="30" customWidth="1"/>
    <col min="2309" max="2553" width="9" style="30"/>
    <col min="2554" max="2554" width="5.875" style="30" customWidth="1"/>
    <col min="2555" max="2555" width="9.875" style="30" customWidth="1"/>
    <col min="2556" max="2556" width="9.75" style="30" customWidth="1"/>
    <col min="2557" max="2557" width="15" style="30" customWidth="1"/>
    <col min="2558" max="2558" width="7.25" style="30" customWidth="1"/>
    <col min="2559" max="2559" width="9.875" style="30" customWidth="1"/>
    <col min="2560" max="2560" width="11.875" style="30" customWidth="1"/>
    <col min="2561" max="2561" width="8.875" style="30" customWidth="1"/>
    <col min="2562" max="2562" width="8.75" style="30" customWidth="1"/>
    <col min="2563" max="2563" width="9.875" style="30" customWidth="1"/>
    <col min="2564" max="2564" width="9" style="30" customWidth="1"/>
    <col min="2565" max="2809" width="9" style="30"/>
    <col min="2810" max="2810" width="5.875" style="30" customWidth="1"/>
    <col min="2811" max="2811" width="9.875" style="30" customWidth="1"/>
    <col min="2812" max="2812" width="9.75" style="30" customWidth="1"/>
    <col min="2813" max="2813" width="15" style="30" customWidth="1"/>
    <col min="2814" max="2814" width="7.25" style="30" customWidth="1"/>
    <col min="2815" max="2815" width="9.875" style="30" customWidth="1"/>
    <col min="2816" max="2816" width="11.875" style="30" customWidth="1"/>
    <col min="2817" max="2817" width="8.875" style="30" customWidth="1"/>
    <col min="2818" max="2818" width="8.75" style="30" customWidth="1"/>
    <col min="2819" max="2819" width="9.875" style="30" customWidth="1"/>
    <col min="2820" max="2820" width="9" style="30" customWidth="1"/>
    <col min="2821" max="3065" width="9" style="30"/>
    <col min="3066" max="3066" width="5.875" style="30" customWidth="1"/>
    <col min="3067" max="3067" width="9.875" style="30" customWidth="1"/>
    <col min="3068" max="3068" width="9.75" style="30" customWidth="1"/>
    <col min="3069" max="3069" width="15" style="30" customWidth="1"/>
    <col min="3070" max="3070" width="7.25" style="30" customWidth="1"/>
    <col min="3071" max="3071" width="9.875" style="30" customWidth="1"/>
    <col min="3072" max="3072" width="11.875" style="30" customWidth="1"/>
    <col min="3073" max="3073" width="8.875" style="30" customWidth="1"/>
    <col min="3074" max="3074" width="8.75" style="30" customWidth="1"/>
    <col min="3075" max="3075" width="9.875" style="30" customWidth="1"/>
    <col min="3076" max="3076" width="9" style="30" customWidth="1"/>
    <col min="3077" max="3321" width="9" style="30"/>
    <col min="3322" max="3322" width="5.875" style="30" customWidth="1"/>
    <col min="3323" max="3323" width="9.875" style="30" customWidth="1"/>
    <col min="3324" max="3324" width="9.75" style="30" customWidth="1"/>
    <col min="3325" max="3325" width="15" style="30" customWidth="1"/>
    <col min="3326" max="3326" width="7.25" style="30" customWidth="1"/>
    <col min="3327" max="3327" width="9.875" style="30" customWidth="1"/>
    <col min="3328" max="3328" width="11.875" style="30" customWidth="1"/>
    <col min="3329" max="3329" width="8.875" style="30" customWidth="1"/>
    <col min="3330" max="3330" width="8.75" style="30" customWidth="1"/>
    <col min="3331" max="3331" width="9.875" style="30" customWidth="1"/>
    <col min="3332" max="3332" width="9" style="30" customWidth="1"/>
    <col min="3333" max="3577" width="9" style="30"/>
    <col min="3578" max="3578" width="5.875" style="30" customWidth="1"/>
    <col min="3579" max="3579" width="9.875" style="30" customWidth="1"/>
    <col min="3580" max="3580" width="9.75" style="30" customWidth="1"/>
    <col min="3581" max="3581" width="15" style="30" customWidth="1"/>
    <col min="3582" max="3582" width="7.25" style="30" customWidth="1"/>
    <col min="3583" max="3583" width="9.875" style="30" customWidth="1"/>
    <col min="3584" max="3584" width="11.875" style="30" customWidth="1"/>
    <col min="3585" max="3585" width="8.875" style="30" customWidth="1"/>
    <col min="3586" max="3586" width="8.75" style="30" customWidth="1"/>
    <col min="3587" max="3587" width="9.875" style="30" customWidth="1"/>
    <col min="3588" max="3588" width="9" style="30" customWidth="1"/>
    <col min="3589" max="3833" width="9" style="30"/>
    <col min="3834" max="3834" width="5.875" style="30" customWidth="1"/>
    <col min="3835" max="3835" width="9.875" style="30" customWidth="1"/>
    <col min="3836" max="3836" width="9.75" style="30" customWidth="1"/>
    <col min="3837" max="3837" width="15" style="30" customWidth="1"/>
    <col min="3838" max="3838" width="7.25" style="30" customWidth="1"/>
    <col min="3839" max="3839" width="9.875" style="30" customWidth="1"/>
    <col min="3840" max="3840" width="11.875" style="30" customWidth="1"/>
    <col min="3841" max="3841" width="8.875" style="30" customWidth="1"/>
    <col min="3842" max="3842" width="8.75" style="30" customWidth="1"/>
    <col min="3843" max="3843" width="9.875" style="30" customWidth="1"/>
    <col min="3844" max="3844" width="9" style="30" customWidth="1"/>
    <col min="3845" max="4089" width="9" style="30"/>
    <col min="4090" max="4090" width="5.875" style="30" customWidth="1"/>
    <col min="4091" max="4091" width="9.875" style="30" customWidth="1"/>
    <col min="4092" max="4092" width="9.75" style="30" customWidth="1"/>
    <col min="4093" max="4093" width="15" style="30" customWidth="1"/>
    <col min="4094" max="4094" width="7.25" style="30" customWidth="1"/>
    <col min="4095" max="4095" width="9.875" style="30" customWidth="1"/>
    <col min="4096" max="4096" width="11.875" style="30" customWidth="1"/>
    <col min="4097" max="4097" width="8.875" style="30" customWidth="1"/>
    <col min="4098" max="4098" width="8.75" style="30" customWidth="1"/>
    <col min="4099" max="4099" width="9.875" style="30" customWidth="1"/>
    <col min="4100" max="4100" width="9" style="30" customWidth="1"/>
    <col min="4101" max="4345" width="9" style="30"/>
    <col min="4346" max="4346" width="5.875" style="30" customWidth="1"/>
    <col min="4347" max="4347" width="9.875" style="30" customWidth="1"/>
    <col min="4348" max="4348" width="9.75" style="30" customWidth="1"/>
    <col min="4349" max="4349" width="15" style="30" customWidth="1"/>
    <col min="4350" max="4350" width="7.25" style="30" customWidth="1"/>
    <col min="4351" max="4351" width="9.875" style="30" customWidth="1"/>
    <col min="4352" max="4352" width="11.875" style="30" customWidth="1"/>
    <col min="4353" max="4353" width="8.875" style="30" customWidth="1"/>
    <col min="4354" max="4354" width="8.75" style="30" customWidth="1"/>
    <col min="4355" max="4355" width="9.875" style="30" customWidth="1"/>
    <col min="4356" max="4356" width="9" style="30" customWidth="1"/>
    <col min="4357" max="4601" width="9" style="30"/>
    <col min="4602" max="4602" width="5.875" style="30" customWidth="1"/>
    <col min="4603" max="4603" width="9.875" style="30" customWidth="1"/>
    <col min="4604" max="4604" width="9.75" style="30" customWidth="1"/>
    <col min="4605" max="4605" width="15" style="30" customWidth="1"/>
    <col min="4606" max="4606" width="7.25" style="30" customWidth="1"/>
    <col min="4607" max="4607" width="9.875" style="30" customWidth="1"/>
    <col min="4608" max="4608" width="11.875" style="30" customWidth="1"/>
    <col min="4609" max="4609" width="8.875" style="30" customWidth="1"/>
    <col min="4610" max="4610" width="8.75" style="30" customWidth="1"/>
    <col min="4611" max="4611" width="9.875" style="30" customWidth="1"/>
    <col min="4612" max="4612" width="9" style="30" customWidth="1"/>
    <col min="4613" max="4857" width="9" style="30"/>
    <col min="4858" max="4858" width="5.875" style="30" customWidth="1"/>
    <col min="4859" max="4859" width="9.875" style="30" customWidth="1"/>
    <col min="4860" max="4860" width="9.75" style="30" customWidth="1"/>
    <col min="4861" max="4861" width="15" style="30" customWidth="1"/>
    <col min="4862" max="4862" width="7.25" style="30" customWidth="1"/>
    <col min="4863" max="4863" width="9.875" style="30" customWidth="1"/>
    <col min="4864" max="4864" width="11.875" style="30" customWidth="1"/>
    <col min="4865" max="4865" width="8.875" style="30" customWidth="1"/>
    <col min="4866" max="4866" width="8.75" style="30" customWidth="1"/>
    <col min="4867" max="4867" width="9.875" style="30" customWidth="1"/>
    <col min="4868" max="4868" width="9" style="30" customWidth="1"/>
    <col min="4869" max="5113" width="9" style="30"/>
    <col min="5114" max="5114" width="5.875" style="30" customWidth="1"/>
    <col min="5115" max="5115" width="9.875" style="30" customWidth="1"/>
    <col min="5116" max="5116" width="9.75" style="30" customWidth="1"/>
    <col min="5117" max="5117" width="15" style="30" customWidth="1"/>
    <col min="5118" max="5118" width="7.25" style="30" customWidth="1"/>
    <col min="5119" max="5119" width="9.875" style="30" customWidth="1"/>
    <col min="5120" max="5120" width="11.875" style="30" customWidth="1"/>
    <col min="5121" max="5121" width="8.875" style="30" customWidth="1"/>
    <col min="5122" max="5122" width="8.75" style="30" customWidth="1"/>
    <col min="5123" max="5123" width="9.875" style="30" customWidth="1"/>
    <col min="5124" max="5124" width="9" style="30" customWidth="1"/>
    <col min="5125" max="5369" width="9" style="30"/>
    <col min="5370" max="5370" width="5.875" style="30" customWidth="1"/>
    <col min="5371" max="5371" width="9.875" style="30" customWidth="1"/>
    <col min="5372" max="5372" width="9.75" style="30" customWidth="1"/>
    <col min="5373" max="5373" width="15" style="30" customWidth="1"/>
    <col min="5374" max="5374" width="7.25" style="30" customWidth="1"/>
    <col min="5375" max="5375" width="9.875" style="30" customWidth="1"/>
    <col min="5376" max="5376" width="11.875" style="30" customWidth="1"/>
    <col min="5377" max="5377" width="8.875" style="30" customWidth="1"/>
    <col min="5378" max="5378" width="8.75" style="30" customWidth="1"/>
    <col min="5379" max="5379" width="9.875" style="30" customWidth="1"/>
    <col min="5380" max="5380" width="9" style="30" customWidth="1"/>
    <col min="5381" max="5625" width="9" style="30"/>
    <col min="5626" max="5626" width="5.875" style="30" customWidth="1"/>
    <col min="5627" max="5627" width="9.875" style="30" customWidth="1"/>
    <col min="5628" max="5628" width="9.75" style="30" customWidth="1"/>
    <col min="5629" max="5629" width="15" style="30" customWidth="1"/>
    <col min="5630" max="5630" width="7.25" style="30" customWidth="1"/>
    <col min="5631" max="5631" width="9.875" style="30" customWidth="1"/>
    <col min="5632" max="5632" width="11.875" style="30" customWidth="1"/>
    <col min="5633" max="5633" width="8.875" style="30" customWidth="1"/>
    <col min="5634" max="5634" width="8.75" style="30" customWidth="1"/>
    <col min="5635" max="5635" width="9.875" style="30" customWidth="1"/>
    <col min="5636" max="5636" width="9" style="30" customWidth="1"/>
    <col min="5637" max="5881" width="9" style="30"/>
    <col min="5882" max="5882" width="5.875" style="30" customWidth="1"/>
    <col min="5883" max="5883" width="9.875" style="30" customWidth="1"/>
    <col min="5884" max="5884" width="9.75" style="30" customWidth="1"/>
    <col min="5885" max="5885" width="15" style="30" customWidth="1"/>
    <col min="5886" max="5886" width="7.25" style="30" customWidth="1"/>
    <col min="5887" max="5887" width="9.875" style="30" customWidth="1"/>
    <col min="5888" max="5888" width="11.875" style="30" customWidth="1"/>
    <col min="5889" max="5889" width="8.875" style="30" customWidth="1"/>
    <col min="5890" max="5890" width="8.75" style="30" customWidth="1"/>
    <col min="5891" max="5891" width="9.875" style="30" customWidth="1"/>
    <col min="5892" max="5892" width="9" style="30" customWidth="1"/>
    <col min="5893" max="6137" width="9" style="30"/>
    <col min="6138" max="6138" width="5.875" style="30" customWidth="1"/>
    <col min="6139" max="6139" width="9.875" style="30" customWidth="1"/>
    <col min="6140" max="6140" width="9.75" style="30" customWidth="1"/>
    <col min="6141" max="6141" width="15" style="30" customWidth="1"/>
    <col min="6142" max="6142" width="7.25" style="30" customWidth="1"/>
    <col min="6143" max="6143" width="9.875" style="30" customWidth="1"/>
    <col min="6144" max="6144" width="11.875" style="30" customWidth="1"/>
    <col min="6145" max="6145" width="8.875" style="30" customWidth="1"/>
    <col min="6146" max="6146" width="8.75" style="30" customWidth="1"/>
    <col min="6147" max="6147" width="9.875" style="30" customWidth="1"/>
    <col min="6148" max="6148" width="9" style="30" customWidth="1"/>
    <col min="6149" max="6393" width="9" style="30"/>
    <col min="6394" max="6394" width="5.875" style="30" customWidth="1"/>
    <col min="6395" max="6395" width="9.875" style="30" customWidth="1"/>
    <col min="6396" max="6396" width="9.75" style="30" customWidth="1"/>
    <col min="6397" max="6397" width="15" style="30" customWidth="1"/>
    <col min="6398" max="6398" width="7.25" style="30" customWidth="1"/>
    <col min="6399" max="6399" width="9.875" style="30" customWidth="1"/>
    <col min="6400" max="6400" width="11.875" style="30" customWidth="1"/>
    <col min="6401" max="6401" width="8.875" style="30" customWidth="1"/>
    <col min="6402" max="6402" width="8.75" style="30" customWidth="1"/>
    <col min="6403" max="6403" width="9.875" style="30" customWidth="1"/>
    <col min="6404" max="6404" width="9" style="30" customWidth="1"/>
    <col min="6405" max="6649" width="9" style="30"/>
    <col min="6650" max="6650" width="5.875" style="30" customWidth="1"/>
    <col min="6651" max="6651" width="9.875" style="30" customWidth="1"/>
    <col min="6652" max="6652" width="9.75" style="30" customWidth="1"/>
    <col min="6653" max="6653" width="15" style="30" customWidth="1"/>
    <col min="6654" max="6654" width="7.25" style="30" customWidth="1"/>
    <col min="6655" max="6655" width="9.875" style="30" customWidth="1"/>
    <col min="6656" max="6656" width="11.875" style="30" customWidth="1"/>
    <col min="6657" max="6657" width="8.875" style="30" customWidth="1"/>
    <col min="6658" max="6658" width="8.75" style="30" customWidth="1"/>
    <col min="6659" max="6659" width="9.875" style="30" customWidth="1"/>
    <col min="6660" max="6660" width="9" style="30" customWidth="1"/>
    <col min="6661" max="6905" width="9" style="30"/>
    <col min="6906" max="6906" width="5.875" style="30" customWidth="1"/>
    <col min="6907" max="6907" width="9.875" style="30" customWidth="1"/>
    <col min="6908" max="6908" width="9.75" style="30" customWidth="1"/>
    <col min="6909" max="6909" width="15" style="30" customWidth="1"/>
    <col min="6910" max="6910" width="7.25" style="30" customWidth="1"/>
    <col min="6911" max="6911" width="9.875" style="30" customWidth="1"/>
    <col min="6912" max="6912" width="11.875" style="30" customWidth="1"/>
    <col min="6913" max="6913" width="8.875" style="30" customWidth="1"/>
    <col min="6914" max="6914" width="8.75" style="30" customWidth="1"/>
    <col min="6915" max="6915" width="9.875" style="30" customWidth="1"/>
    <col min="6916" max="6916" width="9" style="30" customWidth="1"/>
    <col min="6917" max="7161" width="9" style="30"/>
    <col min="7162" max="7162" width="5.875" style="30" customWidth="1"/>
    <col min="7163" max="7163" width="9.875" style="30" customWidth="1"/>
    <col min="7164" max="7164" width="9.75" style="30" customWidth="1"/>
    <col min="7165" max="7165" width="15" style="30" customWidth="1"/>
    <col min="7166" max="7166" width="7.25" style="30" customWidth="1"/>
    <col min="7167" max="7167" width="9.875" style="30" customWidth="1"/>
    <col min="7168" max="7168" width="11.875" style="30" customWidth="1"/>
    <col min="7169" max="7169" width="8.875" style="30" customWidth="1"/>
    <col min="7170" max="7170" width="8.75" style="30" customWidth="1"/>
    <col min="7171" max="7171" width="9.875" style="30" customWidth="1"/>
    <col min="7172" max="7172" width="9" style="30" customWidth="1"/>
    <col min="7173" max="7417" width="9" style="30"/>
    <col min="7418" max="7418" width="5.875" style="30" customWidth="1"/>
    <col min="7419" max="7419" width="9.875" style="30" customWidth="1"/>
    <col min="7420" max="7420" width="9.75" style="30" customWidth="1"/>
    <col min="7421" max="7421" width="15" style="30" customWidth="1"/>
    <col min="7422" max="7422" width="7.25" style="30" customWidth="1"/>
    <col min="7423" max="7423" width="9.875" style="30" customWidth="1"/>
    <col min="7424" max="7424" width="11.875" style="30" customWidth="1"/>
    <col min="7425" max="7425" width="8.875" style="30" customWidth="1"/>
    <col min="7426" max="7426" width="8.75" style="30" customWidth="1"/>
    <col min="7427" max="7427" width="9.875" style="30" customWidth="1"/>
    <col min="7428" max="7428" width="9" style="30" customWidth="1"/>
    <col min="7429" max="7673" width="9" style="30"/>
    <col min="7674" max="7674" width="5.875" style="30" customWidth="1"/>
    <col min="7675" max="7675" width="9.875" style="30" customWidth="1"/>
    <col min="7676" max="7676" width="9.75" style="30" customWidth="1"/>
    <col min="7677" max="7677" width="15" style="30" customWidth="1"/>
    <col min="7678" max="7678" width="7.25" style="30" customWidth="1"/>
    <col min="7679" max="7679" width="9.875" style="30" customWidth="1"/>
    <col min="7680" max="7680" width="11.875" style="30" customWidth="1"/>
    <col min="7681" max="7681" width="8.875" style="30" customWidth="1"/>
    <col min="7682" max="7682" width="8.75" style="30" customWidth="1"/>
    <col min="7683" max="7683" width="9.875" style="30" customWidth="1"/>
    <col min="7684" max="7684" width="9" style="30" customWidth="1"/>
    <col min="7685" max="7929" width="9" style="30"/>
    <col min="7930" max="7930" width="5.875" style="30" customWidth="1"/>
    <col min="7931" max="7931" width="9.875" style="30" customWidth="1"/>
    <col min="7932" max="7932" width="9.75" style="30" customWidth="1"/>
    <col min="7933" max="7933" width="15" style="30" customWidth="1"/>
    <col min="7934" max="7934" width="7.25" style="30" customWidth="1"/>
    <col min="7935" max="7935" width="9.875" style="30" customWidth="1"/>
    <col min="7936" max="7936" width="11.875" style="30" customWidth="1"/>
    <col min="7937" max="7937" width="8.875" style="30" customWidth="1"/>
    <col min="7938" max="7938" width="8.75" style="30" customWidth="1"/>
    <col min="7939" max="7939" width="9.875" style="30" customWidth="1"/>
    <col min="7940" max="7940" width="9" style="30" customWidth="1"/>
    <col min="7941" max="8185" width="9" style="30"/>
    <col min="8186" max="8186" width="5.875" style="30" customWidth="1"/>
    <col min="8187" max="8187" width="9.875" style="30" customWidth="1"/>
    <col min="8188" max="8188" width="9.75" style="30" customWidth="1"/>
    <col min="8189" max="8189" width="15" style="30" customWidth="1"/>
    <col min="8190" max="8190" width="7.25" style="30" customWidth="1"/>
    <col min="8191" max="8191" width="9.875" style="30" customWidth="1"/>
    <col min="8192" max="8192" width="11.875" style="30" customWidth="1"/>
    <col min="8193" max="8193" width="8.875" style="30" customWidth="1"/>
    <col min="8194" max="8194" width="8.75" style="30" customWidth="1"/>
    <col min="8195" max="8195" width="9.875" style="30" customWidth="1"/>
    <col min="8196" max="8196" width="9" style="30" customWidth="1"/>
    <col min="8197" max="8441" width="9" style="30"/>
    <col min="8442" max="8442" width="5.875" style="30" customWidth="1"/>
    <col min="8443" max="8443" width="9.875" style="30" customWidth="1"/>
    <col min="8444" max="8444" width="9.75" style="30" customWidth="1"/>
    <col min="8445" max="8445" width="15" style="30" customWidth="1"/>
    <col min="8446" max="8446" width="7.25" style="30" customWidth="1"/>
    <col min="8447" max="8447" width="9.875" style="30" customWidth="1"/>
    <col min="8448" max="8448" width="11.875" style="30" customWidth="1"/>
    <col min="8449" max="8449" width="8.875" style="30" customWidth="1"/>
    <col min="8450" max="8450" width="8.75" style="30" customWidth="1"/>
    <col min="8451" max="8451" width="9.875" style="30" customWidth="1"/>
    <col min="8452" max="8452" width="9" style="30" customWidth="1"/>
    <col min="8453" max="8697" width="9" style="30"/>
    <col min="8698" max="8698" width="5.875" style="30" customWidth="1"/>
    <col min="8699" max="8699" width="9.875" style="30" customWidth="1"/>
    <col min="8700" max="8700" width="9.75" style="30" customWidth="1"/>
    <col min="8701" max="8701" width="15" style="30" customWidth="1"/>
    <col min="8702" max="8702" width="7.25" style="30" customWidth="1"/>
    <col min="8703" max="8703" width="9.875" style="30" customWidth="1"/>
    <col min="8704" max="8704" width="11.875" style="30" customWidth="1"/>
    <col min="8705" max="8705" width="8.875" style="30" customWidth="1"/>
    <col min="8706" max="8706" width="8.75" style="30" customWidth="1"/>
    <col min="8707" max="8707" width="9.875" style="30" customWidth="1"/>
    <col min="8708" max="8708" width="9" style="30" customWidth="1"/>
    <col min="8709" max="8953" width="9" style="30"/>
    <col min="8954" max="8954" width="5.875" style="30" customWidth="1"/>
    <col min="8955" max="8955" width="9.875" style="30" customWidth="1"/>
    <col min="8956" max="8956" width="9.75" style="30" customWidth="1"/>
    <col min="8957" max="8957" width="15" style="30" customWidth="1"/>
    <col min="8958" max="8958" width="7.25" style="30" customWidth="1"/>
    <col min="8959" max="8959" width="9.875" style="30" customWidth="1"/>
    <col min="8960" max="8960" width="11.875" style="30" customWidth="1"/>
    <col min="8961" max="8961" width="8.875" style="30" customWidth="1"/>
    <col min="8962" max="8962" width="8.75" style="30" customWidth="1"/>
    <col min="8963" max="8963" width="9.875" style="30" customWidth="1"/>
    <col min="8964" max="8964" width="9" style="30" customWidth="1"/>
    <col min="8965" max="9209" width="9" style="30"/>
    <col min="9210" max="9210" width="5.875" style="30" customWidth="1"/>
    <col min="9211" max="9211" width="9.875" style="30" customWidth="1"/>
    <col min="9212" max="9212" width="9.75" style="30" customWidth="1"/>
    <col min="9213" max="9213" width="15" style="30" customWidth="1"/>
    <col min="9214" max="9214" width="7.25" style="30" customWidth="1"/>
    <col min="9215" max="9215" width="9.875" style="30" customWidth="1"/>
    <col min="9216" max="9216" width="11.875" style="30" customWidth="1"/>
    <col min="9217" max="9217" width="8.875" style="30" customWidth="1"/>
    <col min="9218" max="9218" width="8.75" style="30" customWidth="1"/>
    <col min="9219" max="9219" width="9.875" style="30" customWidth="1"/>
    <col min="9220" max="9220" width="9" style="30" customWidth="1"/>
    <col min="9221" max="9465" width="9" style="30"/>
    <col min="9466" max="9466" width="5.875" style="30" customWidth="1"/>
    <col min="9467" max="9467" width="9.875" style="30" customWidth="1"/>
    <col min="9468" max="9468" width="9.75" style="30" customWidth="1"/>
    <col min="9469" max="9469" width="15" style="30" customWidth="1"/>
    <col min="9470" max="9470" width="7.25" style="30" customWidth="1"/>
    <col min="9471" max="9471" width="9.875" style="30" customWidth="1"/>
    <col min="9472" max="9472" width="11.875" style="30" customWidth="1"/>
    <col min="9473" max="9473" width="8.875" style="30" customWidth="1"/>
    <col min="9474" max="9474" width="8.75" style="30" customWidth="1"/>
    <col min="9475" max="9475" width="9.875" style="30" customWidth="1"/>
    <col min="9476" max="9476" width="9" style="30" customWidth="1"/>
    <col min="9477" max="9721" width="9" style="30"/>
    <col min="9722" max="9722" width="5.875" style="30" customWidth="1"/>
    <col min="9723" max="9723" width="9.875" style="30" customWidth="1"/>
    <col min="9724" max="9724" width="9.75" style="30" customWidth="1"/>
    <col min="9725" max="9725" width="15" style="30" customWidth="1"/>
    <col min="9726" max="9726" width="7.25" style="30" customWidth="1"/>
    <col min="9727" max="9727" width="9.875" style="30" customWidth="1"/>
    <col min="9728" max="9728" width="11.875" style="30" customWidth="1"/>
    <col min="9729" max="9729" width="8.875" style="30" customWidth="1"/>
    <col min="9730" max="9730" width="8.75" style="30" customWidth="1"/>
    <col min="9731" max="9731" width="9.875" style="30" customWidth="1"/>
    <col min="9732" max="9732" width="9" style="30" customWidth="1"/>
    <col min="9733" max="9977" width="9" style="30"/>
    <col min="9978" max="9978" width="5.875" style="30" customWidth="1"/>
    <col min="9979" max="9979" width="9.875" style="30" customWidth="1"/>
    <col min="9980" max="9980" width="9.75" style="30" customWidth="1"/>
    <col min="9981" max="9981" width="15" style="30" customWidth="1"/>
    <col min="9982" max="9982" width="7.25" style="30" customWidth="1"/>
    <col min="9983" max="9983" width="9.875" style="30" customWidth="1"/>
    <col min="9984" max="9984" width="11.875" style="30" customWidth="1"/>
    <col min="9985" max="9985" width="8.875" style="30" customWidth="1"/>
    <col min="9986" max="9986" width="8.75" style="30" customWidth="1"/>
    <col min="9987" max="9987" width="9.875" style="30" customWidth="1"/>
    <col min="9988" max="9988" width="9" style="30" customWidth="1"/>
    <col min="9989" max="10233" width="9" style="30"/>
    <col min="10234" max="10234" width="5.875" style="30" customWidth="1"/>
    <col min="10235" max="10235" width="9.875" style="30" customWidth="1"/>
    <col min="10236" max="10236" width="9.75" style="30" customWidth="1"/>
    <col min="10237" max="10237" width="15" style="30" customWidth="1"/>
    <col min="10238" max="10238" width="7.25" style="30" customWidth="1"/>
    <col min="10239" max="10239" width="9.875" style="30" customWidth="1"/>
    <col min="10240" max="10240" width="11.875" style="30" customWidth="1"/>
    <col min="10241" max="10241" width="8.875" style="30" customWidth="1"/>
    <col min="10242" max="10242" width="8.75" style="30" customWidth="1"/>
    <col min="10243" max="10243" width="9.875" style="30" customWidth="1"/>
    <col min="10244" max="10244" width="9" style="30" customWidth="1"/>
    <col min="10245" max="10489" width="9" style="30"/>
    <col min="10490" max="10490" width="5.875" style="30" customWidth="1"/>
    <col min="10491" max="10491" width="9.875" style="30" customWidth="1"/>
    <col min="10492" max="10492" width="9.75" style="30" customWidth="1"/>
    <col min="10493" max="10493" width="15" style="30" customWidth="1"/>
    <col min="10494" max="10494" width="7.25" style="30" customWidth="1"/>
    <col min="10495" max="10495" width="9.875" style="30" customWidth="1"/>
    <col min="10496" max="10496" width="11.875" style="30" customWidth="1"/>
    <col min="10497" max="10497" width="8.875" style="30" customWidth="1"/>
    <col min="10498" max="10498" width="8.75" style="30" customWidth="1"/>
    <col min="10499" max="10499" width="9.875" style="30" customWidth="1"/>
    <col min="10500" max="10500" width="9" style="30" customWidth="1"/>
    <col min="10501" max="10745" width="9" style="30"/>
    <col min="10746" max="10746" width="5.875" style="30" customWidth="1"/>
    <col min="10747" max="10747" width="9.875" style="30" customWidth="1"/>
    <col min="10748" max="10748" width="9.75" style="30" customWidth="1"/>
    <col min="10749" max="10749" width="15" style="30" customWidth="1"/>
    <col min="10750" max="10750" width="7.25" style="30" customWidth="1"/>
    <col min="10751" max="10751" width="9.875" style="30" customWidth="1"/>
    <col min="10752" max="10752" width="11.875" style="30" customWidth="1"/>
    <col min="10753" max="10753" width="8.875" style="30" customWidth="1"/>
    <col min="10754" max="10754" width="8.75" style="30" customWidth="1"/>
    <col min="10755" max="10755" width="9.875" style="30" customWidth="1"/>
    <col min="10756" max="10756" width="9" style="30" customWidth="1"/>
    <col min="10757" max="11001" width="9" style="30"/>
    <col min="11002" max="11002" width="5.875" style="30" customWidth="1"/>
    <col min="11003" max="11003" width="9.875" style="30" customWidth="1"/>
    <col min="11004" max="11004" width="9.75" style="30" customWidth="1"/>
    <col min="11005" max="11005" width="15" style="30" customWidth="1"/>
    <col min="11006" max="11006" width="7.25" style="30" customWidth="1"/>
    <col min="11007" max="11007" width="9.875" style="30" customWidth="1"/>
    <col min="11008" max="11008" width="11.875" style="30" customWidth="1"/>
    <col min="11009" max="11009" width="8.875" style="30" customWidth="1"/>
    <col min="11010" max="11010" width="8.75" style="30" customWidth="1"/>
    <col min="11011" max="11011" width="9.875" style="30" customWidth="1"/>
    <col min="11012" max="11012" width="9" style="30" customWidth="1"/>
    <col min="11013" max="11257" width="9" style="30"/>
    <col min="11258" max="11258" width="5.875" style="30" customWidth="1"/>
    <col min="11259" max="11259" width="9.875" style="30" customWidth="1"/>
    <col min="11260" max="11260" width="9.75" style="30" customWidth="1"/>
    <col min="11261" max="11261" width="15" style="30" customWidth="1"/>
    <col min="11262" max="11262" width="7.25" style="30" customWidth="1"/>
    <col min="11263" max="11263" width="9.875" style="30" customWidth="1"/>
    <col min="11264" max="11264" width="11.875" style="30" customWidth="1"/>
    <col min="11265" max="11265" width="8.875" style="30" customWidth="1"/>
    <col min="11266" max="11266" width="8.75" style="30" customWidth="1"/>
    <col min="11267" max="11267" width="9.875" style="30" customWidth="1"/>
    <col min="11268" max="11268" width="9" style="30" customWidth="1"/>
    <col min="11269" max="11513" width="9" style="30"/>
    <col min="11514" max="11514" width="5.875" style="30" customWidth="1"/>
    <col min="11515" max="11515" width="9.875" style="30" customWidth="1"/>
    <col min="11516" max="11516" width="9.75" style="30" customWidth="1"/>
    <col min="11517" max="11517" width="15" style="30" customWidth="1"/>
    <col min="11518" max="11518" width="7.25" style="30" customWidth="1"/>
    <col min="11519" max="11519" width="9.875" style="30" customWidth="1"/>
    <col min="11520" max="11520" width="11.875" style="30" customWidth="1"/>
    <col min="11521" max="11521" width="8.875" style="30" customWidth="1"/>
    <col min="11522" max="11522" width="8.75" style="30" customWidth="1"/>
    <col min="11523" max="11523" width="9.875" style="30" customWidth="1"/>
    <col min="11524" max="11524" width="9" style="30" customWidth="1"/>
    <col min="11525" max="11769" width="9" style="30"/>
    <col min="11770" max="11770" width="5.875" style="30" customWidth="1"/>
    <col min="11771" max="11771" width="9.875" style="30" customWidth="1"/>
    <col min="11772" max="11772" width="9.75" style="30" customWidth="1"/>
    <col min="11773" max="11773" width="15" style="30" customWidth="1"/>
    <col min="11774" max="11774" width="7.25" style="30" customWidth="1"/>
    <col min="11775" max="11775" width="9.875" style="30" customWidth="1"/>
    <col min="11776" max="11776" width="11.875" style="30" customWidth="1"/>
    <col min="11777" max="11777" width="8.875" style="30" customWidth="1"/>
    <col min="11778" max="11778" width="8.75" style="30" customWidth="1"/>
    <col min="11779" max="11779" width="9.875" style="30" customWidth="1"/>
    <col min="11780" max="11780" width="9" style="30" customWidth="1"/>
    <col min="11781" max="12025" width="9" style="30"/>
    <col min="12026" max="12026" width="5.875" style="30" customWidth="1"/>
    <col min="12027" max="12027" width="9.875" style="30" customWidth="1"/>
    <col min="12028" max="12028" width="9.75" style="30" customWidth="1"/>
    <col min="12029" max="12029" width="15" style="30" customWidth="1"/>
    <col min="12030" max="12030" width="7.25" style="30" customWidth="1"/>
    <col min="12031" max="12031" width="9.875" style="30" customWidth="1"/>
    <col min="12032" max="12032" width="11.875" style="30" customWidth="1"/>
    <col min="12033" max="12033" width="8.875" style="30" customWidth="1"/>
    <col min="12034" max="12034" width="8.75" style="30" customWidth="1"/>
    <col min="12035" max="12035" width="9.875" style="30" customWidth="1"/>
    <col min="12036" max="12036" width="9" style="30" customWidth="1"/>
    <col min="12037" max="12281" width="9" style="30"/>
    <col min="12282" max="12282" width="5.875" style="30" customWidth="1"/>
    <col min="12283" max="12283" width="9.875" style="30" customWidth="1"/>
    <col min="12284" max="12284" width="9.75" style="30" customWidth="1"/>
    <col min="12285" max="12285" width="15" style="30" customWidth="1"/>
    <col min="12286" max="12286" width="7.25" style="30" customWidth="1"/>
    <col min="12287" max="12287" width="9.875" style="30" customWidth="1"/>
    <col min="12288" max="12288" width="11.875" style="30" customWidth="1"/>
    <col min="12289" max="12289" width="8.875" style="30" customWidth="1"/>
    <col min="12290" max="12290" width="8.75" style="30" customWidth="1"/>
    <col min="12291" max="12291" width="9.875" style="30" customWidth="1"/>
    <col min="12292" max="12292" width="9" style="30" customWidth="1"/>
    <col min="12293" max="12537" width="9" style="30"/>
    <col min="12538" max="12538" width="5.875" style="30" customWidth="1"/>
    <col min="12539" max="12539" width="9.875" style="30" customWidth="1"/>
    <col min="12540" max="12540" width="9.75" style="30" customWidth="1"/>
    <col min="12541" max="12541" width="15" style="30" customWidth="1"/>
    <col min="12542" max="12542" width="7.25" style="30" customWidth="1"/>
    <col min="12543" max="12543" width="9.875" style="30" customWidth="1"/>
    <col min="12544" max="12544" width="11.875" style="30" customWidth="1"/>
    <col min="12545" max="12545" width="8.875" style="30" customWidth="1"/>
    <col min="12546" max="12546" width="8.75" style="30" customWidth="1"/>
    <col min="12547" max="12547" width="9.875" style="30" customWidth="1"/>
    <col min="12548" max="12548" width="9" style="30" customWidth="1"/>
    <col min="12549" max="12793" width="9" style="30"/>
    <col min="12794" max="12794" width="5.875" style="30" customWidth="1"/>
    <col min="12795" max="12795" width="9.875" style="30" customWidth="1"/>
    <col min="12796" max="12796" width="9.75" style="30" customWidth="1"/>
    <col min="12797" max="12797" width="15" style="30" customWidth="1"/>
    <col min="12798" max="12798" width="7.25" style="30" customWidth="1"/>
    <col min="12799" max="12799" width="9.875" style="30" customWidth="1"/>
    <col min="12800" max="12800" width="11.875" style="30" customWidth="1"/>
    <col min="12801" max="12801" width="8.875" style="30" customWidth="1"/>
    <col min="12802" max="12802" width="8.75" style="30" customWidth="1"/>
    <col min="12803" max="12803" width="9.875" style="30" customWidth="1"/>
    <col min="12804" max="12804" width="9" style="30" customWidth="1"/>
    <col min="12805" max="13049" width="9" style="30"/>
    <col min="13050" max="13050" width="5.875" style="30" customWidth="1"/>
    <col min="13051" max="13051" width="9.875" style="30" customWidth="1"/>
    <col min="13052" max="13052" width="9.75" style="30" customWidth="1"/>
    <col min="13053" max="13053" width="15" style="30" customWidth="1"/>
    <col min="13054" max="13054" width="7.25" style="30" customWidth="1"/>
    <col min="13055" max="13055" width="9.875" style="30" customWidth="1"/>
    <col min="13056" max="13056" width="11.875" style="30" customWidth="1"/>
    <col min="13057" max="13057" width="8.875" style="30" customWidth="1"/>
    <col min="13058" max="13058" width="8.75" style="30" customWidth="1"/>
    <col min="13059" max="13059" width="9.875" style="30" customWidth="1"/>
    <col min="13060" max="13060" width="9" style="30" customWidth="1"/>
    <col min="13061" max="13305" width="9" style="30"/>
    <col min="13306" max="13306" width="5.875" style="30" customWidth="1"/>
    <col min="13307" max="13307" width="9.875" style="30" customWidth="1"/>
    <col min="13308" max="13308" width="9.75" style="30" customWidth="1"/>
    <col min="13309" max="13309" width="15" style="30" customWidth="1"/>
    <col min="13310" max="13310" width="7.25" style="30" customWidth="1"/>
    <col min="13311" max="13311" width="9.875" style="30" customWidth="1"/>
    <col min="13312" max="13312" width="11.875" style="30" customWidth="1"/>
    <col min="13313" max="13313" width="8.875" style="30" customWidth="1"/>
    <col min="13314" max="13314" width="8.75" style="30" customWidth="1"/>
    <col min="13315" max="13315" width="9.875" style="30" customWidth="1"/>
    <col min="13316" max="13316" width="9" style="30" customWidth="1"/>
    <col min="13317" max="13561" width="9" style="30"/>
    <col min="13562" max="13562" width="5.875" style="30" customWidth="1"/>
    <col min="13563" max="13563" width="9.875" style="30" customWidth="1"/>
    <col min="13564" max="13564" width="9.75" style="30" customWidth="1"/>
    <col min="13565" max="13565" width="15" style="30" customWidth="1"/>
    <col min="13566" max="13566" width="7.25" style="30" customWidth="1"/>
    <col min="13567" max="13567" width="9.875" style="30" customWidth="1"/>
    <col min="13568" max="13568" width="11.875" style="30" customWidth="1"/>
    <col min="13569" max="13569" width="8.875" style="30" customWidth="1"/>
    <col min="13570" max="13570" width="8.75" style="30" customWidth="1"/>
    <col min="13571" max="13571" width="9.875" style="30" customWidth="1"/>
    <col min="13572" max="13572" width="9" style="30" customWidth="1"/>
    <col min="13573" max="13817" width="9" style="30"/>
    <col min="13818" max="13818" width="5.875" style="30" customWidth="1"/>
    <col min="13819" max="13819" width="9.875" style="30" customWidth="1"/>
    <col min="13820" max="13820" width="9.75" style="30" customWidth="1"/>
    <col min="13821" max="13821" width="15" style="30" customWidth="1"/>
    <col min="13822" max="13822" width="7.25" style="30" customWidth="1"/>
    <col min="13823" max="13823" width="9.875" style="30" customWidth="1"/>
    <col min="13824" max="13824" width="11.875" style="30" customWidth="1"/>
    <col min="13825" max="13825" width="8.875" style="30" customWidth="1"/>
    <col min="13826" max="13826" width="8.75" style="30" customWidth="1"/>
    <col min="13827" max="13827" width="9.875" style="30" customWidth="1"/>
    <col min="13828" max="13828" width="9" style="30" customWidth="1"/>
    <col min="13829" max="14073" width="9" style="30"/>
    <col min="14074" max="14074" width="5.875" style="30" customWidth="1"/>
    <col min="14075" max="14075" width="9.875" style="30" customWidth="1"/>
    <col min="14076" max="14076" width="9.75" style="30" customWidth="1"/>
    <col min="14077" max="14077" width="15" style="30" customWidth="1"/>
    <col min="14078" max="14078" width="7.25" style="30" customWidth="1"/>
    <col min="14079" max="14079" width="9.875" style="30" customWidth="1"/>
    <col min="14080" max="14080" width="11.875" style="30" customWidth="1"/>
    <col min="14081" max="14081" width="8.875" style="30" customWidth="1"/>
    <col min="14082" max="14082" width="8.75" style="30" customWidth="1"/>
    <col min="14083" max="14083" width="9.875" style="30" customWidth="1"/>
    <col min="14084" max="14084" width="9" style="30" customWidth="1"/>
    <col min="14085" max="14329" width="9" style="30"/>
    <col min="14330" max="14330" width="5.875" style="30" customWidth="1"/>
    <col min="14331" max="14331" width="9.875" style="30" customWidth="1"/>
    <col min="14332" max="14332" width="9.75" style="30" customWidth="1"/>
    <col min="14333" max="14333" width="15" style="30" customWidth="1"/>
    <col min="14334" max="14334" width="7.25" style="30" customWidth="1"/>
    <col min="14335" max="14335" width="9.875" style="30" customWidth="1"/>
    <col min="14336" max="14336" width="11.875" style="30" customWidth="1"/>
    <col min="14337" max="14337" width="8.875" style="30" customWidth="1"/>
    <col min="14338" max="14338" width="8.75" style="30" customWidth="1"/>
    <col min="14339" max="14339" width="9.875" style="30" customWidth="1"/>
    <col min="14340" max="14340" width="9" style="30" customWidth="1"/>
    <col min="14341" max="14585" width="9" style="30"/>
    <col min="14586" max="14586" width="5.875" style="30" customWidth="1"/>
    <col min="14587" max="14587" width="9.875" style="30" customWidth="1"/>
    <col min="14588" max="14588" width="9.75" style="30" customWidth="1"/>
    <col min="14589" max="14589" width="15" style="30" customWidth="1"/>
    <col min="14590" max="14590" width="7.25" style="30" customWidth="1"/>
    <col min="14591" max="14591" width="9.875" style="30" customWidth="1"/>
    <col min="14592" max="14592" width="11.875" style="30" customWidth="1"/>
    <col min="14593" max="14593" width="8.875" style="30" customWidth="1"/>
    <col min="14594" max="14594" width="8.75" style="30" customWidth="1"/>
    <col min="14595" max="14595" width="9.875" style="30" customWidth="1"/>
    <col min="14596" max="14596" width="9" style="30" customWidth="1"/>
    <col min="14597" max="14841" width="9" style="30"/>
    <col min="14842" max="14842" width="5.875" style="30" customWidth="1"/>
    <col min="14843" max="14843" width="9.875" style="30" customWidth="1"/>
    <col min="14844" max="14844" width="9.75" style="30" customWidth="1"/>
    <col min="14845" max="14845" width="15" style="30" customWidth="1"/>
    <col min="14846" max="14846" width="7.25" style="30" customWidth="1"/>
    <col min="14847" max="14847" width="9.875" style="30" customWidth="1"/>
    <col min="14848" max="14848" width="11.875" style="30" customWidth="1"/>
    <col min="14849" max="14849" width="8.875" style="30" customWidth="1"/>
    <col min="14850" max="14850" width="8.75" style="30" customWidth="1"/>
    <col min="14851" max="14851" width="9.875" style="30" customWidth="1"/>
    <col min="14852" max="14852" width="9" style="30" customWidth="1"/>
    <col min="14853" max="15097" width="9" style="30"/>
    <col min="15098" max="15098" width="5.875" style="30" customWidth="1"/>
    <col min="15099" max="15099" width="9.875" style="30" customWidth="1"/>
    <col min="15100" max="15100" width="9.75" style="30" customWidth="1"/>
    <col min="15101" max="15101" width="15" style="30" customWidth="1"/>
    <col min="15102" max="15102" width="7.25" style="30" customWidth="1"/>
    <col min="15103" max="15103" width="9.875" style="30" customWidth="1"/>
    <col min="15104" max="15104" width="11.875" style="30" customWidth="1"/>
    <col min="15105" max="15105" width="8.875" style="30" customWidth="1"/>
    <col min="15106" max="15106" width="8.75" style="30" customWidth="1"/>
    <col min="15107" max="15107" width="9.875" style="30" customWidth="1"/>
    <col min="15108" max="15108" width="9" style="30" customWidth="1"/>
    <col min="15109" max="15353" width="9" style="30"/>
    <col min="15354" max="15354" width="5.875" style="30" customWidth="1"/>
    <col min="15355" max="15355" width="9.875" style="30" customWidth="1"/>
    <col min="15356" max="15356" width="9.75" style="30" customWidth="1"/>
    <col min="15357" max="15357" width="15" style="30" customWidth="1"/>
    <col min="15358" max="15358" width="7.25" style="30" customWidth="1"/>
    <col min="15359" max="15359" width="9.875" style="30" customWidth="1"/>
    <col min="15360" max="15360" width="11.875" style="30" customWidth="1"/>
    <col min="15361" max="15361" width="8.875" style="30" customWidth="1"/>
    <col min="15362" max="15362" width="8.75" style="30" customWidth="1"/>
    <col min="15363" max="15363" width="9.875" style="30" customWidth="1"/>
    <col min="15364" max="15364" width="9" style="30" customWidth="1"/>
    <col min="15365" max="15609" width="9" style="30"/>
    <col min="15610" max="15610" width="5.875" style="30" customWidth="1"/>
    <col min="15611" max="15611" width="9.875" style="30" customWidth="1"/>
    <col min="15612" max="15612" width="9.75" style="30" customWidth="1"/>
    <col min="15613" max="15613" width="15" style="30" customWidth="1"/>
    <col min="15614" max="15614" width="7.25" style="30" customWidth="1"/>
    <col min="15615" max="15615" width="9.875" style="30" customWidth="1"/>
    <col min="15616" max="15616" width="11.875" style="30" customWidth="1"/>
    <col min="15617" max="15617" width="8.875" style="30" customWidth="1"/>
    <col min="15618" max="15618" width="8.75" style="30" customWidth="1"/>
    <col min="15619" max="15619" width="9.875" style="30" customWidth="1"/>
    <col min="15620" max="15620" width="9" style="30" customWidth="1"/>
    <col min="15621" max="15865" width="9" style="30"/>
    <col min="15866" max="15866" width="5.875" style="30" customWidth="1"/>
    <col min="15867" max="15867" width="9.875" style="30" customWidth="1"/>
    <col min="15868" max="15868" width="9.75" style="30" customWidth="1"/>
    <col min="15869" max="15869" width="15" style="30" customWidth="1"/>
    <col min="15870" max="15870" width="7.25" style="30" customWidth="1"/>
    <col min="15871" max="15871" width="9.875" style="30" customWidth="1"/>
    <col min="15872" max="15872" width="11.875" style="30" customWidth="1"/>
    <col min="15873" max="15873" width="8.875" style="30" customWidth="1"/>
    <col min="15874" max="15874" width="8.75" style="30" customWidth="1"/>
    <col min="15875" max="15875" width="9.875" style="30" customWidth="1"/>
    <col min="15876" max="15876" width="9" style="30" customWidth="1"/>
    <col min="15877" max="16121" width="9" style="30"/>
    <col min="16122" max="16122" width="5.875" style="30" customWidth="1"/>
    <col min="16123" max="16123" width="9.875" style="30" customWidth="1"/>
    <col min="16124" max="16124" width="9.75" style="30" customWidth="1"/>
    <col min="16125" max="16125" width="15" style="30" customWidth="1"/>
    <col min="16126" max="16126" width="7.25" style="30" customWidth="1"/>
    <col min="16127" max="16127" width="9.875" style="30" customWidth="1"/>
    <col min="16128" max="16128" width="11.875" style="30" customWidth="1"/>
    <col min="16129" max="16129" width="8.875" style="30" customWidth="1"/>
    <col min="16130" max="16130" width="8.75" style="30" customWidth="1"/>
    <col min="16131" max="16131" width="9.875" style="30" customWidth="1"/>
    <col min="16132" max="16132" width="9" style="30" customWidth="1"/>
    <col min="16133" max="16384" width="9" style="30"/>
  </cols>
  <sheetData>
    <row r="1" spans="1:86" customFormat="1" ht="16.5">
      <c r="H1" s="32"/>
      <c r="I1" s="32"/>
    </row>
    <row r="2" spans="1:86" s="24" customFormat="1" ht="30.75" customHeight="1">
      <c r="A2" s="33" t="s">
        <v>173</v>
      </c>
      <c r="B2" s="34" t="s">
        <v>174</v>
      </c>
      <c r="C2" s="34" t="s">
        <v>175</v>
      </c>
      <c r="D2" s="34" t="s">
        <v>176</v>
      </c>
      <c r="E2" s="34" t="s">
        <v>177</v>
      </c>
      <c r="F2" s="33" t="s">
        <v>178</v>
      </c>
      <c r="G2" s="107" t="s">
        <v>179</v>
      </c>
      <c r="H2" s="107" t="s">
        <v>180</v>
      </c>
      <c r="I2" s="107" t="s">
        <v>181</v>
      </c>
      <c r="J2" s="107" t="s">
        <v>182</v>
      </c>
      <c r="K2" s="40" t="s">
        <v>183</v>
      </c>
      <c r="L2" s="40" t="s">
        <v>184</v>
      </c>
      <c r="M2" s="108" t="s">
        <v>185</v>
      </c>
      <c r="N2" s="40" t="s">
        <v>186</v>
      </c>
      <c r="O2" s="34" t="s">
        <v>187</v>
      </c>
      <c r="P2" s="41"/>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row>
    <row r="3" spans="1:86" s="25" customFormat="1" ht="20.25" customHeight="1">
      <c r="A3" s="109" t="s">
        <v>188</v>
      </c>
      <c r="B3" s="110" t="s">
        <v>17</v>
      </c>
      <c r="C3" s="36" t="s">
        <v>18</v>
      </c>
      <c r="D3" s="36" t="s">
        <v>19</v>
      </c>
      <c r="E3" s="110" t="s">
        <v>189</v>
      </c>
      <c r="F3" s="37" t="s">
        <v>190</v>
      </c>
      <c r="G3" s="35"/>
      <c r="H3" s="35" t="s">
        <v>191</v>
      </c>
      <c r="I3" s="35" t="s">
        <v>191</v>
      </c>
      <c r="J3" s="35"/>
      <c r="K3" s="35"/>
      <c r="L3" s="35"/>
      <c r="M3" s="35"/>
      <c r="N3" s="35" t="s">
        <v>191</v>
      </c>
      <c r="P3" s="42"/>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row>
    <row r="4" spans="1:86" s="25" customFormat="1" ht="20.25" customHeight="1">
      <c r="A4" s="109" t="s">
        <v>192</v>
      </c>
      <c r="B4" s="110" t="s">
        <v>20</v>
      </c>
      <c r="C4" s="36" t="s">
        <v>21</v>
      </c>
      <c r="D4" s="36" t="s">
        <v>19</v>
      </c>
      <c r="E4" s="110" t="s">
        <v>193</v>
      </c>
      <c r="F4" s="37" t="s">
        <v>190</v>
      </c>
      <c r="G4" s="35"/>
      <c r="H4" s="35" t="s">
        <v>191</v>
      </c>
      <c r="I4" s="35" t="s">
        <v>191</v>
      </c>
      <c r="J4" s="35"/>
      <c r="K4" s="35"/>
      <c r="L4" s="35" t="s">
        <v>191</v>
      </c>
      <c r="M4" s="35" t="s">
        <v>191</v>
      </c>
      <c r="N4" s="35" t="s">
        <v>191</v>
      </c>
      <c r="P4" s="42"/>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row>
    <row r="5" spans="1:86" s="25" customFormat="1" ht="20.25" customHeight="1">
      <c r="A5" s="109" t="s">
        <v>194</v>
      </c>
      <c r="B5" s="110" t="s">
        <v>22</v>
      </c>
      <c r="C5" s="36" t="s">
        <v>23</v>
      </c>
      <c r="D5" s="36" t="s">
        <v>24</v>
      </c>
      <c r="E5" s="110" t="s">
        <v>195</v>
      </c>
      <c r="F5" s="37" t="s">
        <v>190</v>
      </c>
      <c r="G5" s="35"/>
      <c r="H5" s="35" t="s">
        <v>191</v>
      </c>
      <c r="I5" s="35" t="s">
        <v>191</v>
      </c>
      <c r="J5" s="35" t="s">
        <v>191</v>
      </c>
      <c r="K5" s="35"/>
      <c r="L5" s="35" t="s">
        <v>191</v>
      </c>
      <c r="M5" s="35"/>
      <c r="N5" s="35"/>
      <c r="P5" s="42"/>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row>
    <row r="6" spans="1:86" s="25" customFormat="1" ht="20.25" customHeight="1">
      <c r="A6" s="109" t="s">
        <v>196</v>
      </c>
      <c r="B6" s="110" t="s">
        <v>197</v>
      </c>
      <c r="C6" s="36" t="s">
        <v>198</v>
      </c>
      <c r="D6" s="36" t="s">
        <v>199</v>
      </c>
      <c r="E6" s="110" t="s">
        <v>200</v>
      </c>
      <c r="F6" s="37" t="s">
        <v>190</v>
      </c>
      <c r="G6" s="35"/>
      <c r="H6" s="35"/>
      <c r="I6" s="35"/>
      <c r="J6" s="35"/>
      <c r="K6" s="35"/>
      <c r="L6" s="35"/>
      <c r="M6" s="35"/>
      <c r="N6" s="35"/>
      <c r="P6" s="42"/>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row>
    <row r="7" spans="1:86" s="25" customFormat="1" ht="20.25" customHeight="1">
      <c r="A7" s="109" t="s">
        <v>201</v>
      </c>
      <c r="B7" s="110" t="s">
        <v>152</v>
      </c>
      <c r="C7" s="36" t="s">
        <v>153</v>
      </c>
      <c r="D7" s="36" t="s">
        <v>154</v>
      </c>
      <c r="E7" s="110" t="s">
        <v>202</v>
      </c>
      <c r="F7" s="37" t="s">
        <v>190</v>
      </c>
      <c r="G7" s="9">
        <v>99</v>
      </c>
      <c r="H7" s="35"/>
      <c r="I7" s="35"/>
      <c r="J7" s="35"/>
      <c r="K7" s="35"/>
      <c r="L7" s="35"/>
      <c r="M7" s="35"/>
      <c r="N7" s="35"/>
      <c r="P7" s="42"/>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row>
    <row r="8" spans="1:86" s="25" customFormat="1" ht="20.25" customHeight="1">
      <c r="A8" s="109" t="s">
        <v>203</v>
      </c>
      <c r="B8" s="110" t="s">
        <v>25</v>
      </c>
      <c r="C8" s="36" t="s">
        <v>26</v>
      </c>
      <c r="D8" s="36" t="s">
        <v>27</v>
      </c>
      <c r="E8" s="110" t="s">
        <v>204</v>
      </c>
      <c r="F8" s="37" t="s">
        <v>190</v>
      </c>
      <c r="G8" s="35"/>
      <c r="H8" s="35" t="s">
        <v>191</v>
      </c>
      <c r="I8" s="35" t="s">
        <v>191</v>
      </c>
      <c r="J8" s="35" t="s">
        <v>191</v>
      </c>
      <c r="K8" s="35"/>
      <c r="L8" s="35"/>
      <c r="M8" s="35"/>
      <c r="N8" s="35" t="s">
        <v>191</v>
      </c>
      <c r="P8" s="42"/>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row>
    <row r="9" spans="1:86" s="25" customFormat="1" ht="20.25" customHeight="1">
      <c r="A9" s="109" t="s">
        <v>205</v>
      </c>
      <c r="B9" s="110" t="s">
        <v>28</v>
      </c>
      <c r="C9" s="36" t="s">
        <v>29</v>
      </c>
      <c r="D9" s="36" t="s">
        <v>30</v>
      </c>
      <c r="E9" s="110" t="s">
        <v>206</v>
      </c>
      <c r="F9" s="37" t="s">
        <v>190</v>
      </c>
      <c r="G9" s="35"/>
      <c r="H9" s="35" t="s">
        <v>191</v>
      </c>
      <c r="I9" s="35" t="s">
        <v>191</v>
      </c>
      <c r="J9" s="35" t="s">
        <v>191</v>
      </c>
      <c r="K9" s="35"/>
      <c r="L9" s="35"/>
      <c r="M9" s="35"/>
      <c r="N9" s="35" t="s">
        <v>191</v>
      </c>
      <c r="P9" s="42"/>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row>
    <row r="10" spans="1:86" s="25" customFormat="1" ht="20.25" customHeight="1">
      <c r="A10" s="109" t="s">
        <v>207</v>
      </c>
      <c r="B10" s="110" t="s">
        <v>208</v>
      </c>
      <c r="C10" s="36" t="s">
        <v>209</v>
      </c>
      <c r="D10" s="36" t="s">
        <v>210</v>
      </c>
      <c r="E10" s="110" t="s">
        <v>211</v>
      </c>
      <c r="F10" s="37" t="s">
        <v>190</v>
      </c>
      <c r="G10" s="35"/>
      <c r="H10" s="35"/>
      <c r="I10" s="35"/>
      <c r="J10" s="35"/>
      <c r="K10" s="35"/>
      <c r="L10" s="35"/>
      <c r="M10" s="35"/>
      <c r="N10" s="35"/>
      <c r="P10" s="42"/>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row>
    <row r="11" spans="1:86" s="25" customFormat="1" ht="20.25" customHeight="1">
      <c r="A11" s="109" t="s">
        <v>212</v>
      </c>
      <c r="B11" s="110" t="s">
        <v>213</v>
      </c>
      <c r="C11" s="36" t="s">
        <v>214</v>
      </c>
      <c r="D11" s="36" t="s">
        <v>215</v>
      </c>
      <c r="E11" s="110" t="s">
        <v>216</v>
      </c>
      <c r="F11" s="37" t="s">
        <v>190</v>
      </c>
      <c r="G11" s="35"/>
      <c r="H11" s="35"/>
      <c r="I11" s="35"/>
      <c r="J11" s="35"/>
      <c r="K11" s="35"/>
      <c r="L11" s="35"/>
      <c r="M11" s="35"/>
      <c r="N11" s="35"/>
      <c r="P11" s="42"/>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row>
    <row r="12" spans="1:86" s="25" customFormat="1" ht="20.25" customHeight="1">
      <c r="A12" s="109" t="s">
        <v>217</v>
      </c>
      <c r="B12" s="110" t="s">
        <v>31</v>
      </c>
      <c r="C12" s="36" t="s">
        <v>32</v>
      </c>
      <c r="D12" s="36" t="s">
        <v>33</v>
      </c>
      <c r="E12" s="110" t="s">
        <v>200</v>
      </c>
      <c r="F12" s="37" t="s">
        <v>190</v>
      </c>
      <c r="G12" s="35"/>
      <c r="H12" s="35" t="s">
        <v>191</v>
      </c>
      <c r="I12" s="35" t="s">
        <v>191</v>
      </c>
      <c r="J12" s="35" t="s">
        <v>191</v>
      </c>
      <c r="K12" s="35"/>
      <c r="L12" s="35"/>
      <c r="M12" s="35"/>
      <c r="N12" s="35" t="s">
        <v>191</v>
      </c>
      <c r="P12" s="42"/>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row>
    <row r="13" spans="1:86" s="25" customFormat="1" ht="20.25" customHeight="1">
      <c r="A13" s="109" t="s">
        <v>218</v>
      </c>
      <c r="B13" s="110" t="s">
        <v>34</v>
      </c>
      <c r="C13" s="36" t="s">
        <v>35</v>
      </c>
      <c r="D13" s="36" t="s">
        <v>36</v>
      </c>
      <c r="E13" s="110" t="s">
        <v>219</v>
      </c>
      <c r="F13" s="37" t="s">
        <v>190</v>
      </c>
      <c r="G13" s="35"/>
      <c r="H13" s="35" t="s">
        <v>191</v>
      </c>
      <c r="I13" s="35" t="s">
        <v>191</v>
      </c>
      <c r="J13" s="35" t="s">
        <v>191</v>
      </c>
      <c r="K13" s="35"/>
      <c r="L13" s="35" t="s">
        <v>191</v>
      </c>
      <c r="M13" s="35" t="s">
        <v>191</v>
      </c>
      <c r="N13" s="35" t="s">
        <v>191</v>
      </c>
      <c r="P13" s="42"/>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row>
    <row r="14" spans="1:86" s="25" customFormat="1" ht="20.25" customHeight="1">
      <c r="A14" s="109" t="s">
        <v>220</v>
      </c>
      <c r="B14" s="110" t="s">
        <v>37</v>
      </c>
      <c r="C14" s="36" t="s">
        <v>38</v>
      </c>
      <c r="D14" s="36" t="s">
        <v>39</v>
      </c>
      <c r="E14" s="110" t="s">
        <v>221</v>
      </c>
      <c r="F14" s="37" t="s">
        <v>190</v>
      </c>
      <c r="G14" s="35"/>
      <c r="H14" s="35" t="s">
        <v>191</v>
      </c>
      <c r="I14" s="35" t="s">
        <v>191</v>
      </c>
      <c r="J14" s="35"/>
      <c r="K14" s="35"/>
      <c r="L14" s="35"/>
      <c r="M14" s="35"/>
      <c r="N14" s="35" t="s">
        <v>191</v>
      </c>
      <c r="P14" s="42"/>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row>
    <row r="15" spans="1:86" s="25" customFormat="1" ht="20.25" customHeight="1">
      <c r="A15" s="109" t="s">
        <v>222</v>
      </c>
      <c r="B15" s="110" t="s">
        <v>43</v>
      </c>
      <c r="C15" s="36" t="s">
        <v>44</v>
      </c>
      <c r="D15" s="36" t="s">
        <v>42</v>
      </c>
      <c r="E15" s="110" t="s">
        <v>223</v>
      </c>
      <c r="F15" s="37" t="s">
        <v>190</v>
      </c>
      <c r="G15" s="35"/>
      <c r="H15" s="35" t="s">
        <v>191</v>
      </c>
      <c r="I15" s="35" t="s">
        <v>191</v>
      </c>
      <c r="J15" s="35"/>
      <c r="K15" s="35"/>
      <c r="L15" s="35"/>
      <c r="M15" s="35"/>
      <c r="N15" s="35" t="s">
        <v>191</v>
      </c>
      <c r="P15" s="42"/>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row>
    <row r="16" spans="1:86" s="25" customFormat="1" ht="20.25" customHeight="1">
      <c r="A16" s="109" t="s">
        <v>224</v>
      </c>
      <c r="B16" s="110" t="s">
        <v>40</v>
      </c>
      <c r="C16" s="36" t="s">
        <v>41</v>
      </c>
      <c r="D16" s="36" t="s">
        <v>42</v>
      </c>
      <c r="E16" s="110" t="s">
        <v>225</v>
      </c>
      <c r="F16" s="37" t="s">
        <v>190</v>
      </c>
      <c r="G16" s="35"/>
      <c r="H16" s="35" t="s">
        <v>191</v>
      </c>
      <c r="I16" s="35" t="s">
        <v>191</v>
      </c>
      <c r="J16" s="35" t="s">
        <v>191</v>
      </c>
      <c r="K16" s="35"/>
      <c r="L16" s="35"/>
      <c r="M16" s="35"/>
      <c r="N16" s="35" t="s">
        <v>191</v>
      </c>
      <c r="P16" s="42"/>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row>
    <row r="17" spans="1:86" s="25" customFormat="1" ht="20.25" customHeight="1">
      <c r="A17" s="109" t="s">
        <v>226</v>
      </c>
      <c r="B17" s="110" t="s">
        <v>48</v>
      </c>
      <c r="C17" s="36" t="s">
        <v>49</v>
      </c>
      <c r="D17" s="36" t="s">
        <v>47</v>
      </c>
      <c r="E17" s="110" t="s">
        <v>227</v>
      </c>
      <c r="F17" s="37" t="s">
        <v>190</v>
      </c>
      <c r="G17" s="35"/>
      <c r="H17" s="35" t="s">
        <v>191</v>
      </c>
      <c r="I17" s="35" t="s">
        <v>191</v>
      </c>
      <c r="J17" s="35" t="s">
        <v>191</v>
      </c>
      <c r="K17" s="35"/>
      <c r="L17" s="35"/>
      <c r="M17" s="35"/>
      <c r="N17" s="35" t="s">
        <v>191</v>
      </c>
      <c r="P17" s="42"/>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row>
    <row r="18" spans="1:86" s="25" customFormat="1" ht="20.25" customHeight="1">
      <c r="A18" s="109" t="s">
        <v>228</v>
      </c>
      <c r="B18" s="110" t="s">
        <v>45</v>
      </c>
      <c r="C18" s="36" t="s">
        <v>46</v>
      </c>
      <c r="D18" s="36" t="s">
        <v>47</v>
      </c>
      <c r="E18" s="110" t="s">
        <v>195</v>
      </c>
      <c r="F18" s="37" t="s">
        <v>190</v>
      </c>
      <c r="G18" s="9">
        <v>89</v>
      </c>
      <c r="H18" s="35"/>
      <c r="I18" s="35"/>
      <c r="J18" s="35"/>
      <c r="K18" s="35"/>
      <c r="L18" s="35"/>
      <c r="M18" s="35"/>
      <c r="N18" s="35"/>
      <c r="P18" s="42"/>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row>
    <row r="19" spans="1:86" s="25" customFormat="1" ht="20.25" customHeight="1">
      <c r="A19" s="109" t="s">
        <v>229</v>
      </c>
      <c r="B19" s="110" t="s">
        <v>50</v>
      </c>
      <c r="C19" s="36" t="s">
        <v>51</v>
      </c>
      <c r="D19" s="36" t="s">
        <v>52</v>
      </c>
      <c r="E19" s="110" t="s">
        <v>230</v>
      </c>
      <c r="F19" s="37" t="s">
        <v>190</v>
      </c>
      <c r="G19" s="35"/>
      <c r="H19" s="35" t="s">
        <v>191</v>
      </c>
      <c r="I19" s="35" t="s">
        <v>191</v>
      </c>
      <c r="J19" s="35" t="s">
        <v>191</v>
      </c>
      <c r="K19" s="35"/>
      <c r="L19" s="35"/>
      <c r="M19" s="35"/>
      <c r="N19" s="35" t="s">
        <v>191</v>
      </c>
      <c r="P19" s="42"/>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row>
    <row r="20" spans="1:86" s="25" customFormat="1" ht="20.25" customHeight="1">
      <c r="A20" s="109" t="s">
        <v>231</v>
      </c>
      <c r="B20" s="110" t="s">
        <v>53</v>
      </c>
      <c r="C20" s="36" t="s">
        <v>54</v>
      </c>
      <c r="D20" s="36" t="s">
        <v>52</v>
      </c>
      <c r="E20" s="110" t="s">
        <v>232</v>
      </c>
      <c r="F20" s="37" t="s">
        <v>190</v>
      </c>
      <c r="G20" s="35"/>
      <c r="H20" s="35" t="s">
        <v>191</v>
      </c>
      <c r="I20" s="35" t="s">
        <v>191</v>
      </c>
      <c r="J20" s="35"/>
      <c r="K20" s="35"/>
      <c r="L20" s="35"/>
      <c r="M20" s="35"/>
      <c r="N20" s="35" t="s">
        <v>191</v>
      </c>
      <c r="P20" s="42"/>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row>
    <row r="21" spans="1:86" s="25" customFormat="1" ht="20.25" customHeight="1">
      <c r="A21" s="109" t="s">
        <v>233</v>
      </c>
      <c r="B21" s="110" t="s">
        <v>234</v>
      </c>
      <c r="C21" s="36" t="s">
        <v>235</v>
      </c>
      <c r="D21" s="36" t="s">
        <v>236</v>
      </c>
      <c r="E21" s="110" t="s">
        <v>237</v>
      </c>
      <c r="F21" s="37" t="s">
        <v>190</v>
      </c>
      <c r="G21" s="35"/>
      <c r="H21" s="35"/>
      <c r="I21" s="35"/>
      <c r="J21" s="35"/>
      <c r="K21" s="35"/>
      <c r="L21" s="35" t="s">
        <v>191</v>
      </c>
      <c r="M21" s="35"/>
      <c r="N21" s="35" t="s">
        <v>191</v>
      </c>
      <c r="P21" s="42"/>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row>
    <row r="22" spans="1:86" s="25" customFormat="1" ht="20.25" customHeight="1">
      <c r="A22" s="109" t="s">
        <v>238</v>
      </c>
      <c r="B22" s="110" t="s">
        <v>55</v>
      </c>
      <c r="C22" s="36" t="s">
        <v>56</v>
      </c>
      <c r="D22" s="36" t="s">
        <v>57</v>
      </c>
      <c r="E22" s="110" t="s">
        <v>239</v>
      </c>
      <c r="F22" s="37" t="s">
        <v>190</v>
      </c>
      <c r="G22" s="35"/>
      <c r="H22" s="35" t="s">
        <v>191</v>
      </c>
      <c r="I22" s="35" t="s">
        <v>191</v>
      </c>
      <c r="J22" s="35" t="s">
        <v>191</v>
      </c>
      <c r="K22" s="35"/>
      <c r="L22" s="35"/>
      <c r="M22" s="35"/>
      <c r="N22" s="35" t="s">
        <v>191</v>
      </c>
      <c r="P22" s="42"/>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row>
    <row r="23" spans="1:86" s="25" customFormat="1" ht="20.25" customHeight="1">
      <c r="A23" s="109" t="s">
        <v>240</v>
      </c>
      <c r="B23" s="110" t="s">
        <v>241</v>
      </c>
      <c r="C23" s="36" t="s">
        <v>242</v>
      </c>
      <c r="D23" s="36" t="s">
        <v>243</v>
      </c>
      <c r="E23" s="110" t="s">
        <v>244</v>
      </c>
      <c r="F23" s="37" t="s">
        <v>190</v>
      </c>
      <c r="G23" s="35"/>
      <c r="H23" s="35"/>
      <c r="I23" s="35"/>
      <c r="J23" s="35"/>
      <c r="K23" s="35"/>
      <c r="L23" s="35"/>
      <c r="M23" s="35"/>
      <c r="N23" s="35"/>
      <c r="P23" s="42"/>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row>
    <row r="24" spans="1:86" s="25" customFormat="1" ht="20.25" customHeight="1">
      <c r="A24" s="109" t="s">
        <v>245</v>
      </c>
      <c r="B24" s="110" t="s">
        <v>58</v>
      </c>
      <c r="C24" s="36" t="s">
        <v>59</v>
      </c>
      <c r="D24" s="36" t="s">
        <v>60</v>
      </c>
      <c r="E24" s="110" t="s">
        <v>246</v>
      </c>
      <c r="F24" s="37" t="s">
        <v>190</v>
      </c>
      <c r="G24" s="9">
        <v>10</v>
      </c>
      <c r="H24" s="35" t="s">
        <v>191</v>
      </c>
      <c r="I24" s="35" t="s">
        <v>191</v>
      </c>
      <c r="J24" s="35" t="s">
        <v>191</v>
      </c>
      <c r="K24" s="35"/>
      <c r="L24" s="35"/>
      <c r="M24" s="35"/>
      <c r="N24" s="35" t="s">
        <v>191</v>
      </c>
      <c r="P24" s="42"/>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row>
    <row r="25" spans="1:86" s="25" customFormat="1" ht="20.25" customHeight="1">
      <c r="A25" s="109" t="s">
        <v>247</v>
      </c>
      <c r="B25" s="110" t="s">
        <v>61</v>
      </c>
      <c r="C25" s="36" t="s">
        <v>62</v>
      </c>
      <c r="D25" s="36" t="s">
        <v>63</v>
      </c>
      <c r="E25" s="110" t="s">
        <v>248</v>
      </c>
      <c r="F25" s="37" t="s">
        <v>190</v>
      </c>
      <c r="G25" s="35"/>
      <c r="H25" s="35" t="s">
        <v>191</v>
      </c>
      <c r="I25" s="35" t="s">
        <v>191</v>
      </c>
      <c r="J25" s="35"/>
      <c r="K25" s="35"/>
      <c r="L25" s="35"/>
      <c r="M25" s="35"/>
      <c r="N25" s="35" t="s">
        <v>191</v>
      </c>
      <c r="P25" s="42"/>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row>
    <row r="26" spans="1:86" s="25" customFormat="1" ht="20.25" customHeight="1">
      <c r="A26" s="109" t="s">
        <v>249</v>
      </c>
      <c r="B26" s="110" t="s">
        <v>64</v>
      </c>
      <c r="C26" s="36" t="s">
        <v>65</v>
      </c>
      <c r="D26" s="36" t="s">
        <v>66</v>
      </c>
      <c r="E26" s="110" t="s">
        <v>250</v>
      </c>
      <c r="F26" s="37" t="s">
        <v>190</v>
      </c>
      <c r="G26" s="35"/>
      <c r="H26" s="35" t="s">
        <v>191</v>
      </c>
      <c r="I26" s="35" t="s">
        <v>191</v>
      </c>
      <c r="J26" s="35" t="s">
        <v>191</v>
      </c>
      <c r="K26" s="35"/>
      <c r="L26" s="35"/>
      <c r="M26" s="35"/>
      <c r="N26" s="35"/>
      <c r="P26" s="42"/>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row>
    <row r="27" spans="1:86" s="25" customFormat="1" ht="20.25" customHeight="1">
      <c r="A27" s="109" t="s">
        <v>251</v>
      </c>
      <c r="B27" s="110" t="s">
        <v>67</v>
      </c>
      <c r="C27" s="36" t="s">
        <v>68</v>
      </c>
      <c r="D27" s="36" t="s">
        <v>69</v>
      </c>
      <c r="E27" s="110" t="s">
        <v>252</v>
      </c>
      <c r="F27" s="37" t="s">
        <v>190</v>
      </c>
      <c r="G27" s="35"/>
      <c r="H27" s="35" t="s">
        <v>191</v>
      </c>
      <c r="I27" s="35" t="s">
        <v>191</v>
      </c>
      <c r="J27" s="35"/>
      <c r="K27" s="35" t="s">
        <v>191</v>
      </c>
      <c r="L27" s="35"/>
      <c r="M27" s="35"/>
      <c r="N27" s="35" t="s">
        <v>191</v>
      </c>
      <c r="P27" s="42"/>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row>
    <row r="28" spans="1:86" s="25" customFormat="1" ht="20.25" customHeight="1">
      <c r="A28" s="109" t="s">
        <v>253</v>
      </c>
      <c r="B28" s="110" t="s">
        <v>70</v>
      </c>
      <c r="C28" s="36" t="s">
        <v>71</v>
      </c>
      <c r="D28" s="36" t="s">
        <v>69</v>
      </c>
      <c r="E28" s="110" t="s">
        <v>254</v>
      </c>
      <c r="F28" s="37" t="s">
        <v>190</v>
      </c>
      <c r="G28" s="35"/>
      <c r="H28" s="35" t="s">
        <v>191</v>
      </c>
      <c r="I28" s="35" t="s">
        <v>191</v>
      </c>
      <c r="J28" s="35"/>
      <c r="K28" s="35"/>
      <c r="L28" s="35"/>
      <c r="M28" s="35"/>
      <c r="N28" s="35"/>
      <c r="P28" s="42"/>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row>
    <row r="29" spans="1:86" s="25" customFormat="1" ht="20.25" customHeight="1">
      <c r="A29" s="109" t="s">
        <v>255</v>
      </c>
      <c r="B29" s="110" t="s">
        <v>72</v>
      </c>
      <c r="C29" s="36" t="s">
        <v>73</v>
      </c>
      <c r="D29" s="36" t="s">
        <v>74</v>
      </c>
      <c r="E29" s="110" t="s">
        <v>256</v>
      </c>
      <c r="F29" s="37" t="s">
        <v>190</v>
      </c>
      <c r="G29" s="35"/>
      <c r="H29" s="35"/>
      <c r="I29" s="35"/>
      <c r="J29" s="35" t="s">
        <v>191</v>
      </c>
      <c r="K29" s="35"/>
      <c r="L29" s="35"/>
      <c r="M29" s="35"/>
      <c r="N29" s="35" t="s">
        <v>191</v>
      </c>
      <c r="P29" s="42"/>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row>
    <row r="30" spans="1:86" s="25" customFormat="1" ht="20.25" customHeight="1">
      <c r="A30" s="109" t="s">
        <v>257</v>
      </c>
      <c r="B30" s="110" t="s">
        <v>75</v>
      </c>
      <c r="C30" s="36" t="s">
        <v>76</v>
      </c>
      <c r="D30" s="36" t="s">
        <v>77</v>
      </c>
      <c r="E30" s="110" t="s">
        <v>258</v>
      </c>
      <c r="F30" s="37" t="s">
        <v>190</v>
      </c>
      <c r="G30" s="35"/>
      <c r="H30" s="35"/>
      <c r="I30" s="35" t="s">
        <v>191</v>
      </c>
      <c r="J30" s="35" t="s">
        <v>191</v>
      </c>
      <c r="K30" s="35"/>
      <c r="L30" s="35"/>
      <c r="M30" s="35"/>
      <c r="N30" s="35" t="s">
        <v>191</v>
      </c>
      <c r="P30" s="42"/>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row>
    <row r="31" spans="1:86" s="25" customFormat="1" ht="20.25" customHeight="1">
      <c r="A31" s="109" t="s">
        <v>259</v>
      </c>
      <c r="B31" s="110" t="s">
        <v>260</v>
      </c>
      <c r="C31" s="36" t="s">
        <v>261</v>
      </c>
      <c r="D31" s="36" t="s">
        <v>77</v>
      </c>
      <c r="E31" s="110" t="s">
        <v>262</v>
      </c>
      <c r="F31" s="37" t="s">
        <v>190</v>
      </c>
      <c r="G31" s="35"/>
      <c r="H31" s="35"/>
      <c r="I31" s="35"/>
      <c r="J31" s="35"/>
      <c r="K31" s="35"/>
      <c r="L31" s="35" t="s">
        <v>191</v>
      </c>
      <c r="M31" s="35"/>
      <c r="N31" s="35"/>
      <c r="P31" s="42"/>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row>
    <row r="32" spans="1:86" s="25" customFormat="1" ht="20.25" customHeight="1">
      <c r="A32" s="109" t="s">
        <v>263</v>
      </c>
      <c r="B32" s="110" t="s">
        <v>78</v>
      </c>
      <c r="C32" s="36" t="s">
        <v>79</v>
      </c>
      <c r="D32" s="36" t="s">
        <v>77</v>
      </c>
      <c r="E32" s="110" t="s">
        <v>264</v>
      </c>
      <c r="F32" s="37" t="s">
        <v>190</v>
      </c>
      <c r="G32" s="35"/>
      <c r="H32" s="35" t="s">
        <v>191</v>
      </c>
      <c r="I32" s="35" t="s">
        <v>191</v>
      </c>
      <c r="J32" s="35"/>
      <c r="K32" s="35"/>
      <c r="L32" s="35"/>
      <c r="M32" s="35"/>
      <c r="N32" s="35" t="s">
        <v>191</v>
      </c>
      <c r="P32" s="42"/>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row>
    <row r="33" spans="1:86" s="25" customFormat="1" ht="20.25" customHeight="1">
      <c r="A33" s="109" t="s">
        <v>265</v>
      </c>
      <c r="B33" s="110" t="s">
        <v>266</v>
      </c>
      <c r="C33" s="36" t="s">
        <v>267</v>
      </c>
      <c r="D33" s="36" t="s">
        <v>77</v>
      </c>
      <c r="E33" s="110" t="s">
        <v>268</v>
      </c>
      <c r="F33" s="37" t="s">
        <v>190</v>
      </c>
      <c r="G33" s="35"/>
      <c r="H33" s="35"/>
      <c r="I33" s="35"/>
      <c r="J33" s="35"/>
      <c r="K33" s="35"/>
      <c r="L33" s="35"/>
      <c r="M33" s="35"/>
      <c r="N33" s="35"/>
      <c r="P33" s="42"/>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row>
    <row r="34" spans="1:86" s="25" customFormat="1" ht="20.25" customHeight="1">
      <c r="A34" s="109" t="s">
        <v>269</v>
      </c>
      <c r="B34" s="110" t="s">
        <v>80</v>
      </c>
      <c r="C34" s="36" t="s">
        <v>81</v>
      </c>
      <c r="D34" s="36" t="s">
        <v>82</v>
      </c>
      <c r="E34" s="110" t="s">
        <v>270</v>
      </c>
      <c r="F34" s="37" t="s">
        <v>190</v>
      </c>
      <c r="G34" s="35"/>
      <c r="H34" s="35" t="s">
        <v>191</v>
      </c>
      <c r="I34" s="35" t="s">
        <v>191</v>
      </c>
      <c r="J34" s="35"/>
      <c r="K34" s="35" t="s">
        <v>191</v>
      </c>
      <c r="L34" s="35"/>
      <c r="M34" s="35"/>
      <c r="N34" s="35" t="s">
        <v>191</v>
      </c>
      <c r="P34" s="42"/>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row>
    <row r="35" spans="1:86" s="25" customFormat="1" ht="20.25" customHeight="1">
      <c r="A35" s="109" t="s">
        <v>271</v>
      </c>
      <c r="B35" s="110" t="s">
        <v>83</v>
      </c>
      <c r="C35" s="36" t="s">
        <v>84</v>
      </c>
      <c r="D35" s="36" t="s">
        <v>85</v>
      </c>
      <c r="E35" s="110" t="s">
        <v>272</v>
      </c>
      <c r="F35" s="37" t="s">
        <v>190</v>
      </c>
      <c r="G35" s="9">
        <v>21</v>
      </c>
      <c r="H35" s="35" t="s">
        <v>191</v>
      </c>
      <c r="I35" s="35" t="s">
        <v>191</v>
      </c>
      <c r="J35" s="35" t="s">
        <v>191</v>
      </c>
      <c r="K35" s="35"/>
      <c r="L35" s="35"/>
      <c r="M35" s="35"/>
      <c r="N35" s="35"/>
      <c r="P35" s="42"/>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row>
    <row r="36" spans="1:86" s="25" customFormat="1" ht="20.25" customHeight="1">
      <c r="A36" s="109" t="s">
        <v>273</v>
      </c>
      <c r="B36" s="110" t="s">
        <v>86</v>
      </c>
      <c r="C36" s="36" t="s">
        <v>87</v>
      </c>
      <c r="D36" s="36" t="s">
        <v>88</v>
      </c>
      <c r="E36" s="110" t="s">
        <v>274</v>
      </c>
      <c r="F36" s="37" t="s">
        <v>190</v>
      </c>
      <c r="G36" s="9">
        <v>86</v>
      </c>
      <c r="H36" s="35"/>
      <c r="I36" s="35"/>
      <c r="J36" s="35" t="s">
        <v>191</v>
      </c>
      <c r="K36" s="35"/>
      <c r="L36" s="35"/>
      <c r="M36" s="35"/>
      <c r="N36" s="35"/>
      <c r="P36" s="42"/>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row>
    <row r="37" spans="1:86" s="25" customFormat="1" ht="20.25" customHeight="1">
      <c r="A37" s="109" t="s">
        <v>275</v>
      </c>
      <c r="B37" s="110" t="s">
        <v>89</v>
      </c>
      <c r="C37" s="36" t="s">
        <v>90</v>
      </c>
      <c r="D37" s="36" t="s">
        <v>91</v>
      </c>
      <c r="E37" s="110" t="s">
        <v>276</v>
      </c>
      <c r="F37" s="37" t="s">
        <v>190</v>
      </c>
      <c r="G37" s="9">
        <v>15</v>
      </c>
      <c r="H37" s="35"/>
      <c r="I37" s="35"/>
      <c r="J37" s="35" t="s">
        <v>191</v>
      </c>
      <c r="K37" s="35"/>
      <c r="L37" s="35" t="s">
        <v>191</v>
      </c>
      <c r="M37" s="35"/>
      <c r="N37" s="35"/>
      <c r="P37" s="42"/>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row>
    <row r="38" spans="1:86" s="25" customFormat="1" ht="20.25" customHeight="1">
      <c r="A38" s="109" t="s">
        <v>277</v>
      </c>
      <c r="B38" s="110" t="s">
        <v>92</v>
      </c>
      <c r="C38" s="36" t="s">
        <v>93</v>
      </c>
      <c r="D38" s="36" t="s">
        <v>91</v>
      </c>
      <c r="E38" s="110" t="s">
        <v>278</v>
      </c>
      <c r="F38" s="37" t="s">
        <v>190</v>
      </c>
      <c r="G38" s="35"/>
      <c r="H38" s="35" t="s">
        <v>191</v>
      </c>
      <c r="I38" s="35" t="s">
        <v>191</v>
      </c>
      <c r="J38" s="35" t="s">
        <v>191</v>
      </c>
      <c r="K38" s="35"/>
      <c r="L38" s="35" t="s">
        <v>191</v>
      </c>
      <c r="M38" s="35"/>
      <c r="N38" s="35"/>
      <c r="P38" s="42"/>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row>
    <row r="39" spans="1:86" s="25" customFormat="1" ht="20.25" customHeight="1">
      <c r="A39" s="109" t="s">
        <v>279</v>
      </c>
      <c r="B39" s="110" t="s">
        <v>94</v>
      </c>
      <c r="C39" s="36" t="s">
        <v>95</v>
      </c>
      <c r="D39" s="36" t="s">
        <v>96</v>
      </c>
      <c r="E39" s="110" t="s">
        <v>280</v>
      </c>
      <c r="F39" s="37" t="s">
        <v>190</v>
      </c>
      <c r="G39" s="9">
        <v>113</v>
      </c>
      <c r="H39" s="35"/>
      <c r="I39" s="35"/>
      <c r="J39" s="35"/>
      <c r="K39" s="35"/>
      <c r="L39" s="35"/>
      <c r="M39" s="35"/>
      <c r="N39" s="35"/>
      <c r="P39" s="42"/>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row>
    <row r="40" spans="1:86" s="25" customFormat="1" ht="20.25" customHeight="1">
      <c r="A40" s="109" t="s">
        <v>281</v>
      </c>
      <c r="B40" s="110" t="s">
        <v>97</v>
      </c>
      <c r="C40" s="36" t="s">
        <v>98</v>
      </c>
      <c r="D40" s="36" t="s">
        <v>99</v>
      </c>
      <c r="E40" s="110" t="s">
        <v>282</v>
      </c>
      <c r="F40" s="37" t="s">
        <v>190</v>
      </c>
      <c r="G40" s="9">
        <v>53</v>
      </c>
      <c r="H40" s="35" t="s">
        <v>191</v>
      </c>
      <c r="I40" s="35" t="s">
        <v>191</v>
      </c>
      <c r="J40" s="35"/>
      <c r="K40" s="35"/>
      <c r="L40" s="35"/>
      <c r="M40" s="35"/>
      <c r="N40" s="35"/>
      <c r="P40" s="42"/>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row>
    <row r="41" spans="1:86" s="25" customFormat="1" ht="20.25" customHeight="1">
      <c r="A41" s="109" t="s">
        <v>283</v>
      </c>
      <c r="B41" s="110" t="s">
        <v>100</v>
      </c>
      <c r="C41" s="36" t="s">
        <v>101</v>
      </c>
      <c r="D41" s="36" t="s">
        <v>102</v>
      </c>
      <c r="E41" s="110" t="s">
        <v>246</v>
      </c>
      <c r="F41" s="37" t="s">
        <v>190</v>
      </c>
      <c r="G41" s="35"/>
      <c r="H41" s="35" t="s">
        <v>191</v>
      </c>
      <c r="I41" s="35" t="s">
        <v>191</v>
      </c>
      <c r="J41" s="35" t="s">
        <v>191</v>
      </c>
      <c r="K41" s="35"/>
      <c r="L41" s="35"/>
      <c r="M41" s="35"/>
      <c r="N41" s="35" t="s">
        <v>191</v>
      </c>
      <c r="P41" s="42"/>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row>
    <row r="42" spans="1:86" s="25" customFormat="1" ht="20.25" customHeight="1">
      <c r="A42" s="109" t="s">
        <v>284</v>
      </c>
      <c r="B42" s="110" t="s">
        <v>106</v>
      </c>
      <c r="C42" s="36" t="s">
        <v>107</v>
      </c>
      <c r="D42" s="36" t="s">
        <v>105</v>
      </c>
      <c r="E42" s="110" t="s">
        <v>285</v>
      </c>
      <c r="F42" s="37" t="s">
        <v>190</v>
      </c>
      <c r="G42" s="35"/>
      <c r="H42" s="35"/>
      <c r="I42" s="35" t="s">
        <v>191</v>
      </c>
      <c r="J42" s="35" t="s">
        <v>191</v>
      </c>
      <c r="K42" s="35"/>
      <c r="L42" s="35"/>
      <c r="M42" s="35"/>
      <c r="N42" s="35" t="s">
        <v>191</v>
      </c>
      <c r="P42" s="42"/>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row>
    <row r="43" spans="1:86" s="25" customFormat="1" ht="20.25" customHeight="1">
      <c r="A43" s="109" t="s">
        <v>286</v>
      </c>
      <c r="B43" s="110" t="s">
        <v>103</v>
      </c>
      <c r="C43" s="36" t="s">
        <v>104</v>
      </c>
      <c r="D43" s="36" t="s">
        <v>105</v>
      </c>
      <c r="E43" s="110" t="s">
        <v>287</v>
      </c>
      <c r="F43" s="37" t="s">
        <v>190</v>
      </c>
      <c r="G43" s="35"/>
      <c r="H43" s="35" t="s">
        <v>191</v>
      </c>
      <c r="I43" s="35" t="s">
        <v>191</v>
      </c>
      <c r="J43" s="35" t="s">
        <v>191</v>
      </c>
      <c r="K43" s="35"/>
      <c r="L43" s="35"/>
      <c r="M43" s="35"/>
      <c r="N43" s="35" t="s">
        <v>191</v>
      </c>
      <c r="P43" s="42"/>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row>
    <row r="44" spans="1:86" s="25" customFormat="1" ht="20.25" customHeight="1">
      <c r="A44" s="109" t="s">
        <v>288</v>
      </c>
      <c r="B44" s="110" t="s">
        <v>108</v>
      </c>
      <c r="C44" s="36" t="s">
        <v>109</v>
      </c>
      <c r="D44" s="36" t="s">
        <v>110</v>
      </c>
      <c r="E44" s="110" t="s">
        <v>289</v>
      </c>
      <c r="F44" s="37" t="s">
        <v>190</v>
      </c>
      <c r="G44" s="9">
        <v>56</v>
      </c>
      <c r="H44" s="35"/>
      <c r="I44" s="35"/>
      <c r="J44" s="35" t="s">
        <v>191</v>
      </c>
      <c r="K44" s="35"/>
      <c r="L44" s="35"/>
      <c r="M44" s="35"/>
      <c r="N44" s="35" t="s">
        <v>191</v>
      </c>
      <c r="P44" s="42"/>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row>
    <row r="45" spans="1:86" s="26" customFormat="1">
      <c r="A45" s="38"/>
      <c r="B45" s="39"/>
      <c r="F45" s="38"/>
      <c r="G45" s="39"/>
      <c r="H45" s="39"/>
      <c r="I45" s="39"/>
      <c r="J45" s="39"/>
      <c r="K45" s="39"/>
      <c r="L45" s="39"/>
      <c r="M45" s="39"/>
      <c r="N45" s="39"/>
    </row>
    <row r="46" spans="1:86" s="26" customFormat="1">
      <c r="A46" s="38"/>
      <c r="B46" s="39"/>
      <c r="F46" s="38"/>
      <c r="G46" s="39"/>
      <c r="H46" s="39"/>
      <c r="I46" s="39"/>
      <c r="J46" s="39"/>
      <c r="K46" s="39"/>
      <c r="L46" s="39"/>
      <c r="M46" s="39"/>
      <c r="N46" s="39"/>
    </row>
    <row r="47" spans="1:86" s="26" customFormat="1">
      <c r="A47" s="38"/>
      <c r="B47" s="39"/>
      <c r="F47" s="38"/>
      <c r="G47" s="39"/>
      <c r="H47" s="39"/>
      <c r="I47" s="39"/>
      <c r="J47" s="39"/>
      <c r="K47" s="39"/>
      <c r="L47" s="39"/>
      <c r="M47" s="39"/>
      <c r="N47" s="39"/>
    </row>
    <row r="48" spans="1:86" s="26" customFormat="1">
      <c r="A48" s="38"/>
      <c r="B48" s="39"/>
      <c r="F48" s="38"/>
      <c r="G48" s="39"/>
      <c r="H48" s="39"/>
      <c r="I48" s="39"/>
      <c r="J48" s="39"/>
      <c r="K48" s="39"/>
      <c r="L48" s="39"/>
      <c r="M48" s="39"/>
      <c r="N48" s="39"/>
    </row>
    <row r="49" spans="1:14" s="26" customFormat="1">
      <c r="A49" s="38"/>
      <c r="B49" s="39"/>
      <c r="F49" s="38"/>
      <c r="G49" s="39"/>
      <c r="H49" s="39"/>
      <c r="I49" s="39"/>
      <c r="J49" s="39"/>
      <c r="K49" s="39"/>
      <c r="L49" s="39"/>
      <c r="M49" s="39"/>
      <c r="N49" s="39"/>
    </row>
    <row r="50" spans="1:14" s="26" customFormat="1">
      <c r="A50" s="38"/>
      <c r="B50" s="39"/>
      <c r="F50" s="38"/>
      <c r="G50" s="39"/>
      <c r="H50" s="39"/>
      <c r="I50" s="39"/>
      <c r="J50" s="39"/>
      <c r="K50" s="39"/>
      <c r="L50" s="39"/>
      <c r="M50" s="39"/>
      <c r="N50" s="39"/>
    </row>
    <row r="51" spans="1:14" s="26" customFormat="1">
      <c r="A51" s="38"/>
      <c r="B51" s="39"/>
      <c r="F51" s="38"/>
      <c r="G51" s="39"/>
      <c r="H51" s="39"/>
      <c r="I51" s="39"/>
      <c r="J51" s="39"/>
      <c r="K51" s="39"/>
      <c r="L51" s="39"/>
      <c r="M51" s="39"/>
      <c r="N51" s="39"/>
    </row>
    <row r="52" spans="1:14" s="26" customFormat="1">
      <c r="A52" s="38"/>
      <c r="B52" s="39"/>
      <c r="F52" s="38"/>
      <c r="G52" s="39"/>
      <c r="H52" s="39"/>
      <c r="I52" s="39"/>
      <c r="J52" s="39"/>
      <c r="K52" s="39"/>
      <c r="L52" s="39"/>
      <c r="M52" s="39"/>
      <c r="N52" s="39"/>
    </row>
    <row r="53" spans="1:14" s="26" customFormat="1">
      <c r="A53" s="38"/>
      <c r="B53" s="39"/>
      <c r="F53" s="38"/>
      <c r="G53" s="39"/>
      <c r="H53" s="39"/>
      <c r="I53" s="39"/>
      <c r="J53" s="39"/>
      <c r="K53" s="39"/>
      <c r="L53" s="39"/>
      <c r="M53" s="39"/>
      <c r="N53" s="39"/>
    </row>
    <row r="54" spans="1:14" s="26" customFormat="1">
      <c r="A54" s="38"/>
      <c r="B54" s="39"/>
      <c r="F54" s="38"/>
      <c r="G54" s="39"/>
      <c r="H54" s="39"/>
      <c r="I54" s="39"/>
      <c r="J54" s="39"/>
      <c r="K54" s="39"/>
      <c r="L54" s="39"/>
      <c r="M54" s="39"/>
      <c r="N54" s="39"/>
    </row>
    <row r="55" spans="1:14" s="26" customFormat="1">
      <c r="A55" s="38"/>
      <c r="B55" s="39"/>
      <c r="F55" s="38"/>
      <c r="G55" s="39"/>
      <c r="H55" s="39"/>
      <c r="I55" s="39"/>
      <c r="J55" s="39"/>
      <c r="K55" s="39"/>
      <c r="L55" s="39"/>
      <c r="M55" s="39"/>
      <c r="N55" s="39"/>
    </row>
    <row r="56" spans="1:14" s="26" customFormat="1">
      <c r="A56" s="38"/>
      <c r="B56" s="39"/>
      <c r="F56" s="38"/>
      <c r="G56" s="39"/>
      <c r="H56" s="39"/>
      <c r="I56" s="39"/>
      <c r="J56" s="39"/>
      <c r="K56" s="39"/>
      <c r="L56" s="39"/>
      <c r="M56" s="39"/>
      <c r="N56" s="39"/>
    </row>
    <row r="57" spans="1:14" s="26" customFormat="1">
      <c r="A57" s="38"/>
      <c r="B57" s="39"/>
      <c r="F57" s="38"/>
      <c r="G57" s="39"/>
      <c r="H57" s="39"/>
      <c r="I57" s="39"/>
      <c r="J57" s="39"/>
      <c r="K57" s="39"/>
      <c r="L57" s="39"/>
      <c r="M57" s="39"/>
      <c r="N57" s="39"/>
    </row>
    <row r="58" spans="1:14" s="26" customFormat="1">
      <c r="A58" s="38"/>
      <c r="B58" s="39"/>
      <c r="F58" s="38"/>
      <c r="G58" s="39"/>
      <c r="H58" s="39"/>
      <c r="I58" s="39"/>
      <c r="J58" s="39"/>
      <c r="K58" s="39"/>
      <c r="L58" s="39"/>
      <c r="M58" s="39"/>
      <c r="N58" s="39"/>
    </row>
    <row r="59" spans="1:14" s="26" customFormat="1">
      <c r="A59" s="38"/>
      <c r="B59" s="39"/>
      <c r="F59" s="38"/>
      <c r="G59" s="39"/>
      <c r="H59" s="39"/>
      <c r="I59" s="39"/>
      <c r="J59" s="39"/>
      <c r="K59" s="39"/>
      <c r="L59" s="39"/>
      <c r="M59" s="39"/>
      <c r="N59" s="39"/>
    </row>
    <row r="60" spans="1:14" s="26" customFormat="1">
      <c r="A60" s="38"/>
      <c r="B60" s="39"/>
      <c r="F60" s="38"/>
      <c r="G60" s="39"/>
      <c r="H60" s="39"/>
      <c r="I60" s="39"/>
      <c r="J60" s="39"/>
      <c r="K60" s="39"/>
      <c r="L60" s="39"/>
      <c r="M60" s="39"/>
      <c r="N60" s="39"/>
    </row>
    <row r="61" spans="1:14" s="26" customFormat="1">
      <c r="A61" s="38"/>
      <c r="B61" s="39"/>
      <c r="F61" s="38"/>
      <c r="G61" s="39"/>
      <c r="H61" s="39"/>
      <c r="I61" s="39"/>
      <c r="J61" s="39"/>
      <c r="K61" s="39"/>
      <c r="L61" s="39"/>
      <c r="M61" s="39"/>
      <c r="N61" s="39"/>
    </row>
    <row r="62" spans="1:14" s="26" customFormat="1">
      <c r="A62" s="38"/>
      <c r="B62" s="39"/>
      <c r="F62" s="38"/>
      <c r="G62" s="39"/>
      <c r="H62" s="39"/>
      <c r="I62" s="39"/>
      <c r="J62" s="39"/>
      <c r="K62" s="39"/>
      <c r="L62" s="39"/>
      <c r="M62" s="39"/>
      <c r="N62" s="39"/>
    </row>
    <row r="63" spans="1:14" s="26" customFormat="1">
      <c r="A63" s="38"/>
      <c r="B63" s="39"/>
      <c r="F63" s="38"/>
      <c r="G63" s="39"/>
      <c r="H63" s="39"/>
      <c r="I63" s="39"/>
      <c r="J63" s="39"/>
      <c r="K63" s="39"/>
      <c r="L63" s="39"/>
      <c r="M63" s="39"/>
      <c r="N63" s="39"/>
    </row>
    <row r="64" spans="1:14" s="26" customFormat="1">
      <c r="A64" s="38"/>
      <c r="B64" s="39"/>
      <c r="F64" s="38"/>
      <c r="G64" s="39"/>
      <c r="H64" s="39"/>
      <c r="I64" s="39"/>
      <c r="J64" s="39"/>
      <c r="K64" s="39"/>
      <c r="L64" s="39"/>
      <c r="M64" s="39"/>
      <c r="N64" s="39"/>
    </row>
    <row r="65" spans="1:14" s="26" customFormat="1">
      <c r="A65" s="38"/>
      <c r="B65" s="39"/>
      <c r="F65" s="38"/>
      <c r="G65" s="39"/>
      <c r="H65" s="39"/>
      <c r="I65" s="39"/>
      <c r="J65" s="39"/>
      <c r="K65" s="39"/>
      <c r="L65" s="39"/>
      <c r="M65" s="39"/>
      <c r="N65" s="39"/>
    </row>
    <row r="66" spans="1:14" s="26" customFormat="1">
      <c r="A66" s="38"/>
      <c r="B66" s="39"/>
      <c r="F66" s="38"/>
      <c r="G66" s="39"/>
      <c r="H66" s="39"/>
      <c r="I66" s="39"/>
      <c r="J66" s="39"/>
      <c r="K66" s="39"/>
      <c r="L66" s="39"/>
      <c r="M66" s="39"/>
      <c r="N66" s="39"/>
    </row>
    <row r="67" spans="1:14" s="26" customFormat="1">
      <c r="A67" s="38"/>
      <c r="B67" s="39"/>
      <c r="F67" s="38"/>
      <c r="G67" s="39"/>
      <c r="H67" s="39"/>
      <c r="I67" s="39"/>
      <c r="J67" s="39"/>
      <c r="K67" s="39"/>
      <c r="L67" s="39"/>
      <c r="M67" s="39"/>
      <c r="N67" s="39"/>
    </row>
    <row r="68" spans="1:14" s="26" customFormat="1">
      <c r="A68" s="38"/>
      <c r="B68" s="39"/>
      <c r="F68" s="38"/>
      <c r="G68" s="39"/>
      <c r="H68" s="39"/>
      <c r="I68" s="39"/>
      <c r="J68" s="39"/>
      <c r="K68" s="39"/>
      <c r="L68" s="39"/>
      <c r="M68" s="39"/>
      <c r="N68" s="39"/>
    </row>
    <row r="69" spans="1:14" s="26" customFormat="1">
      <c r="A69" s="38"/>
      <c r="B69" s="39"/>
      <c r="F69" s="38"/>
      <c r="G69" s="39"/>
      <c r="H69" s="39"/>
      <c r="I69" s="39"/>
      <c r="J69" s="39"/>
      <c r="K69" s="39"/>
      <c r="L69" s="39"/>
      <c r="M69" s="39"/>
      <c r="N69" s="39"/>
    </row>
    <row r="70" spans="1:14" s="26" customFormat="1">
      <c r="A70" s="38"/>
      <c r="B70" s="39"/>
      <c r="F70" s="38"/>
      <c r="G70" s="39"/>
      <c r="H70" s="39"/>
      <c r="I70" s="39"/>
      <c r="J70" s="39"/>
      <c r="K70" s="39"/>
      <c r="L70" s="39"/>
      <c r="M70" s="39"/>
      <c r="N70" s="39"/>
    </row>
    <row r="71" spans="1:14" s="26" customFormat="1">
      <c r="A71" s="38"/>
      <c r="B71" s="39"/>
      <c r="F71" s="38"/>
      <c r="G71" s="39"/>
      <c r="H71" s="39"/>
      <c r="I71" s="39"/>
      <c r="J71" s="39"/>
      <c r="K71" s="39"/>
      <c r="L71" s="39"/>
      <c r="M71" s="39"/>
      <c r="N71" s="39"/>
    </row>
    <row r="72" spans="1:14" s="26" customFormat="1">
      <c r="A72" s="38"/>
      <c r="B72" s="39"/>
      <c r="F72" s="38"/>
      <c r="G72" s="39"/>
      <c r="H72" s="39"/>
      <c r="I72" s="39"/>
      <c r="J72" s="39"/>
      <c r="K72" s="39"/>
      <c r="L72" s="39"/>
      <c r="M72" s="39"/>
      <c r="N72" s="39"/>
    </row>
    <row r="73" spans="1:14" s="26" customFormat="1">
      <c r="A73" s="38"/>
      <c r="B73" s="39"/>
      <c r="F73" s="38"/>
      <c r="G73" s="39"/>
      <c r="H73" s="39"/>
      <c r="I73" s="39"/>
      <c r="J73" s="39"/>
      <c r="K73" s="39"/>
      <c r="L73" s="39"/>
      <c r="M73" s="39"/>
      <c r="N73" s="39"/>
    </row>
    <row r="74" spans="1:14" s="26" customFormat="1">
      <c r="A74" s="38"/>
      <c r="B74" s="39"/>
      <c r="F74" s="38"/>
      <c r="G74" s="39"/>
      <c r="H74" s="39"/>
      <c r="I74" s="39"/>
      <c r="J74" s="39"/>
      <c r="K74" s="39"/>
      <c r="L74" s="39"/>
      <c r="M74" s="39"/>
      <c r="N74" s="39"/>
    </row>
    <row r="75" spans="1:14" s="26" customFormat="1">
      <c r="A75" s="38"/>
      <c r="B75" s="39"/>
      <c r="F75" s="38"/>
      <c r="G75" s="39"/>
      <c r="H75" s="39"/>
      <c r="I75" s="39"/>
      <c r="J75" s="39"/>
      <c r="K75" s="39"/>
      <c r="L75" s="39"/>
      <c r="M75" s="39"/>
      <c r="N75" s="39"/>
    </row>
    <row r="76" spans="1:14" s="26" customFormat="1">
      <c r="A76" s="38"/>
      <c r="B76" s="39"/>
      <c r="F76" s="38"/>
      <c r="G76" s="39"/>
      <c r="H76" s="39"/>
      <c r="I76" s="39"/>
      <c r="J76" s="39"/>
      <c r="K76" s="39"/>
      <c r="L76" s="39"/>
      <c r="M76" s="39"/>
      <c r="N76" s="39"/>
    </row>
    <row r="77" spans="1:14" s="26" customFormat="1">
      <c r="A77" s="38"/>
      <c r="B77" s="39"/>
      <c r="F77" s="38"/>
      <c r="G77" s="39"/>
      <c r="H77" s="39"/>
      <c r="I77" s="39"/>
      <c r="J77" s="39"/>
      <c r="K77" s="39"/>
      <c r="L77" s="39"/>
      <c r="M77" s="39"/>
      <c r="N77" s="39"/>
    </row>
    <row r="78" spans="1:14" s="26" customFormat="1">
      <c r="A78" s="38"/>
      <c r="B78" s="39"/>
      <c r="F78" s="38"/>
      <c r="G78" s="39"/>
      <c r="H78" s="39"/>
      <c r="I78" s="39"/>
      <c r="J78" s="39"/>
      <c r="K78" s="39"/>
      <c r="L78" s="39"/>
      <c r="M78" s="39"/>
      <c r="N78" s="39"/>
    </row>
    <row r="79" spans="1:14" s="26" customFormat="1">
      <c r="A79" s="38"/>
      <c r="B79" s="39"/>
      <c r="F79" s="38"/>
      <c r="G79" s="39"/>
      <c r="H79" s="39"/>
      <c r="I79" s="39"/>
      <c r="J79" s="39"/>
      <c r="K79" s="39"/>
      <c r="L79" s="39"/>
      <c r="M79" s="39"/>
      <c r="N79" s="39"/>
    </row>
    <row r="80" spans="1:14" s="26" customFormat="1">
      <c r="A80" s="38"/>
      <c r="B80" s="39"/>
      <c r="F80" s="38"/>
      <c r="G80" s="39"/>
      <c r="H80" s="39"/>
      <c r="I80" s="39"/>
      <c r="J80" s="39"/>
      <c r="K80" s="39"/>
      <c r="L80" s="39"/>
      <c r="M80" s="39"/>
      <c r="N80" s="39"/>
    </row>
    <row r="81" spans="1:14" s="26" customFormat="1">
      <c r="A81" s="38"/>
      <c r="B81" s="39"/>
      <c r="F81" s="38"/>
      <c r="G81" s="39"/>
      <c r="H81" s="39"/>
      <c r="I81" s="39"/>
      <c r="J81" s="39"/>
      <c r="K81" s="39"/>
      <c r="L81" s="39"/>
      <c r="M81" s="39"/>
      <c r="N81" s="39"/>
    </row>
    <row r="82" spans="1:14" s="26" customFormat="1">
      <c r="A82" s="38"/>
      <c r="B82" s="39"/>
      <c r="F82" s="38"/>
      <c r="G82" s="39"/>
      <c r="H82" s="39"/>
      <c r="I82" s="39"/>
      <c r="J82" s="39"/>
      <c r="K82" s="39"/>
      <c r="L82" s="39"/>
      <c r="M82" s="39"/>
      <c r="N82" s="39"/>
    </row>
    <row r="83" spans="1:14" s="26" customFormat="1">
      <c r="A83" s="38"/>
      <c r="B83" s="39"/>
      <c r="F83" s="38"/>
      <c r="G83" s="39"/>
      <c r="H83" s="39"/>
      <c r="I83" s="39"/>
      <c r="J83" s="39"/>
      <c r="K83" s="39"/>
      <c r="L83" s="39"/>
      <c r="M83" s="39"/>
      <c r="N83" s="39"/>
    </row>
    <row r="84" spans="1:14" s="26" customFormat="1">
      <c r="A84" s="38"/>
      <c r="B84" s="39"/>
      <c r="F84" s="38"/>
      <c r="G84" s="39"/>
      <c r="H84" s="39"/>
      <c r="I84" s="39"/>
      <c r="J84" s="39"/>
      <c r="K84" s="39"/>
      <c r="L84" s="39"/>
      <c r="M84" s="39"/>
      <c r="N84" s="39"/>
    </row>
    <row r="85" spans="1:14" s="26" customFormat="1">
      <c r="A85" s="38"/>
      <c r="B85" s="39"/>
      <c r="F85" s="38"/>
      <c r="G85" s="39"/>
      <c r="H85" s="39"/>
      <c r="I85" s="39"/>
      <c r="J85" s="39"/>
      <c r="K85" s="39"/>
      <c r="L85" s="39"/>
      <c r="M85" s="39"/>
      <c r="N85" s="39"/>
    </row>
    <row r="86" spans="1:14" s="26" customFormat="1">
      <c r="A86" s="38"/>
      <c r="B86" s="39"/>
      <c r="F86" s="38"/>
      <c r="G86" s="39"/>
      <c r="H86" s="39"/>
      <c r="I86" s="39"/>
      <c r="J86" s="39"/>
      <c r="K86" s="39"/>
      <c r="L86" s="39"/>
      <c r="M86" s="39"/>
      <c r="N86" s="39"/>
    </row>
    <row r="87" spans="1:14" s="26" customFormat="1">
      <c r="A87" s="38"/>
      <c r="B87" s="39"/>
      <c r="F87" s="38"/>
      <c r="G87" s="39"/>
      <c r="H87" s="39"/>
      <c r="I87" s="39"/>
      <c r="J87" s="39"/>
      <c r="K87" s="39"/>
      <c r="L87" s="39"/>
      <c r="M87" s="39"/>
      <c r="N87" s="39"/>
    </row>
    <row r="88" spans="1:14" s="26" customFormat="1">
      <c r="A88" s="38"/>
      <c r="B88" s="39"/>
      <c r="F88" s="38"/>
      <c r="G88" s="39"/>
      <c r="H88" s="39"/>
      <c r="I88" s="39"/>
      <c r="J88" s="39"/>
      <c r="K88" s="39"/>
      <c r="L88" s="39"/>
      <c r="M88" s="39"/>
      <c r="N88" s="39"/>
    </row>
    <row r="89" spans="1:14" s="26" customFormat="1">
      <c r="A89" s="38"/>
      <c r="B89" s="39"/>
      <c r="F89" s="38"/>
      <c r="G89" s="39"/>
      <c r="H89" s="39"/>
      <c r="I89" s="39"/>
      <c r="J89" s="39"/>
      <c r="K89" s="39"/>
      <c r="L89" s="39"/>
      <c r="M89" s="39"/>
      <c r="N89" s="39"/>
    </row>
    <row r="90" spans="1:14" s="26" customFormat="1">
      <c r="A90" s="38"/>
      <c r="B90" s="39"/>
      <c r="F90" s="38"/>
      <c r="G90" s="39"/>
      <c r="H90" s="39"/>
      <c r="I90" s="39"/>
      <c r="J90" s="39"/>
      <c r="K90" s="39"/>
      <c r="L90" s="39"/>
      <c r="M90" s="39"/>
      <c r="N90" s="39"/>
    </row>
    <row r="91" spans="1:14" s="26" customFormat="1">
      <c r="A91" s="38"/>
      <c r="B91" s="39"/>
      <c r="F91" s="38"/>
      <c r="G91" s="39"/>
      <c r="H91" s="39"/>
      <c r="I91" s="39"/>
      <c r="J91" s="39"/>
      <c r="K91" s="39"/>
      <c r="L91" s="39"/>
      <c r="M91" s="39"/>
      <c r="N91" s="39"/>
    </row>
    <row r="92" spans="1:14" s="26" customFormat="1">
      <c r="A92" s="38"/>
      <c r="B92" s="39"/>
      <c r="F92" s="38"/>
      <c r="G92" s="39"/>
      <c r="H92" s="39"/>
      <c r="I92" s="39"/>
      <c r="J92" s="39"/>
      <c r="K92" s="39"/>
      <c r="L92" s="39"/>
      <c r="M92" s="39"/>
      <c r="N92" s="39"/>
    </row>
    <row r="93" spans="1:14" s="26" customFormat="1">
      <c r="A93" s="38"/>
      <c r="B93" s="39"/>
      <c r="F93" s="38"/>
      <c r="G93" s="39"/>
      <c r="H93" s="39"/>
      <c r="I93" s="39"/>
      <c r="J93" s="39"/>
      <c r="K93" s="39"/>
      <c r="L93" s="39"/>
      <c r="M93" s="39"/>
      <c r="N93" s="39"/>
    </row>
    <row r="94" spans="1:14" s="26" customFormat="1">
      <c r="A94" s="38"/>
      <c r="B94" s="39"/>
      <c r="F94" s="38"/>
      <c r="G94" s="39"/>
      <c r="H94" s="39"/>
      <c r="I94" s="39"/>
      <c r="J94" s="39"/>
      <c r="K94" s="39"/>
      <c r="L94" s="39"/>
      <c r="M94" s="39"/>
      <c r="N94" s="39"/>
    </row>
    <row r="95" spans="1:14" s="26" customFormat="1">
      <c r="A95" s="38"/>
      <c r="B95" s="39"/>
      <c r="F95" s="38"/>
      <c r="G95" s="39"/>
      <c r="H95" s="39"/>
      <c r="I95" s="39"/>
      <c r="J95" s="39"/>
      <c r="K95" s="39"/>
      <c r="L95" s="39"/>
      <c r="M95" s="39"/>
      <c r="N95" s="39"/>
    </row>
    <row r="96" spans="1:14" s="26" customFormat="1">
      <c r="A96" s="38"/>
      <c r="B96" s="39"/>
      <c r="F96" s="38"/>
      <c r="G96" s="39"/>
      <c r="H96" s="39"/>
      <c r="I96" s="39"/>
      <c r="J96" s="39"/>
      <c r="K96" s="39"/>
      <c r="L96" s="39"/>
      <c r="M96" s="39"/>
      <c r="N96" s="39"/>
    </row>
    <row r="97" spans="1:14" s="26" customFormat="1">
      <c r="A97" s="38"/>
      <c r="B97" s="39"/>
      <c r="F97" s="38"/>
      <c r="G97" s="39"/>
      <c r="H97" s="39"/>
      <c r="I97" s="39"/>
      <c r="J97" s="39"/>
      <c r="K97" s="39"/>
      <c r="L97" s="39"/>
      <c r="M97" s="39"/>
      <c r="N97" s="39"/>
    </row>
    <row r="98" spans="1:14" s="26" customFormat="1">
      <c r="A98" s="38"/>
      <c r="B98" s="39"/>
      <c r="F98" s="38"/>
      <c r="G98" s="39"/>
      <c r="H98" s="39"/>
      <c r="I98" s="39"/>
      <c r="J98" s="39"/>
      <c r="K98" s="39"/>
      <c r="L98" s="39"/>
      <c r="M98" s="39"/>
      <c r="N98" s="39"/>
    </row>
    <row r="99" spans="1:14" s="26" customFormat="1">
      <c r="A99" s="38"/>
      <c r="B99" s="39"/>
      <c r="F99" s="38"/>
      <c r="G99" s="39"/>
      <c r="H99" s="39"/>
      <c r="I99" s="39"/>
      <c r="J99" s="39"/>
      <c r="K99" s="39"/>
      <c r="L99" s="39"/>
      <c r="M99" s="39"/>
      <c r="N99" s="39"/>
    </row>
    <row r="100" spans="1:14" s="26" customFormat="1">
      <c r="A100" s="38"/>
      <c r="B100" s="39"/>
      <c r="F100" s="38"/>
      <c r="G100" s="39"/>
      <c r="H100" s="39"/>
      <c r="I100" s="39"/>
      <c r="J100" s="39"/>
      <c r="K100" s="39"/>
      <c r="L100" s="39"/>
      <c r="M100" s="39"/>
      <c r="N100" s="39"/>
    </row>
    <row r="101" spans="1:14" s="26" customFormat="1">
      <c r="A101" s="38"/>
      <c r="B101" s="39"/>
      <c r="F101" s="38"/>
      <c r="G101" s="39"/>
      <c r="H101" s="39"/>
      <c r="I101" s="39"/>
      <c r="J101" s="39"/>
      <c r="K101" s="39"/>
      <c r="L101" s="39"/>
      <c r="M101" s="39"/>
      <c r="N101" s="39"/>
    </row>
    <row r="102" spans="1:14" s="26" customFormat="1">
      <c r="A102" s="38"/>
      <c r="B102" s="39"/>
      <c r="F102" s="38"/>
      <c r="G102" s="39"/>
      <c r="H102" s="39"/>
      <c r="I102" s="39"/>
      <c r="J102" s="39"/>
      <c r="K102" s="39"/>
      <c r="L102" s="39"/>
      <c r="M102" s="39"/>
      <c r="N102" s="39"/>
    </row>
    <row r="103" spans="1:14" s="26" customFormat="1">
      <c r="A103" s="38"/>
      <c r="B103" s="39"/>
      <c r="F103" s="38"/>
      <c r="G103" s="39"/>
      <c r="H103" s="39"/>
      <c r="I103" s="39"/>
      <c r="J103" s="39"/>
      <c r="K103" s="39"/>
      <c r="L103" s="39"/>
      <c r="M103" s="39"/>
      <c r="N103" s="39"/>
    </row>
    <row r="104" spans="1:14" s="26" customFormat="1">
      <c r="A104" s="38"/>
      <c r="B104" s="39"/>
      <c r="F104" s="38"/>
      <c r="G104" s="39"/>
      <c r="H104" s="39"/>
      <c r="I104" s="39"/>
      <c r="J104" s="39"/>
      <c r="K104" s="39"/>
      <c r="L104" s="39"/>
      <c r="M104" s="39"/>
      <c r="N104" s="39"/>
    </row>
    <row r="105" spans="1:14" s="26" customFormat="1">
      <c r="A105" s="38"/>
      <c r="B105" s="39"/>
      <c r="F105" s="38"/>
      <c r="G105" s="39"/>
      <c r="H105" s="39"/>
      <c r="I105" s="39"/>
      <c r="J105" s="39"/>
      <c r="K105" s="39"/>
      <c r="L105" s="39"/>
      <c r="M105" s="39"/>
      <c r="N105" s="39"/>
    </row>
    <row r="106" spans="1:14" s="26" customFormat="1">
      <c r="A106" s="38"/>
      <c r="B106" s="39"/>
      <c r="F106" s="38"/>
      <c r="G106" s="39"/>
      <c r="H106" s="39"/>
      <c r="I106" s="39"/>
      <c r="J106" s="39"/>
      <c r="K106" s="39"/>
      <c r="L106" s="39"/>
      <c r="M106" s="39"/>
      <c r="N106" s="39"/>
    </row>
    <row r="107" spans="1:14" s="26" customFormat="1">
      <c r="A107" s="38"/>
      <c r="B107" s="39"/>
      <c r="F107" s="38"/>
      <c r="G107" s="39"/>
      <c r="H107" s="39"/>
      <c r="I107" s="39"/>
      <c r="J107" s="39"/>
      <c r="K107" s="39"/>
      <c r="L107" s="39"/>
      <c r="M107" s="39"/>
      <c r="N107" s="39"/>
    </row>
    <row r="108" spans="1:14" s="26" customFormat="1">
      <c r="A108" s="38"/>
      <c r="B108" s="39"/>
      <c r="F108" s="38"/>
      <c r="G108" s="39"/>
      <c r="H108" s="39"/>
      <c r="I108" s="39"/>
      <c r="J108" s="39"/>
      <c r="K108" s="39"/>
      <c r="L108" s="39"/>
      <c r="M108" s="39"/>
      <c r="N108" s="39"/>
    </row>
    <row r="109" spans="1:14" s="26" customFormat="1">
      <c r="A109" s="38"/>
      <c r="B109" s="39"/>
      <c r="F109" s="38"/>
      <c r="G109" s="39"/>
      <c r="H109" s="39"/>
      <c r="I109" s="39"/>
      <c r="J109" s="39"/>
      <c r="K109" s="39"/>
      <c r="L109" s="39"/>
      <c r="M109" s="39"/>
      <c r="N109" s="39"/>
    </row>
    <row r="110" spans="1:14" s="26" customFormat="1">
      <c r="A110" s="38"/>
      <c r="B110" s="39"/>
      <c r="F110" s="38"/>
      <c r="G110" s="39"/>
      <c r="H110" s="39"/>
      <c r="I110" s="39"/>
      <c r="J110" s="39"/>
      <c r="K110" s="39"/>
      <c r="L110" s="39"/>
      <c r="M110" s="39"/>
      <c r="N110" s="39"/>
    </row>
    <row r="111" spans="1:14" s="26" customFormat="1">
      <c r="A111" s="38"/>
      <c r="B111" s="39"/>
      <c r="F111" s="38"/>
      <c r="G111" s="39"/>
      <c r="H111" s="39"/>
      <c r="I111" s="39"/>
      <c r="J111" s="39"/>
      <c r="K111" s="39"/>
      <c r="L111" s="39"/>
      <c r="M111" s="39"/>
      <c r="N111" s="39"/>
    </row>
    <row r="112" spans="1:14" s="26" customFormat="1">
      <c r="A112" s="38"/>
      <c r="B112" s="39"/>
      <c r="F112" s="38"/>
      <c r="G112" s="39"/>
      <c r="H112" s="39"/>
      <c r="I112" s="39"/>
      <c r="J112" s="39"/>
      <c r="K112" s="39"/>
      <c r="L112" s="39"/>
      <c r="M112" s="39"/>
      <c r="N112" s="39"/>
    </row>
    <row r="113" spans="1:14" s="26" customFormat="1">
      <c r="A113" s="38"/>
      <c r="B113" s="39"/>
      <c r="F113" s="38"/>
      <c r="G113" s="39"/>
      <c r="H113" s="39"/>
      <c r="I113" s="39"/>
      <c r="J113" s="39"/>
      <c r="K113" s="39"/>
      <c r="L113" s="39"/>
      <c r="M113" s="39"/>
      <c r="N113" s="39"/>
    </row>
    <row r="114" spans="1:14" s="26" customFormat="1">
      <c r="A114" s="38"/>
      <c r="B114" s="39"/>
      <c r="F114" s="38"/>
      <c r="G114" s="39"/>
      <c r="H114" s="39"/>
      <c r="I114" s="39"/>
      <c r="J114" s="39"/>
      <c r="K114" s="39"/>
      <c r="L114" s="39"/>
      <c r="M114" s="39"/>
      <c r="N114" s="39"/>
    </row>
    <row r="115" spans="1:14" s="26" customFormat="1">
      <c r="A115" s="38"/>
      <c r="B115" s="39"/>
      <c r="F115" s="38"/>
      <c r="G115" s="39"/>
      <c r="H115" s="39"/>
      <c r="I115" s="39"/>
      <c r="J115" s="39"/>
      <c r="K115" s="39"/>
      <c r="L115" s="39"/>
      <c r="M115" s="39"/>
      <c r="N115" s="39"/>
    </row>
    <row r="116" spans="1:14" s="26" customFormat="1">
      <c r="A116" s="38"/>
      <c r="B116" s="39"/>
      <c r="F116" s="38"/>
      <c r="G116" s="39"/>
      <c r="H116" s="39"/>
      <c r="I116" s="39"/>
      <c r="J116" s="39"/>
      <c r="K116" s="39"/>
      <c r="L116" s="39"/>
      <c r="M116" s="39"/>
      <c r="N116" s="39"/>
    </row>
    <row r="117" spans="1:14" s="26" customFormat="1">
      <c r="A117" s="38"/>
      <c r="B117" s="39"/>
      <c r="F117" s="38"/>
      <c r="G117" s="39"/>
      <c r="H117" s="39"/>
      <c r="I117" s="39"/>
      <c r="J117" s="39"/>
      <c r="K117" s="39"/>
      <c r="L117" s="39"/>
      <c r="M117" s="39"/>
      <c r="N117" s="39"/>
    </row>
    <row r="118" spans="1:14" s="26" customFormat="1">
      <c r="A118" s="38"/>
      <c r="B118" s="39"/>
      <c r="F118" s="38"/>
      <c r="G118" s="39"/>
      <c r="H118" s="39"/>
      <c r="I118" s="39"/>
      <c r="J118" s="39"/>
      <c r="K118" s="39"/>
      <c r="L118" s="39"/>
      <c r="M118" s="39"/>
      <c r="N118" s="39"/>
    </row>
    <row r="119" spans="1:14" s="26" customFormat="1">
      <c r="A119" s="38"/>
      <c r="B119" s="39"/>
      <c r="F119" s="38"/>
      <c r="G119" s="39"/>
      <c r="H119" s="39"/>
      <c r="I119" s="39"/>
      <c r="J119" s="39"/>
      <c r="K119" s="39"/>
      <c r="L119" s="39"/>
      <c r="M119" s="39"/>
      <c r="N119" s="39"/>
    </row>
    <row r="120" spans="1:14" s="26" customFormat="1">
      <c r="A120" s="38"/>
      <c r="B120" s="39"/>
      <c r="F120" s="38"/>
      <c r="G120" s="39"/>
      <c r="H120" s="39"/>
      <c r="I120" s="39"/>
      <c r="J120" s="39"/>
      <c r="K120" s="39"/>
      <c r="L120" s="39"/>
      <c r="M120" s="39"/>
      <c r="N120" s="39"/>
    </row>
    <row r="121" spans="1:14" s="26" customFormat="1">
      <c r="A121" s="38"/>
      <c r="B121" s="39"/>
      <c r="F121" s="38"/>
      <c r="G121" s="39"/>
      <c r="H121" s="39"/>
      <c r="I121" s="39"/>
      <c r="J121" s="39"/>
      <c r="K121" s="39"/>
      <c r="L121" s="39"/>
      <c r="M121" s="39"/>
      <c r="N121" s="39"/>
    </row>
    <row r="122" spans="1:14" s="26" customFormat="1">
      <c r="A122" s="38"/>
      <c r="B122" s="39"/>
      <c r="F122" s="38"/>
      <c r="G122" s="39"/>
      <c r="H122" s="39"/>
      <c r="I122" s="39"/>
      <c r="J122" s="39"/>
      <c r="K122" s="39"/>
      <c r="L122" s="39"/>
      <c r="M122" s="39"/>
      <c r="N122" s="39"/>
    </row>
    <row r="123" spans="1:14" s="26" customFormat="1">
      <c r="A123" s="38"/>
      <c r="B123" s="39"/>
      <c r="F123" s="38"/>
      <c r="G123" s="39"/>
      <c r="H123" s="39"/>
      <c r="I123" s="39"/>
      <c r="J123" s="39"/>
      <c r="K123" s="39"/>
      <c r="L123" s="39"/>
      <c r="M123" s="39"/>
      <c r="N123" s="39"/>
    </row>
    <row r="124" spans="1:14" s="26" customFormat="1">
      <c r="A124" s="38"/>
      <c r="B124" s="39"/>
      <c r="F124" s="38"/>
      <c r="G124" s="39"/>
      <c r="H124" s="39"/>
      <c r="I124" s="39"/>
      <c r="J124" s="39"/>
      <c r="K124" s="39"/>
      <c r="L124" s="39"/>
      <c r="M124" s="39"/>
      <c r="N124" s="39"/>
    </row>
    <row r="125" spans="1:14" s="26" customFormat="1">
      <c r="A125" s="38"/>
      <c r="B125" s="39"/>
      <c r="F125" s="38"/>
      <c r="G125" s="39"/>
      <c r="H125" s="39"/>
      <c r="I125" s="39"/>
      <c r="J125" s="39"/>
      <c r="K125" s="39"/>
      <c r="L125" s="39"/>
      <c r="M125" s="39"/>
      <c r="N125" s="39"/>
    </row>
    <row r="126" spans="1:14" s="26" customFormat="1">
      <c r="A126" s="38"/>
      <c r="B126" s="39"/>
      <c r="F126" s="38"/>
      <c r="G126" s="39"/>
      <c r="H126" s="39"/>
      <c r="I126" s="39"/>
      <c r="J126" s="39"/>
      <c r="K126" s="39"/>
      <c r="L126" s="39"/>
      <c r="M126" s="39"/>
      <c r="N126" s="39"/>
    </row>
    <row r="127" spans="1:14" s="26" customFormat="1">
      <c r="A127" s="38"/>
      <c r="B127" s="39"/>
      <c r="F127" s="38"/>
      <c r="G127" s="39"/>
      <c r="H127" s="39"/>
      <c r="I127" s="39"/>
      <c r="J127" s="39"/>
      <c r="K127" s="39"/>
      <c r="L127" s="39"/>
      <c r="M127" s="39"/>
      <c r="N127" s="39"/>
    </row>
    <row r="128" spans="1:14" s="26" customFormat="1">
      <c r="A128" s="38"/>
      <c r="B128" s="39"/>
      <c r="F128" s="38"/>
      <c r="G128" s="39"/>
      <c r="H128" s="39"/>
      <c r="I128" s="39"/>
      <c r="J128" s="39"/>
      <c r="K128" s="39"/>
      <c r="L128" s="39"/>
      <c r="M128" s="39"/>
      <c r="N128" s="39"/>
    </row>
    <row r="129" spans="1:14" s="26" customFormat="1">
      <c r="A129" s="38"/>
      <c r="B129" s="39"/>
      <c r="F129" s="38"/>
      <c r="G129" s="39"/>
      <c r="H129" s="39"/>
      <c r="I129" s="39"/>
      <c r="J129" s="39"/>
      <c r="K129" s="39"/>
      <c r="L129" s="39"/>
      <c r="M129" s="39"/>
      <c r="N129" s="39"/>
    </row>
    <row r="130" spans="1:14" s="26" customFormat="1">
      <c r="A130" s="38"/>
      <c r="B130" s="39"/>
      <c r="F130" s="38"/>
      <c r="G130" s="39"/>
      <c r="H130" s="39"/>
      <c r="I130" s="39"/>
      <c r="J130" s="39"/>
      <c r="K130" s="39"/>
      <c r="L130" s="39"/>
      <c r="M130" s="39"/>
      <c r="N130" s="39"/>
    </row>
    <row r="131" spans="1:14" s="26" customFormat="1">
      <c r="A131" s="38"/>
      <c r="B131" s="39"/>
      <c r="F131" s="38"/>
      <c r="G131" s="39"/>
      <c r="H131" s="39"/>
      <c r="I131" s="39"/>
      <c r="J131" s="39"/>
      <c r="K131" s="39"/>
      <c r="L131" s="39"/>
      <c r="M131" s="39"/>
      <c r="N131" s="39"/>
    </row>
    <row r="132" spans="1:14" s="26" customFormat="1">
      <c r="A132" s="38"/>
      <c r="B132" s="39"/>
      <c r="F132" s="38"/>
      <c r="G132" s="39"/>
      <c r="H132" s="39"/>
      <c r="I132" s="39"/>
      <c r="J132" s="39"/>
      <c r="K132" s="39"/>
      <c r="L132" s="39"/>
      <c r="M132" s="39"/>
      <c r="N132" s="39"/>
    </row>
    <row r="133" spans="1:14" s="26" customFormat="1">
      <c r="A133" s="38"/>
      <c r="B133" s="39"/>
      <c r="F133" s="38"/>
      <c r="G133" s="39"/>
      <c r="H133" s="39"/>
      <c r="I133" s="39"/>
      <c r="J133" s="39"/>
      <c r="K133" s="39"/>
      <c r="L133" s="39"/>
      <c r="M133" s="39"/>
      <c r="N133" s="39"/>
    </row>
    <row r="134" spans="1:14" s="26" customFormat="1">
      <c r="A134" s="38"/>
      <c r="B134" s="39"/>
      <c r="F134" s="38"/>
      <c r="G134" s="39"/>
      <c r="H134" s="39"/>
      <c r="I134" s="39"/>
      <c r="J134" s="39"/>
      <c r="K134" s="39"/>
      <c r="L134" s="39"/>
      <c r="M134" s="39"/>
      <c r="N134" s="39"/>
    </row>
    <row r="135" spans="1:14" s="26" customFormat="1">
      <c r="A135" s="38"/>
      <c r="B135" s="39"/>
      <c r="F135" s="38"/>
      <c r="G135" s="39"/>
      <c r="H135" s="39"/>
      <c r="I135" s="39"/>
      <c r="J135" s="39"/>
      <c r="K135" s="39"/>
      <c r="L135" s="39"/>
      <c r="M135" s="39"/>
      <c r="N135" s="39"/>
    </row>
    <row r="136" spans="1:14" s="26" customFormat="1">
      <c r="A136" s="38"/>
      <c r="B136" s="39"/>
      <c r="F136" s="38"/>
      <c r="G136" s="39"/>
      <c r="H136" s="39"/>
      <c r="I136" s="39"/>
      <c r="J136" s="39"/>
      <c r="K136" s="39"/>
      <c r="L136" s="39"/>
      <c r="M136" s="39"/>
      <c r="N136" s="39"/>
    </row>
    <row r="137" spans="1:14" s="26" customFormat="1">
      <c r="A137" s="38"/>
      <c r="B137" s="39"/>
      <c r="F137" s="38"/>
      <c r="G137" s="39"/>
      <c r="H137" s="39"/>
      <c r="I137" s="39"/>
      <c r="J137" s="39"/>
      <c r="K137" s="39"/>
      <c r="L137" s="39"/>
      <c r="M137" s="39"/>
      <c r="N137" s="39"/>
    </row>
    <row r="138" spans="1:14" s="26" customFormat="1">
      <c r="A138" s="38"/>
      <c r="B138" s="39"/>
      <c r="F138" s="38"/>
      <c r="G138" s="39"/>
      <c r="H138" s="39"/>
      <c r="I138" s="39"/>
      <c r="J138" s="39"/>
      <c r="K138" s="39"/>
      <c r="L138" s="39"/>
      <c r="M138" s="39"/>
      <c r="N138" s="39"/>
    </row>
    <row r="139" spans="1:14" s="26" customFormat="1">
      <c r="A139" s="38"/>
      <c r="B139" s="39"/>
      <c r="F139" s="38"/>
      <c r="G139" s="39"/>
      <c r="H139" s="39"/>
      <c r="I139" s="39"/>
      <c r="J139" s="39"/>
      <c r="K139" s="39"/>
      <c r="L139" s="39"/>
      <c r="M139" s="39"/>
      <c r="N139" s="39"/>
    </row>
    <row r="140" spans="1:14" s="26" customFormat="1">
      <c r="A140" s="38"/>
      <c r="B140" s="39"/>
      <c r="F140" s="38"/>
      <c r="G140" s="39"/>
      <c r="H140" s="39"/>
      <c r="I140" s="39"/>
      <c r="J140" s="39"/>
      <c r="K140" s="39"/>
      <c r="L140" s="39"/>
      <c r="M140" s="39"/>
      <c r="N140" s="39"/>
    </row>
    <row r="141" spans="1:14" s="26" customFormat="1">
      <c r="A141" s="38"/>
      <c r="B141" s="39"/>
      <c r="F141" s="38"/>
      <c r="G141" s="39"/>
      <c r="H141" s="39"/>
      <c r="I141" s="39"/>
      <c r="J141" s="39"/>
      <c r="K141" s="39"/>
      <c r="L141" s="39"/>
      <c r="M141" s="39"/>
      <c r="N141" s="39"/>
    </row>
    <row r="142" spans="1:14" s="26" customFormat="1">
      <c r="A142" s="38"/>
      <c r="B142" s="39"/>
      <c r="F142" s="38"/>
      <c r="G142" s="39"/>
      <c r="H142" s="39"/>
      <c r="I142" s="39"/>
      <c r="J142" s="39"/>
      <c r="K142" s="39"/>
      <c r="L142" s="39"/>
      <c r="M142" s="39"/>
      <c r="N142" s="39"/>
    </row>
    <row r="143" spans="1:14" s="26" customFormat="1">
      <c r="A143" s="38"/>
      <c r="B143" s="39"/>
      <c r="F143" s="38"/>
      <c r="G143" s="39"/>
      <c r="H143" s="39"/>
      <c r="I143" s="39"/>
      <c r="J143" s="39"/>
      <c r="K143" s="39"/>
      <c r="L143" s="39"/>
      <c r="M143" s="39"/>
      <c r="N143" s="39"/>
    </row>
    <row r="144" spans="1:14" s="26" customFormat="1">
      <c r="A144" s="38"/>
      <c r="B144" s="39"/>
      <c r="F144" s="38"/>
      <c r="G144" s="39"/>
      <c r="H144" s="39"/>
      <c r="I144" s="39"/>
      <c r="J144" s="39"/>
      <c r="K144" s="39"/>
      <c r="L144" s="39"/>
      <c r="M144" s="39"/>
      <c r="N144" s="39"/>
    </row>
    <row r="145" spans="1:86" s="26" customFormat="1">
      <c r="A145" s="38"/>
      <c r="B145" s="39"/>
      <c r="F145" s="38"/>
      <c r="G145" s="39"/>
      <c r="H145" s="39"/>
      <c r="I145" s="39"/>
      <c r="J145" s="39"/>
      <c r="K145" s="39"/>
      <c r="L145" s="39"/>
      <c r="M145" s="39"/>
      <c r="N145" s="39"/>
    </row>
    <row r="146" spans="1:86" s="26" customFormat="1">
      <c r="A146" s="38"/>
      <c r="B146" s="39"/>
      <c r="F146" s="38"/>
      <c r="G146" s="39"/>
      <c r="H146" s="39"/>
      <c r="I146" s="39"/>
      <c r="J146" s="39"/>
      <c r="K146" s="39"/>
      <c r="L146" s="39"/>
      <c r="M146" s="39"/>
      <c r="N146" s="39"/>
    </row>
    <row r="147" spans="1:86" s="26" customFormat="1">
      <c r="A147" s="38"/>
      <c r="B147" s="39"/>
      <c r="F147" s="38"/>
      <c r="G147" s="39"/>
      <c r="H147" s="39"/>
      <c r="I147" s="39"/>
      <c r="J147" s="39"/>
      <c r="K147" s="39"/>
      <c r="L147" s="39"/>
      <c r="M147" s="39"/>
      <c r="N147" s="39"/>
    </row>
    <row r="148" spans="1:86" s="26" customFormat="1">
      <c r="A148" s="38"/>
      <c r="B148" s="39"/>
      <c r="F148" s="38"/>
      <c r="G148" s="39"/>
      <c r="H148" s="39"/>
      <c r="I148" s="39"/>
      <c r="J148" s="39"/>
      <c r="K148" s="39"/>
      <c r="L148" s="39"/>
      <c r="M148" s="39"/>
      <c r="N148" s="39"/>
    </row>
    <row r="149" spans="1:86" s="26" customFormat="1">
      <c r="A149" s="38"/>
      <c r="B149" s="39"/>
      <c r="F149" s="38"/>
      <c r="G149" s="39"/>
      <c r="H149" s="39"/>
      <c r="I149" s="39"/>
      <c r="J149" s="39"/>
      <c r="K149" s="39"/>
      <c r="L149" s="39"/>
      <c r="M149" s="39"/>
      <c r="N149" s="39"/>
    </row>
    <row r="150" spans="1:86" s="26" customFormat="1">
      <c r="A150" s="38"/>
      <c r="B150" s="39"/>
      <c r="F150" s="38"/>
      <c r="G150" s="39"/>
      <c r="H150" s="39"/>
      <c r="I150" s="39"/>
      <c r="J150" s="39"/>
      <c r="K150" s="39"/>
      <c r="L150" s="39"/>
      <c r="M150" s="39"/>
      <c r="N150" s="39"/>
    </row>
    <row r="151" spans="1:86" s="27" customFormat="1">
      <c r="A151" s="45"/>
      <c r="B151" s="46"/>
      <c r="F151" s="47"/>
      <c r="G151" s="46"/>
      <c r="H151" s="46"/>
      <c r="I151" s="46"/>
      <c r="J151" s="46"/>
      <c r="K151" s="46"/>
      <c r="L151" s="46"/>
      <c r="M151" s="46"/>
      <c r="N151" s="46"/>
      <c r="P151" s="31"/>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row>
    <row r="152" spans="1:86" s="27" customFormat="1">
      <c r="A152" s="45"/>
      <c r="B152" s="46"/>
      <c r="F152" s="47"/>
      <c r="G152" s="46"/>
      <c r="H152" s="46"/>
      <c r="I152" s="46"/>
      <c r="J152" s="46"/>
      <c r="K152" s="46"/>
      <c r="L152" s="46"/>
      <c r="M152" s="46"/>
      <c r="N152" s="46"/>
      <c r="P152" s="31"/>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row>
    <row r="153" spans="1:86" s="27" customFormat="1">
      <c r="A153" s="45"/>
      <c r="B153" s="46"/>
      <c r="F153" s="47"/>
      <c r="G153" s="46"/>
      <c r="H153" s="46"/>
      <c r="I153" s="46"/>
      <c r="J153" s="46"/>
      <c r="K153" s="46"/>
      <c r="L153" s="46"/>
      <c r="M153" s="46"/>
      <c r="N153" s="46"/>
      <c r="P153" s="31"/>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row>
    <row r="154" spans="1:86" s="27" customFormat="1">
      <c r="A154" s="45"/>
      <c r="B154" s="46"/>
      <c r="F154" s="47"/>
      <c r="G154" s="46"/>
      <c r="H154" s="46"/>
      <c r="I154" s="46"/>
      <c r="J154" s="46"/>
      <c r="K154" s="46"/>
      <c r="L154" s="46"/>
      <c r="M154" s="46"/>
      <c r="N154" s="46"/>
      <c r="P154" s="31"/>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row>
    <row r="155" spans="1:86" s="27" customFormat="1">
      <c r="A155" s="45"/>
      <c r="B155" s="46"/>
      <c r="F155" s="47"/>
      <c r="G155" s="46"/>
      <c r="H155" s="46"/>
      <c r="I155" s="46"/>
      <c r="J155" s="46"/>
      <c r="K155" s="46"/>
      <c r="L155" s="46"/>
      <c r="M155" s="46"/>
      <c r="N155" s="46"/>
      <c r="P155" s="31"/>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row>
    <row r="156" spans="1:86" s="27" customFormat="1">
      <c r="A156" s="45"/>
      <c r="B156" s="46"/>
      <c r="F156" s="47"/>
      <c r="G156" s="46"/>
      <c r="H156" s="46"/>
      <c r="I156" s="46"/>
      <c r="J156" s="46"/>
      <c r="K156" s="46"/>
      <c r="L156" s="46"/>
      <c r="M156" s="46"/>
      <c r="N156" s="46"/>
      <c r="P156" s="31"/>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row>
    <row r="157" spans="1:86" s="27" customFormat="1">
      <c r="A157" s="45"/>
      <c r="B157" s="46"/>
      <c r="F157" s="47"/>
      <c r="G157" s="46"/>
      <c r="H157" s="46"/>
      <c r="I157" s="46"/>
      <c r="J157" s="46"/>
      <c r="K157" s="46"/>
      <c r="L157" s="46"/>
      <c r="M157" s="46"/>
      <c r="N157" s="46"/>
      <c r="P157" s="31"/>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row>
    <row r="158" spans="1:86" s="27" customFormat="1">
      <c r="A158" s="45"/>
      <c r="B158" s="46"/>
      <c r="F158" s="47"/>
      <c r="G158" s="46"/>
      <c r="H158" s="46"/>
      <c r="I158" s="46"/>
      <c r="J158" s="46"/>
      <c r="K158" s="46"/>
      <c r="L158" s="46"/>
      <c r="M158" s="46"/>
      <c r="N158" s="46"/>
      <c r="P158" s="31"/>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row>
    <row r="159" spans="1:86" s="27" customFormat="1">
      <c r="A159" s="45"/>
      <c r="B159" s="46"/>
      <c r="F159" s="47"/>
      <c r="G159" s="46"/>
      <c r="H159" s="46"/>
      <c r="I159" s="46"/>
      <c r="J159" s="46"/>
      <c r="K159" s="46"/>
      <c r="L159" s="46"/>
      <c r="M159" s="46"/>
      <c r="N159" s="46"/>
      <c r="P159" s="31"/>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row>
    <row r="160" spans="1:86" s="27" customFormat="1">
      <c r="A160" s="45"/>
      <c r="B160" s="46"/>
      <c r="F160" s="47"/>
      <c r="G160" s="46"/>
      <c r="H160" s="46"/>
      <c r="I160" s="46"/>
      <c r="J160" s="46"/>
      <c r="K160" s="46"/>
      <c r="L160" s="46"/>
      <c r="M160" s="46"/>
      <c r="N160" s="46"/>
      <c r="P160" s="31"/>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row>
    <row r="161" spans="1:86" s="27" customFormat="1">
      <c r="A161" s="45"/>
      <c r="B161" s="46"/>
      <c r="F161" s="47"/>
      <c r="G161" s="46"/>
      <c r="H161" s="46"/>
      <c r="I161" s="46"/>
      <c r="J161" s="46"/>
      <c r="K161" s="46"/>
      <c r="L161" s="46"/>
      <c r="M161" s="46"/>
      <c r="N161" s="46"/>
      <c r="P161" s="31"/>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row>
    <row r="162" spans="1:86" s="27" customFormat="1">
      <c r="A162" s="45"/>
      <c r="B162" s="46"/>
      <c r="F162" s="47"/>
      <c r="G162" s="46"/>
      <c r="H162" s="46"/>
      <c r="I162" s="46"/>
      <c r="J162" s="46"/>
      <c r="K162" s="46"/>
      <c r="L162" s="46"/>
      <c r="M162" s="46"/>
      <c r="N162" s="46"/>
      <c r="P162" s="31"/>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row>
    <row r="163" spans="1:86" s="27" customFormat="1">
      <c r="A163" s="45"/>
      <c r="B163" s="46"/>
      <c r="F163" s="47"/>
      <c r="G163" s="46"/>
      <c r="H163" s="46"/>
      <c r="I163" s="46"/>
      <c r="J163" s="46"/>
      <c r="K163" s="46"/>
      <c r="L163" s="46"/>
      <c r="M163" s="46"/>
      <c r="N163" s="46"/>
      <c r="P163" s="31"/>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row>
    <row r="164" spans="1:86" s="27" customFormat="1">
      <c r="A164" s="45"/>
      <c r="B164" s="46"/>
      <c r="F164" s="47"/>
      <c r="G164" s="46"/>
      <c r="H164" s="46"/>
      <c r="I164" s="46"/>
      <c r="J164" s="46"/>
      <c r="K164" s="46"/>
      <c r="L164" s="46"/>
      <c r="M164" s="46"/>
      <c r="N164" s="46"/>
      <c r="P164" s="31"/>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row>
    <row r="165" spans="1:86" s="27" customFormat="1">
      <c r="A165" s="45"/>
      <c r="B165" s="46"/>
      <c r="F165" s="47"/>
      <c r="G165" s="46"/>
      <c r="H165" s="46"/>
      <c r="I165" s="46"/>
      <c r="J165" s="46"/>
      <c r="K165" s="46"/>
      <c r="L165" s="46"/>
      <c r="M165" s="46"/>
      <c r="N165" s="46"/>
      <c r="P165" s="31"/>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row>
    <row r="166" spans="1:86" s="27" customFormat="1">
      <c r="A166" s="45"/>
      <c r="B166" s="46"/>
      <c r="F166" s="47"/>
      <c r="G166" s="46"/>
      <c r="H166" s="46"/>
      <c r="I166" s="46"/>
      <c r="J166" s="46"/>
      <c r="K166" s="46"/>
      <c r="L166" s="46"/>
      <c r="M166" s="46"/>
      <c r="N166" s="46"/>
      <c r="P166" s="31"/>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row>
    <row r="167" spans="1:86" s="27" customFormat="1">
      <c r="A167" s="45"/>
      <c r="B167" s="46"/>
      <c r="F167" s="47"/>
      <c r="G167" s="46"/>
      <c r="H167" s="46"/>
      <c r="I167" s="46"/>
      <c r="J167" s="46"/>
      <c r="K167" s="46"/>
      <c r="L167" s="46"/>
      <c r="M167" s="46"/>
      <c r="N167" s="46"/>
      <c r="P167" s="31"/>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row>
    <row r="168" spans="1:86" s="27" customFormat="1">
      <c r="A168" s="45"/>
      <c r="B168" s="46"/>
      <c r="F168" s="47"/>
      <c r="G168" s="46"/>
      <c r="H168" s="46"/>
      <c r="I168" s="46"/>
      <c r="J168" s="46"/>
      <c r="K168" s="46"/>
      <c r="L168" s="46"/>
      <c r="M168" s="46"/>
      <c r="N168" s="46"/>
      <c r="P168" s="31"/>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row>
    <row r="169" spans="1:86" s="27" customFormat="1">
      <c r="A169" s="45"/>
      <c r="B169" s="46"/>
      <c r="F169" s="47"/>
      <c r="G169" s="46"/>
      <c r="H169" s="46"/>
      <c r="I169" s="46"/>
      <c r="J169" s="46"/>
      <c r="K169" s="46"/>
      <c r="L169" s="46"/>
      <c r="M169" s="46"/>
      <c r="N169" s="46"/>
      <c r="P169" s="31"/>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row>
    <row r="170" spans="1:86" s="27" customFormat="1">
      <c r="A170" s="45"/>
      <c r="B170" s="46"/>
      <c r="F170" s="47"/>
      <c r="G170" s="46"/>
      <c r="H170" s="46"/>
      <c r="I170" s="46"/>
      <c r="J170" s="46"/>
      <c r="K170" s="46"/>
      <c r="L170" s="46"/>
      <c r="M170" s="46"/>
      <c r="N170" s="46"/>
      <c r="P170" s="31"/>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row>
    <row r="171" spans="1:86" s="27" customFormat="1">
      <c r="A171" s="45"/>
      <c r="B171" s="46"/>
      <c r="F171" s="47"/>
      <c r="G171" s="46"/>
      <c r="H171" s="46"/>
      <c r="I171" s="46"/>
      <c r="J171" s="46"/>
      <c r="K171" s="46"/>
      <c r="L171" s="46"/>
      <c r="M171" s="46"/>
      <c r="N171" s="46"/>
      <c r="P171" s="31"/>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row>
    <row r="172" spans="1:86" s="27" customFormat="1">
      <c r="A172" s="45"/>
      <c r="B172" s="46"/>
      <c r="F172" s="47"/>
      <c r="G172" s="46"/>
      <c r="H172" s="46"/>
      <c r="I172" s="46"/>
      <c r="J172" s="46"/>
      <c r="K172" s="46"/>
      <c r="L172" s="46"/>
      <c r="M172" s="46"/>
      <c r="N172" s="46"/>
      <c r="P172" s="31"/>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row>
    <row r="173" spans="1:86" s="27" customFormat="1">
      <c r="A173" s="45"/>
      <c r="B173" s="46"/>
      <c r="F173" s="47"/>
      <c r="G173" s="46"/>
      <c r="H173" s="46"/>
      <c r="I173" s="46"/>
      <c r="J173" s="46"/>
      <c r="K173" s="46"/>
      <c r="L173" s="46"/>
      <c r="M173" s="46"/>
      <c r="N173" s="46"/>
      <c r="P173" s="31"/>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row>
    <row r="174" spans="1:86" s="27" customFormat="1">
      <c r="A174" s="45"/>
      <c r="B174" s="46"/>
      <c r="F174" s="47"/>
      <c r="G174" s="46"/>
      <c r="H174" s="46"/>
      <c r="I174" s="46"/>
      <c r="J174" s="46"/>
      <c r="K174" s="46"/>
      <c r="L174" s="46"/>
      <c r="M174" s="46"/>
      <c r="N174" s="46"/>
      <c r="P174" s="31"/>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row>
    <row r="175" spans="1:86" s="27" customFormat="1">
      <c r="A175" s="45"/>
      <c r="B175" s="46"/>
      <c r="F175" s="47"/>
      <c r="G175" s="46"/>
      <c r="H175" s="46"/>
      <c r="I175" s="46"/>
      <c r="J175" s="46"/>
      <c r="K175" s="46"/>
      <c r="L175" s="46"/>
      <c r="M175" s="46"/>
      <c r="N175" s="46"/>
      <c r="P175" s="31"/>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row>
    <row r="176" spans="1:86" s="27" customFormat="1">
      <c r="A176" s="45"/>
      <c r="B176" s="46"/>
      <c r="F176" s="47"/>
      <c r="G176" s="46"/>
      <c r="H176" s="46"/>
      <c r="I176" s="46"/>
      <c r="J176" s="46"/>
      <c r="K176" s="46"/>
      <c r="L176" s="46"/>
      <c r="M176" s="46"/>
      <c r="N176" s="46"/>
      <c r="P176" s="31"/>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row>
    <row r="177" spans="1:86" s="27" customFormat="1">
      <c r="A177" s="45"/>
      <c r="B177" s="46"/>
      <c r="F177" s="47"/>
      <c r="G177" s="46"/>
      <c r="H177" s="46"/>
      <c r="I177" s="46"/>
      <c r="J177" s="46"/>
      <c r="K177" s="46"/>
      <c r="L177" s="46"/>
      <c r="M177" s="46"/>
      <c r="N177" s="46"/>
      <c r="P177" s="31"/>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row>
    <row r="178" spans="1:86" s="27" customFormat="1">
      <c r="A178" s="45"/>
      <c r="B178" s="46"/>
      <c r="F178" s="47"/>
      <c r="G178" s="46"/>
      <c r="H178" s="46"/>
      <c r="I178" s="46"/>
      <c r="J178" s="46"/>
      <c r="K178" s="46"/>
      <c r="L178" s="46"/>
      <c r="M178" s="46"/>
      <c r="N178" s="46"/>
      <c r="P178" s="31"/>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row>
    <row r="179" spans="1:86" s="27" customFormat="1">
      <c r="A179" s="45"/>
      <c r="B179" s="46"/>
      <c r="F179" s="47"/>
      <c r="G179" s="46"/>
      <c r="H179" s="46"/>
      <c r="I179" s="46"/>
      <c r="J179" s="46"/>
      <c r="K179" s="46"/>
      <c r="L179" s="46"/>
      <c r="M179" s="46"/>
      <c r="N179" s="46"/>
      <c r="P179" s="31"/>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row>
    <row r="180" spans="1:86" s="27" customFormat="1">
      <c r="A180" s="45"/>
      <c r="B180" s="46"/>
      <c r="F180" s="47"/>
      <c r="G180" s="46"/>
      <c r="H180" s="46"/>
      <c r="I180" s="46"/>
      <c r="J180" s="46"/>
      <c r="K180" s="46"/>
      <c r="L180" s="46"/>
      <c r="M180" s="46"/>
      <c r="N180" s="46"/>
      <c r="P180" s="31"/>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row>
    <row r="181" spans="1:86" s="27" customFormat="1">
      <c r="A181" s="45"/>
      <c r="B181" s="46"/>
      <c r="F181" s="47"/>
      <c r="G181" s="46"/>
      <c r="H181" s="46"/>
      <c r="I181" s="46"/>
      <c r="J181" s="46"/>
      <c r="K181" s="46"/>
      <c r="L181" s="46"/>
      <c r="M181" s="46"/>
      <c r="N181" s="46"/>
      <c r="P181" s="31"/>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row>
    <row r="182" spans="1:86" s="27" customFormat="1">
      <c r="A182" s="45"/>
      <c r="B182" s="46"/>
      <c r="F182" s="47"/>
      <c r="G182" s="46"/>
      <c r="H182" s="46"/>
      <c r="I182" s="46"/>
      <c r="J182" s="46"/>
      <c r="K182" s="46"/>
      <c r="L182" s="46"/>
      <c r="M182" s="46"/>
      <c r="N182" s="46"/>
      <c r="P182" s="31"/>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row>
    <row r="183" spans="1:86" s="27" customFormat="1">
      <c r="A183" s="45"/>
      <c r="B183" s="46"/>
      <c r="F183" s="47"/>
      <c r="G183" s="46"/>
      <c r="H183" s="46"/>
      <c r="I183" s="46"/>
      <c r="J183" s="46"/>
      <c r="K183" s="46"/>
      <c r="L183" s="46"/>
      <c r="M183" s="46"/>
      <c r="N183" s="46"/>
      <c r="P183" s="31"/>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row>
    <row r="184" spans="1:86" s="27" customFormat="1">
      <c r="A184" s="45"/>
      <c r="B184" s="46"/>
      <c r="F184" s="47"/>
      <c r="G184" s="46"/>
      <c r="H184" s="46"/>
      <c r="I184" s="46"/>
      <c r="J184" s="46"/>
      <c r="K184" s="46"/>
      <c r="L184" s="46"/>
      <c r="M184" s="46"/>
      <c r="N184" s="46"/>
      <c r="P184" s="31"/>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row>
    <row r="185" spans="1:86" s="27" customFormat="1">
      <c r="A185" s="45"/>
      <c r="B185" s="46"/>
      <c r="F185" s="47"/>
      <c r="G185" s="46"/>
      <c r="H185" s="46"/>
      <c r="I185" s="46"/>
      <c r="J185" s="46"/>
      <c r="K185" s="46"/>
      <c r="L185" s="46"/>
      <c r="M185" s="46"/>
      <c r="N185" s="46"/>
      <c r="P185" s="31"/>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row>
    <row r="186" spans="1:86" s="27" customFormat="1">
      <c r="A186" s="45"/>
      <c r="B186" s="46"/>
      <c r="F186" s="47"/>
      <c r="G186" s="46"/>
      <c r="H186" s="46"/>
      <c r="I186" s="46"/>
      <c r="J186" s="46"/>
      <c r="K186" s="46"/>
      <c r="L186" s="46"/>
      <c r="M186" s="46"/>
      <c r="N186" s="46"/>
      <c r="P186" s="31"/>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row>
    <row r="187" spans="1:86" s="27" customFormat="1">
      <c r="A187" s="45"/>
      <c r="B187" s="46"/>
      <c r="F187" s="47"/>
      <c r="G187" s="46"/>
      <c r="H187" s="46"/>
      <c r="I187" s="46"/>
      <c r="J187" s="46"/>
      <c r="K187" s="46"/>
      <c r="L187" s="46"/>
      <c r="M187" s="46"/>
      <c r="N187" s="46"/>
      <c r="P187" s="31"/>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row>
    <row r="188" spans="1:86" s="27" customFormat="1">
      <c r="A188" s="45"/>
      <c r="B188" s="46"/>
      <c r="F188" s="47"/>
      <c r="G188" s="46"/>
      <c r="H188" s="46"/>
      <c r="I188" s="46"/>
      <c r="J188" s="46"/>
      <c r="K188" s="46"/>
      <c r="L188" s="46"/>
      <c r="M188" s="46"/>
      <c r="N188" s="46"/>
      <c r="P188" s="31"/>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row>
    <row r="189" spans="1:86" s="27" customFormat="1">
      <c r="A189" s="45"/>
      <c r="B189" s="46"/>
      <c r="F189" s="47"/>
      <c r="G189" s="46"/>
      <c r="H189" s="46"/>
      <c r="I189" s="46"/>
      <c r="J189" s="46"/>
      <c r="K189" s="46"/>
      <c r="L189" s="46"/>
      <c r="M189" s="46"/>
      <c r="N189" s="46"/>
      <c r="P189" s="31"/>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row>
    <row r="190" spans="1:86" s="27" customFormat="1">
      <c r="A190" s="45"/>
      <c r="B190" s="46"/>
      <c r="F190" s="47"/>
      <c r="G190" s="46"/>
      <c r="H190" s="46"/>
      <c r="I190" s="46"/>
      <c r="J190" s="46"/>
      <c r="K190" s="46"/>
      <c r="L190" s="46"/>
      <c r="M190" s="46"/>
      <c r="N190" s="46"/>
      <c r="P190" s="31"/>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row>
    <row r="191" spans="1:86" s="27" customFormat="1">
      <c r="A191" s="45"/>
      <c r="B191" s="46"/>
      <c r="F191" s="47"/>
      <c r="G191" s="46"/>
      <c r="H191" s="46"/>
      <c r="I191" s="46"/>
      <c r="J191" s="46"/>
      <c r="K191" s="46"/>
      <c r="L191" s="46"/>
      <c r="M191" s="46"/>
      <c r="N191" s="46"/>
      <c r="P191" s="31"/>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row>
    <row r="192" spans="1:86" s="27" customFormat="1">
      <c r="A192" s="45"/>
      <c r="B192" s="46"/>
      <c r="F192" s="47"/>
      <c r="G192" s="46"/>
      <c r="H192" s="46"/>
      <c r="I192" s="46"/>
      <c r="J192" s="46"/>
      <c r="K192" s="46"/>
      <c r="L192" s="46"/>
      <c r="M192" s="46"/>
      <c r="N192" s="46"/>
      <c r="P192" s="31"/>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row>
    <row r="193" spans="1:86" s="27" customFormat="1">
      <c r="A193" s="45"/>
      <c r="B193" s="46"/>
      <c r="F193" s="47"/>
      <c r="G193" s="46"/>
      <c r="H193" s="46"/>
      <c r="I193" s="46"/>
      <c r="J193" s="46"/>
      <c r="K193" s="46"/>
      <c r="L193" s="46"/>
      <c r="M193" s="46"/>
      <c r="N193" s="46"/>
      <c r="P193" s="31"/>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row>
    <row r="194" spans="1:86" s="27" customFormat="1">
      <c r="A194" s="45"/>
      <c r="B194" s="46"/>
      <c r="F194" s="47"/>
      <c r="G194" s="46"/>
      <c r="H194" s="46"/>
      <c r="I194" s="46"/>
      <c r="J194" s="46"/>
      <c r="K194" s="46"/>
      <c r="L194" s="46"/>
      <c r="M194" s="46"/>
      <c r="N194" s="46"/>
      <c r="P194" s="31"/>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row>
    <row r="195" spans="1:86" s="27" customFormat="1">
      <c r="A195" s="45"/>
      <c r="B195" s="46"/>
      <c r="F195" s="47"/>
      <c r="G195" s="46"/>
      <c r="H195" s="46"/>
      <c r="I195" s="46"/>
      <c r="J195" s="46"/>
      <c r="K195" s="46"/>
      <c r="L195" s="46"/>
      <c r="M195" s="46"/>
      <c r="N195" s="46"/>
      <c r="P195" s="31"/>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row>
    <row r="196" spans="1:86" s="27" customFormat="1">
      <c r="A196" s="45"/>
      <c r="B196" s="46"/>
      <c r="F196" s="47"/>
      <c r="G196" s="46"/>
      <c r="H196" s="46"/>
      <c r="I196" s="46"/>
      <c r="J196" s="46"/>
      <c r="K196" s="46"/>
      <c r="L196" s="46"/>
      <c r="M196" s="46"/>
      <c r="N196" s="46"/>
      <c r="P196" s="31"/>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row>
    <row r="197" spans="1:86" s="27" customFormat="1">
      <c r="A197" s="45"/>
      <c r="B197" s="46"/>
      <c r="F197" s="47"/>
      <c r="G197" s="46"/>
      <c r="H197" s="46"/>
      <c r="I197" s="46"/>
      <c r="J197" s="46"/>
      <c r="K197" s="46"/>
      <c r="L197" s="46"/>
      <c r="M197" s="46"/>
      <c r="N197" s="46"/>
      <c r="P197" s="31"/>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row>
    <row r="198" spans="1:86" s="27" customFormat="1">
      <c r="A198" s="45"/>
      <c r="B198" s="46"/>
      <c r="F198" s="47"/>
      <c r="G198" s="46"/>
      <c r="H198" s="46"/>
      <c r="I198" s="46"/>
      <c r="J198" s="46"/>
      <c r="K198" s="46"/>
      <c r="L198" s="46"/>
      <c r="M198" s="46"/>
      <c r="N198" s="46"/>
      <c r="P198" s="31"/>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row>
    <row r="199" spans="1:86" s="27" customFormat="1">
      <c r="A199" s="45"/>
      <c r="B199" s="46"/>
      <c r="F199" s="47"/>
      <c r="G199" s="46"/>
      <c r="H199" s="46"/>
      <c r="I199" s="46"/>
      <c r="J199" s="46"/>
      <c r="K199" s="46"/>
      <c r="L199" s="46"/>
      <c r="M199" s="46"/>
      <c r="N199" s="46"/>
      <c r="P199" s="31"/>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row>
    <row r="200" spans="1:86" s="27" customFormat="1">
      <c r="A200" s="45"/>
      <c r="B200" s="46"/>
      <c r="F200" s="47"/>
      <c r="G200" s="46"/>
      <c r="H200" s="46"/>
      <c r="I200" s="46"/>
      <c r="J200" s="46"/>
      <c r="K200" s="46"/>
      <c r="L200" s="46"/>
      <c r="M200" s="46"/>
      <c r="N200" s="46"/>
      <c r="P200" s="31"/>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row>
    <row r="201" spans="1:86" s="27" customFormat="1">
      <c r="A201" s="45"/>
      <c r="B201" s="46"/>
      <c r="F201" s="47"/>
      <c r="G201" s="46"/>
      <c r="H201" s="46"/>
      <c r="I201" s="46"/>
      <c r="J201" s="46"/>
      <c r="K201" s="46"/>
      <c r="L201" s="46"/>
      <c r="M201" s="46"/>
      <c r="N201" s="46"/>
      <c r="P201" s="31"/>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row>
    <row r="202" spans="1:86" s="27" customFormat="1">
      <c r="A202" s="45"/>
      <c r="B202" s="46"/>
      <c r="F202" s="47"/>
      <c r="G202" s="46"/>
      <c r="H202" s="46"/>
      <c r="I202" s="46"/>
      <c r="J202" s="46"/>
      <c r="K202" s="46"/>
      <c r="L202" s="46"/>
      <c r="M202" s="46"/>
      <c r="N202" s="46"/>
      <c r="P202" s="31"/>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row>
    <row r="203" spans="1:86" s="27" customFormat="1">
      <c r="A203" s="45"/>
      <c r="B203" s="46"/>
      <c r="F203" s="47"/>
      <c r="G203" s="46"/>
      <c r="H203" s="46"/>
      <c r="I203" s="46"/>
      <c r="J203" s="46"/>
      <c r="K203" s="46"/>
      <c r="L203" s="46"/>
      <c r="M203" s="46"/>
      <c r="N203" s="46"/>
      <c r="P203" s="31"/>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row>
    <row r="204" spans="1:86" s="27" customFormat="1">
      <c r="A204" s="45"/>
      <c r="B204" s="46"/>
      <c r="F204" s="47"/>
      <c r="G204" s="46"/>
      <c r="H204" s="46"/>
      <c r="I204" s="46"/>
      <c r="J204" s="46"/>
      <c r="K204" s="46"/>
      <c r="L204" s="46"/>
      <c r="M204" s="46"/>
      <c r="N204" s="46"/>
      <c r="P204" s="31"/>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row>
    <row r="205" spans="1:86" s="27" customFormat="1">
      <c r="A205" s="45"/>
      <c r="B205" s="46"/>
      <c r="F205" s="47"/>
      <c r="G205" s="46"/>
      <c r="H205" s="46"/>
      <c r="I205" s="46"/>
      <c r="J205" s="46"/>
      <c r="K205" s="46"/>
      <c r="L205" s="46"/>
      <c r="M205" s="46"/>
      <c r="N205" s="46"/>
      <c r="P205" s="31"/>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row>
    <row r="206" spans="1:86" s="27" customFormat="1">
      <c r="A206" s="45"/>
      <c r="B206" s="46"/>
      <c r="F206" s="47"/>
      <c r="G206" s="46"/>
      <c r="H206" s="46"/>
      <c r="I206" s="46"/>
      <c r="J206" s="46"/>
      <c r="K206" s="46"/>
      <c r="L206" s="46"/>
      <c r="M206" s="46"/>
      <c r="N206" s="46"/>
      <c r="P206" s="31"/>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row>
    <row r="207" spans="1:86" s="27" customFormat="1">
      <c r="A207" s="45"/>
      <c r="B207" s="46"/>
      <c r="F207" s="47"/>
      <c r="G207" s="46"/>
      <c r="H207" s="46"/>
      <c r="I207" s="46"/>
      <c r="J207" s="46"/>
      <c r="K207" s="46"/>
      <c r="L207" s="46"/>
      <c r="M207" s="46"/>
      <c r="N207" s="46"/>
      <c r="P207" s="31"/>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c r="BV207" s="26"/>
      <c r="BW207" s="26"/>
      <c r="BX207" s="26"/>
      <c r="BY207" s="26"/>
      <c r="BZ207" s="26"/>
      <c r="CA207" s="26"/>
      <c r="CB207" s="26"/>
      <c r="CC207" s="26"/>
      <c r="CD207" s="26"/>
      <c r="CE207" s="26"/>
      <c r="CF207" s="26"/>
      <c r="CG207" s="26"/>
      <c r="CH207" s="26"/>
    </row>
    <row r="208" spans="1:86" s="27" customFormat="1">
      <c r="A208" s="45"/>
      <c r="B208" s="46"/>
      <c r="F208" s="47"/>
      <c r="G208" s="46"/>
      <c r="H208" s="46"/>
      <c r="I208" s="46"/>
      <c r="J208" s="46"/>
      <c r="K208" s="46"/>
      <c r="L208" s="46"/>
      <c r="M208" s="46"/>
      <c r="N208" s="46"/>
      <c r="P208" s="31"/>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row>
    <row r="209" spans="1:86" s="27" customFormat="1">
      <c r="A209" s="45"/>
      <c r="B209" s="46"/>
      <c r="F209" s="47"/>
      <c r="G209" s="46"/>
      <c r="H209" s="46"/>
      <c r="I209" s="46"/>
      <c r="J209" s="46"/>
      <c r="K209" s="46"/>
      <c r="L209" s="46"/>
      <c r="M209" s="46"/>
      <c r="N209" s="46"/>
      <c r="P209" s="31"/>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row>
    <row r="210" spans="1:86" s="27" customFormat="1">
      <c r="A210" s="45"/>
      <c r="B210" s="46"/>
      <c r="F210" s="47"/>
      <c r="G210" s="46"/>
      <c r="H210" s="46"/>
      <c r="I210" s="46"/>
      <c r="J210" s="46"/>
      <c r="K210" s="46"/>
      <c r="L210" s="46"/>
      <c r="M210" s="46"/>
      <c r="N210" s="46"/>
      <c r="P210" s="31"/>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row>
    <row r="211" spans="1:86" s="27" customFormat="1">
      <c r="A211" s="45"/>
      <c r="B211" s="46"/>
      <c r="F211" s="47"/>
      <c r="G211" s="46"/>
      <c r="H211" s="46"/>
      <c r="I211" s="46"/>
      <c r="J211" s="46"/>
      <c r="K211" s="46"/>
      <c r="L211" s="46"/>
      <c r="M211" s="46"/>
      <c r="N211" s="46"/>
      <c r="P211" s="31"/>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row>
    <row r="212" spans="1:86" s="27" customFormat="1">
      <c r="A212" s="45"/>
      <c r="B212" s="46"/>
      <c r="F212" s="47"/>
      <c r="G212" s="46"/>
      <c r="H212" s="46"/>
      <c r="I212" s="46"/>
      <c r="J212" s="46"/>
      <c r="K212" s="46"/>
      <c r="L212" s="46"/>
      <c r="M212" s="46"/>
      <c r="N212" s="46"/>
      <c r="P212" s="31"/>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c r="BV212" s="26"/>
      <c r="BW212" s="26"/>
      <c r="BX212" s="26"/>
      <c r="BY212" s="26"/>
      <c r="BZ212" s="26"/>
      <c r="CA212" s="26"/>
      <c r="CB212" s="26"/>
      <c r="CC212" s="26"/>
      <c r="CD212" s="26"/>
      <c r="CE212" s="26"/>
      <c r="CF212" s="26"/>
      <c r="CG212" s="26"/>
      <c r="CH212" s="26"/>
    </row>
    <row r="213" spans="1:86" s="27" customFormat="1">
      <c r="A213" s="45"/>
      <c r="B213" s="46"/>
      <c r="F213" s="47"/>
      <c r="G213" s="46"/>
      <c r="H213" s="46"/>
      <c r="I213" s="46"/>
      <c r="J213" s="46"/>
      <c r="K213" s="46"/>
      <c r="L213" s="46"/>
      <c r="M213" s="46"/>
      <c r="N213" s="46"/>
      <c r="P213" s="31"/>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row>
    <row r="214" spans="1:86" s="27" customFormat="1">
      <c r="A214" s="45"/>
      <c r="B214" s="46"/>
      <c r="F214" s="47"/>
      <c r="G214" s="46"/>
      <c r="H214" s="46"/>
      <c r="I214" s="46"/>
      <c r="J214" s="46"/>
      <c r="K214" s="46"/>
      <c r="L214" s="46"/>
      <c r="M214" s="46"/>
      <c r="N214" s="46"/>
      <c r="P214" s="31"/>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c r="BV214" s="26"/>
      <c r="BW214" s="26"/>
      <c r="BX214" s="26"/>
      <c r="BY214" s="26"/>
      <c r="BZ214" s="26"/>
      <c r="CA214" s="26"/>
      <c r="CB214" s="26"/>
      <c r="CC214" s="26"/>
      <c r="CD214" s="26"/>
      <c r="CE214" s="26"/>
      <c r="CF214" s="26"/>
      <c r="CG214" s="26"/>
      <c r="CH214" s="26"/>
    </row>
    <row r="215" spans="1:86" s="27" customFormat="1">
      <c r="A215" s="45"/>
      <c r="B215" s="46"/>
      <c r="F215" s="47"/>
      <c r="G215" s="46"/>
      <c r="H215" s="46"/>
      <c r="I215" s="46"/>
      <c r="J215" s="46"/>
      <c r="K215" s="46"/>
      <c r="L215" s="46"/>
      <c r="M215" s="46"/>
      <c r="N215" s="46"/>
      <c r="P215" s="31"/>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row>
    <row r="216" spans="1:86" s="27" customFormat="1">
      <c r="A216" s="45"/>
      <c r="B216" s="46"/>
      <c r="F216" s="47"/>
      <c r="G216" s="46"/>
      <c r="H216" s="46"/>
      <c r="I216" s="46"/>
      <c r="J216" s="46"/>
      <c r="K216" s="46"/>
      <c r="L216" s="46"/>
      <c r="M216" s="46"/>
      <c r="N216" s="46"/>
      <c r="P216" s="31"/>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row>
    <row r="217" spans="1:86" s="27" customFormat="1">
      <c r="A217" s="45"/>
      <c r="B217" s="46"/>
      <c r="F217" s="47"/>
      <c r="G217" s="46"/>
      <c r="H217" s="46"/>
      <c r="I217" s="46"/>
      <c r="J217" s="46"/>
      <c r="K217" s="46"/>
      <c r="L217" s="46"/>
      <c r="M217" s="46"/>
      <c r="N217" s="46"/>
      <c r="P217" s="31"/>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c r="BV217" s="26"/>
      <c r="BW217" s="26"/>
      <c r="BX217" s="26"/>
      <c r="BY217" s="26"/>
      <c r="BZ217" s="26"/>
      <c r="CA217" s="26"/>
      <c r="CB217" s="26"/>
      <c r="CC217" s="26"/>
      <c r="CD217" s="26"/>
      <c r="CE217" s="26"/>
      <c r="CF217" s="26"/>
      <c r="CG217" s="26"/>
      <c r="CH217" s="26"/>
    </row>
    <row r="218" spans="1:86" s="27" customFormat="1">
      <c r="A218" s="45"/>
      <c r="B218" s="46"/>
      <c r="F218" s="47"/>
      <c r="G218" s="46"/>
      <c r="H218" s="46"/>
      <c r="I218" s="46"/>
      <c r="J218" s="46"/>
      <c r="K218" s="46"/>
      <c r="L218" s="46"/>
      <c r="M218" s="46"/>
      <c r="N218" s="46"/>
      <c r="P218" s="31"/>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c r="BV218" s="26"/>
      <c r="BW218" s="26"/>
      <c r="BX218" s="26"/>
      <c r="BY218" s="26"/>
      <c r="BZ218" s="26"/>
      <c r="CA218" s="26"/>
      <c r="CB218" s="26"/>
      <c r="CC218" s="26"/>
      <c r="CD218" s="26"/>
      <c r="CE218" s="26"/>
      <c r="CF218" s="26"/>
      <c r="CG218" s="26"/>
      <c r="CH218" s="26"/>
    </row>
    <row r="219" spans="1:86" s="27" customFormat="1">
      <c r="A219" s="45"/>
      <c r="B219" s="46"/>
      <c r="F219" s="47"/>
      <c r="G219" s="46"/>
      <c r="H219" s="46"/>
      <c r="I219" s="46"/>
      <c r="J219" s="46"/>
      <c r="K219" s="46"/>
      <c r="L219" s="46"/>
      <c r="M219" s="46"/>
      <c r="N219" s="46"/>
      <c r="P219" s="31"/>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c r="BV219" s="26"/>
      <c r="BW219" s="26"/>
      <c r="BX219" s="26"/>
      <c r="BY219" s="26"/>
      <c r="BZ219" s="26"/>
      <c r="CA219" s="26"/>
      <c r="CB219" s="26"/>
      <c r="CC219" s="26"/>
      <c r="CD219" s="26"/>
      <c r="CE219" s="26"/>
      <c r="CF219" s="26"/>
      <c r="CG219" s="26"/>
      <c r="CH219" s="26"/>
    </row>
    <row r="220" spans="1:86" s="27" customFormat="1">
      <c r="A220" s="45"/>
      <c r="B220" s="46"/>
      <c r="F220" s="47"/>
      <c r="G220" s="46"/>
      <c r="H220" s="46"/>
      <c r="I220" s="46"/>
      <c r="J220" s="46"/>
      <c r="K220" s="46"/>
      <c r="L220" s="46"/>
      <c r="M220" s="46"/>
      <c r="N220" s="46"/>
      <c r="P220" s="31"/>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c r="BV220" s="26"/>
      <c r="BW220" s="26"/>
      <c r="BX220" s="26"/>
      <c r="BY220" s="26"/>
      <c r="BZ220" s="26"/>
      <c r="CA220" s="26"/>
      <c r="CB220" s="26"/>
      <c r="CC220" s="26"/>
      <c r="CD220" s="26"/>
      <c r="CE220" s="26"/>
      <c r="CF220" s="26"/>
      <c r="CG220" s="26"/>
      <c r="CH220" s="26"/>
    </row>
    <row r="221" spans="1:86" s="27" customFormat="1">
      <c r="A221" s="45"/>
      <c r="B221" s="46"/>
      <c r="F221" s="47"/>
      <c r="G221" s="46"/>
      <c r="H221" s="46"/>
      <c r="I221" s="46"/>
      <c r="J221" s="46"/>
      <c r="K221" s="46"/>
      <c r="L221" s="46"/>
      <c r="M221" s="46"/>
      <c r="N221" s="46"/>
      <c r="P221" s="31"/>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c r="BV221" s="26"/>
      <c r="BW221" s="26"/>
      <c r="BX221" s="26"/>
      <c r="BY221" s="26"/>
      <c r="BZ221" s="26"/>
      <c r="CA221" s="26"/>
      <c r="CB221" s="26"/>
      <c r="CC221" s="26"/>
      <c r="CD221" s="26"/>
      <c r="CE221" s="26"/>
      <c r="CF221" s="26"/>
      <c r="CG221" s="26"/>
      <c r="CH221" s="26"/>
    </row>
    <row r="222" spans="1:86" s="27" customFormat="1">
      <c r="A222" s="45"/>
      <c r="B222" s="46"/>
      <c r="F222" s="47"/>
      <c r="G222" s="46"/>
      <c r="H222" s="46"/>
      <c r="I222" s="46"/>
      <c r="J222" s="46"/>
      <c r="K222" s="46"/>
      <c r="L222" s="46"/>
      <c r="M222" s="46"/>
      <c r="N222" s="46"/>
      <c r="P222" s="31"/>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c r="BV222" s="26"/>
      <c r="BW222" s="26"/>
      <c r="BX222" s="26"/>
      <c r="BY222" s="26"/>
      <c r="BZ222" s="26"/>
      <c r="CA222" s="26"/>
      <c r="CB222" s="26"/>
      <c r="CC222" s="26"/>
      <c r="CD222" s="26"/>
      <c r="CE222" s="26"/>
      <c r="CF222" s="26"/>
      <c r="CG222" s="26"/>
      <c r="CH222" s="26"/>
    </row>
    <row r="223" spans="1:86" s="27" customFormat="1">
      <c r="A223" s="45"/>
      <c r="B223" s="46"/>
      <c r="F223" s="47"/>
      <c r="G223" s="46"/>
      <c r="H223" s="46"/>
      <c r="I223" s="46"/>
      <c r="J223" s="46"/>
      <c r="K223" s="46"/>
      <c r="L223" s="46"/>
      <c r="M223" s="46"/>
      <c r="N223" s="46"/>
      <c r="P223" s="31"/>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c r="BV223" s="26"/>
      <c r="BW223" s="26"/>
      <c r="BX223" s="26"/>
      <c r="BY223" s="26"/>
      <c r="BZ223" s="26"/>
      <c r="CA223" s="26"/>
      <c r="CB223" s="26"/>
      <c r="CC223" s="26"/>
      <c r="CD223" s="26"/>
      <c r="CE223" s="26"/>
      <c r="CF223" s="26"/>
      <c r="CG223" s="26"/>
      <c r="CH223" s="26"/>
    </row>
    <row r="224" spans="1:86" s="27" customFormat="1">
      <c r="A224" s="45"/>
      <c r="B224" s="46"/>
      <c r="F224" s="47"/>
      <c r="G224" s="46"/>
      <c r="H224" s="46"/>
      <c r="I224" s="46"/>
      <c r="J224" s="46"/>
      <c r="K224" s="46"/>
      <c r="L224" s="46"/>
      <c r="M224" s="46"/>
      <c r="N224" s="46"/>
      <c r="P224" s="31"/>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c r="BV224" s="26"/>
      <c r="BW224" s="26"/>
      <c r="BX224" s="26"/>
      <c r="BY224" s="26"/>
      <c r="BZ224" s="26"/>
      <c r="CA224" s="26"/>
      <c r="CB224" s="26"/>
      <c r="CC224" s="26"/>
      <c r="CD224" s="26"/>
      <c r="CE224" s="26"/>
      <c r="CF224" s="26"/>
      <c r="CG224" s="26"/>
      <c r="CH224" s="26"/>
    </row>
    <row r="225" spans="1:86" s="27" customFormat="1">
      <c r="A225" s="45"/>
      <c r="B225" s="46"/>
      <c r="F225" s="47"/>
      <c r="G225" s="46"/>
      <c r="H225" s="46"/>
      <c r="I225" s="46"/>
      <c r="J225" s="46"/>
      <c r="K225" s="46"/>
      <c r="L225" s="46"/>
      <c r="M225" s="46"/>
      <c r="N225" s="46"/>
      <c r="P225" s="31"/>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c r="BV225" s="26"/>
      <c r="BW225" s="26"/>
      <c r="BX225" s="26"/>
      <c r="BY225" s="26"/>
      <c r="BZ225" s="26"/>
      <c r="CA225" s="26"/>
      <c r="CB225" s="26"/>
      <c r="CC225" s="26"/>
      <c r="CD225" s="26"/>
      <c r="CE225" s="26"/>
      <c r="CF225" s="26"/>
      <c r="CG225" s="26"/>
      <c r="CH225" s="26"/>
    </row>
    <row r="226" spans="1:86" s="27" customFormat="1">
      <c r="A226" s="45"/>
      <c r="B226" s="46"/>
      <c r="F226" s="47"/>
      <c r="G226" s="46"/>
      <c r="H226" s="46"/>
      <c r="I226" s="46"/>
      <c r="J226" s="46"/>
      <c r="K226" s="46"/>
      <c r="L226" s="46"/>
      <c r="M226" s="46"/>
      <c r="N226" s="46"/>
      <c r="P226" s="31"/>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c r="BV226" s="26"/>
      <c r="BW226" s="26"/>
      <c r="BX226" s="26"/>
      <c r="BY226" s="26"/>
      <c r="BZ226" s="26"/>
      <c r="CA226" s="26"/>
      <c r="CB226" s="26"/>
      <c r="CC226" s="26"/>
      <c r="CD226" s="26"/>
      <c r="CE226" s="26"/>
      <c r="CF226" s="26"/>
      <c r="CG226" s="26"/>
      <c r="CH226" s="26"/>
    </row>
    <row r="227" spans="1:86" s="27" customFormat="1">
      <c r="A227" s="45"/>
      <c r="B227" s="46"/>
      <c r="F227" s="47"/>
      <c r="G227" s="46"/>
      <c r="H227" s="46"/>
      <c r="I227" s="46"/>
      <c r="J227" s="46"/>
      <c r="K227" s="46"/>
      <c r="L227" s="46"/>
      <c r="M227" s="46"/>
      <c r="N227" s="46"/>
      <c r="P227" s="31"/>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c r="BV227" s="26"/>
      <c r="BW227" s="26"/>
      <c r="BX227" s="26"/>
      <c r="BY227" s="26"/>
      <c r="BZ227" s="26"/>
      <c r="CA227" s="26"/>
      <c r="CB227" s="26"/>
      <c r="CC227" s="26"/>
      <c r="CD227" s="26"/>
      <c r="CE227" s="26"/>
      <c r="CF227" s="26"/>
      <c r="CG227" s="26"/>
      <c r="CH227" s="26"/>
    </row>
    <row r="228" spans="1:86" s="27" customFormat="1">
      <c r="A228" s="45"/>
      <c r="B228" s="46"/>
      <c r="F228" s="47"/>
      <c r="G228" s="46"/>
      <c r="H228" s="46"/>
      <c r="I228" s="46"/>
      <c r="J228" s="46"/>
      <c r="K228" s="46"/>
      <c r="L228" s="46"/>
      <c r="M228" s="46"/>
      <c r="N228" s="46"/>
      <c r="P228" s="31"/>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row>
    <row r="229" spans="1:86" s="27" customFormat="1">
      <c r="A229" s="45"/>
      <c r="B229" s="46"/>
      <c r="F229" s="47"/>
      <c r="G229" s="46"/>
      <c r="H229" s="46"/>
      <c r="I229" s="46"/>
      <c r="J229" s="46"/>
      <c r="K229" s="46"/>
      <c r="L229" s="46"/>
      <c r="M229" s="46"/>
      <c r="N229" s="46"/>
      <c r="P229" s="31"/>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c r="BV229" s="26"/>
      <c r="BW229" s="26"/>
      <c r="BX229" s="26"/>
      <c r="BY229" s="26"/>
      <c r="BZ229" s="26"/>
      <c r="CA229" s="26"/>
      <c r="CB229" s="26"/>
      <c r="CC229" s="26"/>
      <c r="CD229" s="26"/>
      <c r="CE229" s="26"/>
      <c r="CF229" s="26"/>
      <c r="CG229" s="26"/>
      <c r="CH229" s="26"/>
    </row>
    <row r="230" spans="1:86" s="27" customFormat="1">
      <c r="A230" s="45"/>
      <c r="B230" s="46"/>
      <c r="F230" s="47"/>
      <c r="G230" s="46"/>
      <c r="H230" s="46"/>
      <c r="I230" s="46"/>
      <c r="J230" s="46"/>
      <c r="K230" s="46"/>
      <c r="L230" s="46"/>
      <c r="M230" s="46"/>
      <c r="N230" s="46"/>
      <c r="P230" s="31"/>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row>
    <row r="231" spans="1:86" s="27" customFormat="1">
      <c r="A231" s="45"/>
      <c r="B231" s="46"/>
      <c r="F231" s="47"/>
      <c r="G231" s="46"/>
      <c r="H231" s="46"/>
      <c r="I231" s="46"/>
      <c r="J231" s="46"/>
      <c r="K231" s="46"/>
      <c r="L231" s="46"/>
      <c r="M231" s="46"/>
      <c r="N231" s="46"/>
      <c r="P231" s="31"/>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row>
    <row r="232" spans="1:86" s="27" customFormat="1">
      <c r="A232" s="45"/>
      <c r="B232" s="46"/>
      <c r="F232" s="47"/>
      <c r="G232" s="46"/>
      <c r="H232" s="46"/>
      <c r="I232" s="46"/>
      <c r="J232" s="46"/>
      <c r="K232" s="46"/>
      <c r="L232" s="46"/>
      <c r="M232" s="46"/>
      <c r="N232" s="46"/>
      <c r="P232" s="31"/>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row>
    <row r="233" spans="1:86" s="27" customFormat="1">
      <c r="A233" s="45"/>
      <c r="B233" s="46"/>
      <c r="F233" s="47"/>
      <c r="G233" s="46"/>
      <c r="H233" s="46"/>
      <c r="I233" s="46"/>
      <c r="J233" s="46"/>
      <c r="K233" s="46"/>
      <c r="L233" s="46"/>
      <c r="M233" s="46"/>
      <c r="N233" s="46"/>
      <c r="P233" s="31"/>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row>
    <row r="234" spans="1:86" s="27" customFormat="1">
      <c r="A234" s="45"/>
      <c r="B234" s="46"/>
      <c r="F234" s="47"/>
      <c r="G234" s="46"/>
      <c r="H234" s="46"/>
      <c r="I234" s="46"/>
      <c r="J234" s="46"/>
      <c r="K234" s="46"/>
      <c r="L234" s="46"/>
      <c r="M234" s="46"/>
      <c r="N234" s="46"/>
      <c r="P234" s="31"/>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row>
    <row r="235" spans="1:86" s="27" customFormat="1">
      <c r="A235" s="45"/>
      <c r="B235" s="46"/>
      <c r="F235" s="47"/>
      <c r="G235" s="46"/>
      <c r="H235" s="46"/>
      <c r="I235" s="46"/>
      <c r="J235" s="46"/>
      <c r="K235" s="46"/>
      <c r="L235" s="46"/>
      <c r="M235" s="46"/>
      <c r="N235" s="46"/>
      <c r="P235" s="31"/>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row>
    <row r="236" spans="1:86" s="27" customFormat="1">
      <c r="A236" s="45"/>
      <c r="B236" s="46"/>
      <c r="F236" s="47"/>
      <c r="G236" s="46"/>
      <c r="H236" s="46"/>
      <c r="I236" s="46"/>
      <c r="J236" s="46"/>
      <c r="K236" s="46"/>
      <c r="L236" s="46"/>
      <c r="M236" s="46"/>
      <c r="N236" s="46"/>
      <c r="P236" s="31"/>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row>
    <row r="237" spans="1:86" s="27" customFormat="1">
      <c r="A237" s="45"/>
      <c r="B237" s="46"/>
      <c r="F237" s="47"/>
      <c r="G237" s="46"/>
      <c r="H237" s="46"/>
      <c r="I237" s="46"/>
      <c r="J237" s="46"/>
      <c r="K237" s="46"/>
      <c r="L237" s="46"/>
      <c r="M237" s="46"/>
      <c r="N237" s="46"/>
      <c r="P237" s="31"/>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row>
    <row r="238" spans="1:86" s="27" customFormat="1">
      <c r="A238" s="45"/>
      <c r="B238" s="46"/>
      <c r="F238" s="47"/>
      <c r="G238" s="46"/>
      <c r="H238" s="46"/>
      <c r="I238" s="46"/>
      <c r="J238" s="46"/>
      <c r="K238" s="46"/>
      <c r="L238" s="46"/>
      <c r="M238" s="46"/>
      <c r="N238" s="46"/>
      <c r="P238" s="31"/>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row>
    <row r="239" spans="1:86" s="27" customFormat="1">
      <c r="A239" s="45"/>
      <c r="B239" s="46"/>
      <c r="F239" s="47"/>
      <c r="G239" s="46"/>
      <c r="H239" s="46"/>
      <c r="I239" s="46"/>
      <c r="J239" s="46"/>
      <c r="K239" s="46"/>
      <c r="L239" s="46"/>
      <c r="M239" s="46"/>
      <c r="N239" s="46"/>
      <c r="P239" s="31"/>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c r="BV239" s="26"/>
      <c r="BW239" s="26"/>
      <c r="BX239" s="26"/>
      <c r="BY239" s="26"/>
      <c r="BZ239" s="26"/>
      <c r="CA239" s="26"/>
      <c r="CB239" s="26"/>
      <c r="CC239" s="26"/>
      <c r="CD239" s="26"/>
      <c r="CE239" s="26"/>
      <c r="CF239" s="26"/>
      <c r="CG239" s="26"/>
      <c r="CH239" s="26"/>
    </row>
    <row r="240" spans="1:86" s="27" customFormat="1">
      <c r="A240" s="45"/>
      <c r="B240" s="46"/>
      <c r="F240" s="47"/>
      <c r="G240" s="46"/>
      <c r="H240" s="46"/>
      <c r="I240" s="46"/>
      <c r="J240" s="46"/>
      <c r="K240" s="46"/>
      <c r="L240" s="46"/>
      <c r="M240" s="46"/>
      <c r="N240" s="46"/>
      <c r="P240" s="31"/>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row>
    <row r="241" spans="1:86" s="27" customFormat="1">
      <c r="A241" s="45"/>
      <c r="B241" s="46"/>
      <c r="F241" s="47"/>
      <c r="G241" s="46"/>
      <c r="H241" s="46"/>
      <c r="I241" s="46"/>
      <c r="J241" s="46"/>
      <c r="K241" s="46"/>
      <c r="L241" s="46"/>
      <c r="M241" s="46"/>
      <c r="N241" s="46"/>
      <c r="P241" s="31"/>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row>
    <row r="242" spans="1:86" s="27" customFormat="1">
      <c r="A242" s="45"/>
      <c r="B242" s="46"/>
      <c r="F242" s="47"/>
      <c r="G242" s="46"/>
      <c r="H242" s="46"/>
      <c r="I242" s="46"/>
      <c r="J242" s="46"/>
      <c r="K242" s="46"/>
      <c r="L242" s="46"/>
      <c r="M242" s="46"/>
      <c r="N242" s="46"/>
      <c r="P242" s="31"/>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c r="BV242" s="26"/>
      <c r="BW242" s="26"/>
      <c r="BX242" s="26"/>
      <c r="BY242" s="26"/>
      <c r="BZ242" s="26"/>
      <c r="CA242" s="26"/>
      <c r="CB242" s="26"/>
      <c r="CC242" s="26"/>
      <c r="CD242" s="26"/>
      <c r="CE242" s="26"/>
      <c r="CF242" s="26"/>
      <c r="CG242" s="26"/>
      <c r="CH242" s="26"/>
    </row>
    <row r="243" spans="1:86" s="27" customFormat="1">
      <c r="A243" s="45"/>
      <c r="B243" s="46"/>
      <c r="F243" s="47"/>
      <c r="G243" s="46"/>
      <c r="H243" s="46"/>
      <c r="I243" s="46"/>
      <c r="J243" s="46"/>
      <c r="K243" s="46"/>
      <c r="L243" s="46"/>
      <c r="M243" s="46"/>
      <c r="N243" s="46"/>
      <c r="P243" s="31"/>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c r="BR243" s="26"/>
      <c r="BS243" s="26"/>
      <c r="BT243" s="26"/>
      <c r="BU243" s="26"/>
      <c r="BV243" s="26"/>
      <c r="BW243" s="26"/>
      <c r="BX243" s="26"/>
      <c r="BY243" s="26"/>
      <c r="BZ243" s="26"/>
      <c r="CA243" s="26"/>
      <c r="CB243" s="26"/>
      <c r="CC243" s="26"/>
      <c r="CD243" s="26"/>
      <c r="CE243" s="26"/>
      <c r="CF243" s="26"/>
      <c r="CG243" s="26"/>
      <c r="CH243" s="26"/>
    </row>
    <row r="244" spans="1:86" s="27" customFormat="1">
      <c r="A244" s="45"/>
      <c r="B244" s="46"/>
      <c r="F244" s="47"/>
      <c r="G244" s="46"/>
      <c r="H244" s="46"/>
      <c r="I244" s="46"/>
      <c r="J244" s="46"/>
      <c r="K244" s="46"/>
      <c r="L244" s="46"/>
      <c r="M244" s="46"/>
      <c r="N244" s="46"/>
      <c r="P244" s="31"/>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row>
    <row r="245" spans="1:86" s="27" customFormat="1">
      <c r="A245" s="45"/>
      <c r="B245" s="46"/>
      <c r="F245" s="47"/>
      <c r="G245" s="46"/>
      <c r="H245" s="46"/>
      <c r="I245" s="46"/>
      <c r="J245" s="46"/>
      <c r="K245" s="46"/>
      <c r="L245" s="46"/>
      <c r="M245" s="46"/>
      <c r="N245" s="46"/>
      <c r="P245" s="31"/>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row>
    <row r="246" spans="1:86" s="27" customFormat="1">
      <c r="A246" s="45"/>
      <c r="B246" s="46"/>
      <c r="F246" s="47"/>
      <c r="G246" s="46"/>
      <c r="H246" s="46"/>
      <c r="I246" s="46"/>
      <c r="J246" s="46"/>
      <c r="K246" s="46"/>
      <c r="L246" s="46"/>
      <c r="M246" s="46"/>
      <c r="N246" s="46"/>
      <c r="P246" s="31"/>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row>
    <row r="247" spans="1:86" s="27" customFormat="1">
      <c r="A247" s="45"/>
      <c r="B247" s="46"/>
      <c r="F247" s="47"/>
      <c r="G247" s="46"/>
      <c r="H247" s="46"/>
      <c r="I247" s="46"/>
      <c r="J247" s="46"/>
      <c r="K247" s="46"/>
      <c r="L247" s="46"/>
      <c r="M247" s="46"/>
      <c r="N247" s="46"/>
      <c r="P247" s="31"/>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row>
    <row r="248" spans="1:86" s="27" customFormat="1">
      <c r="A248" s="45"/>
      <c r="B248" s="46"/>
      <c r="F248" s="47"/>
      <c r="G248" s="46"/>
      <c r="H248" s="46"/>
      <c r="I248" s="46"/>
      <c r="J248" s="46"/>
      <c r="K248" s="46"/>
      <c r="L248" s="46"/>
      <c r="M248" s="46"/>
      <c r="N248" s="46"/>
      <c r="P248" s="31"/>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row>
    <row r="249" spans="1:86" s="27" customFormat="1">
      <c r="A249" s="45"/>
      <c r="B249" s="46"/>
      <c r="F249" s="47"/>
      <c r="G249" s="46"/>
      <c r="H249" s="46"/>
      <c r="I249" s="46"/>
      <c r="J249" s="46"/>
      <c r="K249" s="46"/>
      <c r="L249" s="46"/>
      <c r="M249" s="46"/>
      <c r="N249" s="46"/>
      <c r="P249" s="31"/>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row>
    <row r="250" spans="1:86" s="27" customFormat="1">
      <c r="A250" s="45"/>
      <c r="B250" s="46"/>
      <c r="F250" s="47"/>
      <c r="G250" s="46"/>
      <c r="H250" s="46"/>
      <c r="I250" s="46"/>
      <c r="J250" s="46"/>
      <c r="K250" s="46"/>
      <c r="L250" s="46"/>
      <c r="M250" s="46"/>
      <c r="N250" s="46"/>
      <c r="P250" s="31"/>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row>
    <row r="251" spans="1:86" s="27" customFormat="1">
      <c r="A251" s="45"/>
      <c r="B251" s="46"/>
      <c r="F251" s="47"/>
      <c r="G251" s="46"/>
      <c r="H251" s="46"/>
      <c r="I251" s="46"/>
      <c r="J251" s="46"/>
      <c r="K251" s="46"/>
      <c r="L251" s="46"/>
      <c r="M251" s="46"/>
      <c r="N251" s="46"/>
      <c r="P251" s="31"/>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row>
    <row r="252" spans="1:86" s="27" customFormat="1">
      <c r="A252" s="45"/>
      <c r="B252" s="46"/>
      <c r="F252" s="47"/>
      <c r="G252" s="46"/>
      <c r="H252" s="46"/>
      <c r="I252" s="46"/>
      <c r="J252" s="46"/>
      <c r="K252" s="46"/>
      <c r="L252" s="46"/>
      <c r="M252" s="46"/>
      <c r="N252" s="46"/>
      <c r="P252" s="31"/>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row>
    <row r="253" spans="1:86" s="27" customFormat="1">
      <c r="A253" s="45"/>
      <c r="B253" s="46"/>
      <c r="F253" s="47"/>
      <c r="G253" s="46"/>
      <c r="H253" s="46"/>
      <c r="I253" s="46"/>
      <c r="J253" s="46"/>
      <c r="K253" s="46"/>
      <c r="L253" s="46"/>
      <c r="M253" s="46"/>
      <c r="N253" s="46"/>
      <c r="P253" s="31"/>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row>
    <row r="254" spans="1:86" s="27" customFormat="1">
      <c r="A254" s="45"/>
      <c r="B254" s="46"/>
      <c r="F254" s="47"/>
      <c r="G254" s="46"/>
      <c r="H254" s="46"/>
      <c r="I254" s="46"/>
      <c r="J254" s="46"/>
      <c r="K254" s="46"/>
      <c r="L254" s="46"/>
      <c r="M254" s="46"/>
      <c r="N254" s="46"/>
      <c r="P254" s="31"/>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row>
    <row r="255" spans="1:86" s="27" customFormat="1">
      <c r="A255" s="45"/>
      <c r="B255" s="46"/>
      <c r="F255" s="47"/>
      <c r="G255" s="46"/>
      <c r="H255" s="46"/>
      <c r="I255" s="46"/>
      <c r="J255" s="46"/>
      <c r="K255" s="46"/>
      <c r="L255" s="46"/>
      <c r="M255" s="46"/>
      <c r="N255" s="46"/>
      <c r="P255" s="31"/>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row>
    <row r="256" spans="1:86" s="27" customFormat="1">
      <c r="A256" s="45"/>
      <c r="B256" s="46"/>
      <c r="F256" s="47"/>
      <c r="G256" s="46"/>
      <c r="H256" s="46"/>
      <c r="I256" s="46"/>
      <c r="J256" s="46"/>
      <c r="K256" s="46"/>
      <c r="L256" s="46"/>
      <c r="M256" s="46"/>
      <c r="N256" s="46"/>
      <c r="P256" s="31"/>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row>
    <row r="257" spans="1:86" s="27" customFormat="1">
      <c r="A257" s="45"/>
      <c r="B257" s="46"/>
      <c r="F257" s="47"/>
      <c r="G257" s="46"/>
      <c r="H257" s="46"/>
      <c r="I257" s="46"/>
      <c r="J257" s="46"/>
      <c r="K257" s="46"/>
      <c r="L257" s="46"/>
      <c r="M257" s="46"/>
      <c r="N257" s="46"/>
      <c r="P257" s="31"/>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row>
    <row r="258" spans="1:86" s="27" customFormat="1">
      <c r="A258" s="45"/>
      <c r="B258" s="46"/>
      <c r="F258" s="47"/>
      <c r="G258" s="46"/>
      <c r="H258" s="46"/>
      <c r="I258" s="46"/>
      <c r="J258" s="46"/>
      <c r="K258" s="46"/>
      <c r="L258" s="46"/>
      <c r="M258" s="46"/>
      <c r="N258" s="46"/>
      <c r="P258" s="31"/>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row>
    <row r="259" spans="1:86" s="27" customFormat="1">
      <c r="A259" s="45"/>
      <c r="B259" s="46"/>
      <c r="F259" s="47"/>
      <c r="G259" s="46"/>
      <c r="H259" s="46"/>
      <c r="I259" s="46"/>
      <c r="J259" s="46"/>
      <c r="K259" s="46"/>
      <c r="L259" s="46"/>
      <c r="M259" s="46"/>
      <c r="N259" s="46"/>
      <c r="P259" s="31"/>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row>
    <row r="260" spans="1:86" s="27" customFormat="1">
      <c r="A260" s="45"/>
      <c r="B260" s="46"/>
      <c r="F260" s="47"/>
      <c r="G260" s="46"/>
      <c r="H260" s="46"/>
      <c r="I260" s="46"/>
      <c r="J260" s="46"/>
      <c r="K260" s="46"/>
      <c r="L260" s="46"/>
      <c r="M260" s="46"/>
      <c r="N260" s="46"/>
      <c r="P260" s="31"/>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row>
    <row r="261" spans="1:86" s="27" customFormat="1">
      <c r="A261" s="45"/>
      <c r="B261" s="46"/>
      <c r="F261" s="47"/>
      <c r="G261" s="46"/>
      <c r="H261" s="46"/>
      <c r="I261" s="46"/>
      <c r="J261" s="46"/>
      <c r="K261" s="46"/>
      <c r="L261" s="46"/>
      <c r="M261" s="46"/>
      <c r="N261" s="46"/>
      <c r="P261" s="31"/>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row>
    <row r="262" spans="1:86" s="27" customFormat="1">
      <c r="A262" s="45"/>
      <c r="B262" s="46"/>
      <c r="F262" s="47"/>
      <c r="G262" s="46"/>
      <c r="H262" s="46"/>
      <c r="I262" s="46"/>
      <c r="J262" s="46"/>
      <c r="K262" s="46"/>
      <c r="L262" s="46"/>
      <c r="M262" s="46"/>
      <c r="N262" s="46"/>
      <c r="P262" s="31"/>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row>
    <row r="263" spans="1:86" s="27" customFormat="1">
      <c r="A263" s="45"/>
      <c r="B263" s="46"/>
      <c r="F263" s="47"/>
      <c r="G263" s="46"/>
      <c r="H263" s="46"/>
      <c r="I263" s="46"/>
      <c r="J263" s="46"/>
      <c r="K263" s="46"/>
      <c r="L263" s="46"/>
      <c r="M263" s="46"/>
      <c r="N263" s="46"/>
      <c r="P263" s="31"/>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row>
    <row r="264" spans="1:86" s="27" customFormat="1">
      <c r="A264" s="45"/>
      <c r="B264" s="46"/>
      <c r="F264" s="47"/>
      <c r="G264" s="46"/>
      <c r="H264" s="46"/>
      <c r="I264" s="46"/>
      <c r="J264" s="46"/>
      <c r="K264" s="46"/>
      <c r="L264" s="46"/>
      <c r="M264" s="46"/>
      <c r="N264" s="46"/>
      <c r="P264" s="31"/>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row>
    <row r="265" spans="1:86" s="27" customFormat="1">
      <c r="A265" s="45"/>
      <c r="B265" s="46"/>
      <c r="F265" s="47"/>
      <c r="G265" s="46"/>
      <c r="H265" s="46"/>
      <c r="I265" s="46"/>
      <c r="J265" s="46"/>
      <c r="K265" s="46"/>
      <c r="L265" s="46"/>
      <c r="M265" s="46"/>
      <c r="N265" s="46"/>
      <c r="P265" s="31"/>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row>
    <row r="266" spans="1:86" s="27" customFormat="1">
      <c r="A266" s="45"/>
      <c r="B266" s="46"/>
      <c r="F266" s="47"/>
      <c r="G266" s="46"/>
      <c r="H266" s="46"/>
      <c r="I266" s="46"/>
      <c r="J266" s="46"/>
      <c r="K266" s="46"/>
      <c r="L266" s="46"/>
      <c r="M266" s="46"/>
      <c r="N266" s="46"/>
      <c r="P266" s="31"/>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row>
    <row r="267" spans="1:86" s="27" customFormat="1">
      <c r="A267" s="45"/>
      <c r="B267" s="46"/>
      <c r="F267" s="47"/>
      <c r="G267" s="46"/>
      <c r="H267" s="46"/>
      <c r="I267" s="46"/>
      <c r="J267" s="46"/>
      <c r="K267" s="46"/>
      <c r="L267" s="46"/>
      <c r="M267" s="46"/>
      <c r="N267" s="46"/>
      <c r="P267" s="31"/>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row>
    <row r="268" spans="1:86" s="27" customFormat="1">
      <c r="A268" s="45"/>
      <c r="B268" s="46"/>
      <c r="F268" s="47"/>
      <c r="G268" s="46"/>
      <c r="H268" s="46"/>
      <c r="I268" s="46"/>
      <c r="J268" s="46"/>
      <c r="K268" s="46"/>
      <c r="L268" s="46"/>
      <c r="M268" s="46"/>
      <c r="N268" s="46"/>
      <c r="P268" s="31"/>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row>
    <row r="269" spans="1:86" s="27" customFormat="1">
      <c r="A269" s="45"/>
      <c r="B269" s="46"/>
      <c r="F269" s="47"/>
      <c r="G269" s="46"/>
      <c r="H269" s="46"/>
      <c r="I269" s="46"/>
      <c r="J269" s="46"/>
      <c r="K269" s="46"/>
      <c r="L269" s="46"/>
      <c r="M269" s="46"/>
      <c r="N269" s="46"/>
      <c r="P269" s="31"/>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c r="BL269" s="26"/>
      <c r="BM269" s="26"/>
      <c r="BN269" s="26"/>
      <c r="BO269" s="26"/>
      <c r="BP269" s="26"/>
      <c r="BQ269" s="26"/>
      <c r="BR269" s="26"/>
      <c r="BS269" s="26"/>
      <c r="BT269" s="26"/>
      <c r="BU269" s="26"/>
      <c r="BV269" s="26"/>
      <c r="BW269" s="26"/>
      <c r="BX269" s="26"/>
      <c r="BY269" s="26"/>
      <c r="BZ269" s="26"/>
      <c r="CA269" s="26"/>
      <c r="CB269" s="26"/>
      <c r="CC269" s="26"/>
      <c r="CD269" s="26"/>
      <c r="CE269" s="26"/>
      <c r="CF269" s="26"/>
      <c r="CG269" s="26"/>
      <c r="CH269" s="26"/>
    </row>
    <row r="270" spans="1:86" s="27" customFormat="1">
      <c r="A270" s="45"/>
      <c r="B270" s="46"/>
      <c r="F270" s="47"/>
      <c r="G270" s="46"/>
      <c r="H270" s="46"/>
      <c r="I270" s="46"/>
      <c r="J270" s="46"/>
      <c r="K270" s="46"/>
      <c r="L270" s="46"/>
      <c r="M270" s="46"/>
      <c r="N270" s="46"/>
      <c r="P270" s="31"/>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c r="BL270" s="26"/>
      <c r="BM270" s="26"/>
      <c r="BN270" s="26"/>
      <c r="BO270" s="26"/>
      <c r="BP270" s="26"/>
      <c r="BQ270" s="26"/>
      <c r="BR270" s="26"/>
      <c r="BS270" s="26"/>
      <c r="BT270" s="26"/>
      <c r="BU270" s="26"/>
      <c r="BV270" s="26"/>
      <c r="BW270" s="26"/>
      <c r="BX270" s="26"/>
      <c r="BY270" s="26"/>
      <c r="BZ270" s="26"/>
      <c r="CA270" s="26"/>
      <c r="CB270" s="26"/>
      <c r="CC270" s="26"/>
      <c r="CD270" s="26"/>
      <c r="CE270" s="26"/>
      <c r="CF270" s="26"/>
      <c r="CG270" s="26"/>
      <c r="CH270" s="26"/>
    </row>
    <row r="271" spans="1:86" s="27" customFormat="1">
      <c r="A271" s="45"/>
      <c r="B271" s="46"/>
      <c r="F271" s="47"/>
      <c r="G271" s="46"/>
      <c r="H271" s="46"/>
      <c r="I271" s="46"/>
      <c r="J271" s="46"/>
      <c r="K271" s="46"/>
      <c r="L271" s="46"/>
      <c r="M271" s="46"/>
      <c r="N271" s="46"/>
      <c r="P271" s="31"/>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row>
    <row r="272" spans="1:86" s="27" customFormat="1">
      <c r="A272" s="45"/>
      <c r="B272" s="46"/>
      <c r="F272" s="47"/>
      <c r="G272" s="46"/>
      <c r="H272" s="46"/>
      <c r="I272" s="46"/>
      <c r="J272" s="46"/>
      <c r="K272" s="46"/>
      <c r="L272" s="46"/>
      <c r="M272" s="46"/>
      <c r="N272" s="46"/>
      <c r="P272" s="31"/>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row>
    <row r="273" spans="1:86" s="27" customFormat="1">
      <c r="A273" s="45"/>
      <c r="B273" s="46"/>
      <c r="F273" s="47"/>
      <c r="G273" s="46"/>
      <c r="H273" s="46"/>
      <c r="I273" s="46"/>
      <c r="J273" s="46"/>
      <c r="K273" s="46"/>
      <c r="L273" s="46"/>
      <c r="M273" s="46"/>
      <c r="N273" s="46"/>
      <c r="P273" s="31"/>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row>
    <row r="274" spans="1:86" s="27" customFormat="1">
      <c r="A274" s="45"/>
      <c r="B274" s="46"/>
      <c r="F274" s="47"/>
      <c r="G274" s="46"/>
      <c r="H274" s="46"/>
      <c r="I274" s="46"/>
      <c r="J274" s="46"/>
      <c r="K274" s="46"/>
      <c r="L274" s="46"/>
      <c r="M274" s="46"/>
      <c r="N274" s="46"/>
      <c r="P274" s="31"/>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c r="BI274" s="26"/>
      <c r="BJ274" s="26"/>
      <c r="BK274" s="26"/>
      <c r="BL274" s="26"/>
      <c r="BM274" s="26"/>
      <c r="BN274" s="26"/>
      <c r="BO274" s="26"/>
      <c r="BP274" s="26"/>
      <c r="BQ274" s="26"/>
      <c r="BR274" s="26"/>
      <c r="BS274" s="26"/>
      <c r="BT274" s="26"/>
      <c r="BU274" s="26"/>
      <c r="BV274" s="26"/>
      <c r="BW274" s="26"/>
      <c r="BX274" s="26"/>
      <c r="BY274" s="26"/>
      <c r="BZ274" s="26"/>
      <c r="CA274" s="26"/>
      <c r="CB274" s="26"/>
      <c r="CC274" s="26"/>
      <c r="CD274" s="26"/>
      <c r="CE274" s="26"/>
      <c r="CF274" s="26"/>
      <c r="CG274" s="26"/>
      <c r="CH274" s="26"/>
    </row>
    <row r="275" spans="1:86" s="27" customFormat="1">
      <c r="A275" s="45"/>
      <c r="B275" s="46"/>
      <c r="F275" s="47"/>
      <c r="G275" s="46"/>
      <c r="H275" s="46"/>
      <c r="I275" s="46"/>
      <c r="J275" s="46"/>
      <c r="K275" s="46"/>
      <c r="L275" s="46"/>
      <c r="M275" s="46"/>
      <c r="N275" s="46"/>
      <c r="P275" s="31"/>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c r="BL275" s="26"/>
      <c r="BM275" s="26"/>
      <c r="BN275" s="26"/>
      <c r="BO275" s="26"/>
      <c r="BP275" s="26"/>
      <c r="BQ275" s="26"/>
      <c r="BR275" s="26"/>
      <c r="BS275" s="26"/>
      <c r="BT275" s="26"/>
      <c r="BU275" s="26"/>
      <c r="BV275" s="26"/>
      <c r="BW275" s="26"/>
      <c r="BX275" s="26"/>
      <c r="BY275" s="26"/>
      <c r="BZ275" s="26"/>
      <c r="CA275" s="26"/>
      <c r="CB275" s="26"/>
      <c r="CC275" s="26"/>
      <c r="CD275" s="26"/>
      <c r="CE275" s="26"/>
      <c r="CF275" s="26"/>
      <c r="CG275" s="26"/>
      <c r="CH275" s="26"/>
    </row>
    <row r="276" spans="1:86" s="27" customFormat="1">
      <c r="A276" s="45"/>
      <c r="B276" s="46"/>
      <c r="F276" s="47"/>
      <c r="G276" s="46"/>
      <c r="H276" s="46"/>
      <c r="I276" s="46"/>
      <c r="J276" s="46"/>
      <c r="K276" s="46"/>
      <c r="L276" s="46"/>
      <c r="M276" s="46"/>
      <c r="N276" s="46"/>
      <c r="P276" s="31"/>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row>
    <row r="277" spans="1:86" s="27" customFormat="1">
      <c r="A277" s="45"/>
      <c r="B277" s="46"/>
      <c r="F277" s="47"/>
      <c r="G277" s="46"/>
      <c r="H277" s="46"/>
      <c r="I277" s="46"/>
      <c r="J277" s="46"/>
      <c r="K277" s="46"/>
      <c r="L277" s="46"/>
      <c r="M277" s="46"/>
      <c r="N277" s="46"/>
      <c r="P277" s="31"/>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c r="BI277" s="26"/>
      <c r="BJ277" s="26"/>
      <c r="BK277" s="26"/>
      <c r="BL277" s="26"/>
      <c r="BM277" s="26"/>
      <c r="BN277" s="26"/>
      <c r="BO277" s="26"/>
      <c r="BP277" s="26"/>
      <c r="BQ277" s="26"/>
      <c r="BR277" s="26"/>
      <c r="BS277" s="26"/>
      <c r="BT277" s="26"/>
      <c r="BU277" s="26"/>
      <c r="BV277" s="26"/>
      <c r="BW277" s="26"/>
      <c r="BX277" s="26"/>
      <c r="BY277" s="26"/>
      <c r="BZ277" s="26"/>
      <c r="CA277" s="26"/>
      <c r="CB277" s="26"/>
      <c r="CC277" s="26"/>
      <c r="CD277" s="26"/>
      <c r="CE277" s="26"/>
      <c r="CF277" s="26"/>
      <c r="CG277" s="26"/>
      <c r="CH277" s="26"/>
    </row>
    <row r="278" spans="1:86" s="27" customFormat="1">
      <c r="A278" s="45"/>
      <c r="B278" s="46"/>
      <c r="F278" s="47"/>
      <c r="G278" s="46"/>
      <c r="H278" s="46"/>
      <c r="I278" s="46"/>
      <c r="J278" s="46"/>
      <c r="K278" s="46"/>
      <c r="L278" s="46"/>
      <c r="M278" s="46"/>
      <c r="N278" s="46"/>
      <c r="P278" s="31"/>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c r="BV278" s="26"/>
      <c r="BW278" s="26"/>
      <c r="BX278" s="26"/>
      <c r="BY278" s="26"/>
      <c r="BZ278" s="26"/>
      <c r="CA278" s="26"/>
      <c r="CB278" s="26"/>
      <c r="CC278" s="26"/>
      <c r="CD278" s="26"/>
      <c r="CE278" s="26"/>
      <c r="CF278" s="26"/>
      <c r="CG278" s="26"/>
      <c r="CH278" s="26"/>
    </row>
    <row r="279" spans="1:86" s="27" customFormat="1">
      <c r="A279" s="45"/>
      <c r="B279" s="46"/>
      <c r="F279" s="47"/>
      <c r="G279" s="46"/>
      <c r="H279" s="46"/>
      <c r="I279" s="46"/>
      <c r="J279" s="46"/>
      <c r="K279" s="46"/>
      <c r="L279" s="46"/>
      <c r="M279" s="46"/>
      <c r="N279" s="46"/>
      <c r="P279" s="31"/>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c r="BI279" s="26"/>
      <c r="BJ279" s="26"/>
      <c r="BK279" s="26"/>
      <c r="BL279" s="26"/>
      <c r="BM279" s="26"/>
      <c r="BN279" s="26"/>
      <c r="BO279" s="26"/>
      <c r="BP279" s="26"/>
      <c r="BQ279" s="26"/>
      <c r="BR279" s="26"/>
      <c r="BS279" s="26"/>
      <c r="BT279" s="26"/>
      <c r="BU279" s="26"/>
      <c r="BV279" s="26"/>
      <c r="BW279" s="26"/>
      <c r="BX279" s="26"/>
      <c r="BY279" s="26"/>
      <c r="BZ279" s="26"/>
      <c r="CA279" s="26"/>
      <c r="CB279" s="26"/>
      <c r="CC279" s="26"/>
      <c r="CD279" s="26"/>
      <c r="CE279" s="26"/>
      <c r="CF279" s="26"/>
      <c r="CG279" s="26"/>
      <c r="CH279" s="26"/>
    </row>
    <row r="280" spans="1:86" s="27" customFormat="1">
      <c r="A280" s="45"/>
      <c r="B280" s="46"/>
      <c r="F280" s="47"/>
      <c r="G280" s="46"/>
      <c r="H280" s="46"/>
      <c r="I280" s="46"/>
      <c r="J280" s="46"/>
      <c r="K280" s="46"/>
      <c r="L280" s="46"/>
      <c r="M280" s="46"/>
      <c r="N280" s="46"/>
      <c r="P280" s="31"/>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c r="BV280" s="26"/>
      <c r="BW280" s="26"/>
      <c r="BX280" s="26"/>
      <c r="BY280" s="26"/>
      <c r="BZ280" s="26"/>
      <c r="CA280" s="26"/>
      <c r="CB280" s="26"/>
      <c r="CC280" s="26"/>
      <c r="CD280" s="26"/>
      <c r="CE280" s="26"/>
      <c r="CF280" s="26"/>
      <c r="CG280" s="26"/>
      <c r="CH280" s="26"/>
    </row>
    <row r="281" spans="1:86" s="27" customFormat="1">
      <c r="A281" s="45"/>
      <c r="B281" s="46"/>
      <c r="F281" s="47"/>
      <c r="G281" s="46"/>
      <c r="H281" s="46"/>
      <c r="I281" s="46"/>
      <c r="J281" s="46"/>
      <c r="K281" s="46"/>
      <c r="L281" s="46"/>
      <c r="M281" s="46"/>
      <c r="N281" s="46"/>
      <c r="P281" s="31"/>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c r="BI281" s="26"/>
      <c r="BJ281" s="26"/>
      <c r="BK281" s="26"/>
      <c r="BL281" s="26"/>
      <c r="BM281" s="26"/>
      <c r="BN281" s="26"/>
      <c r="BO281" s="26"/>
      <c r="BP281" s="26"/>
      <c r="BQ281" s="26"/>
      <c r="BR281" s="26"/>
      <c r="BS281" s="26"/>
      <c r="BT281" s="26"/>
      <c r="BU281" s="26"/>
      <c r="BV281" s="26"/>
      <c r="BW281" s="26"/>
      <c r="BX281" s="26"/>
      <c r="BY281" s="26"/>
      <c r="BZ281" s="26"/>
      <c r="CA281" s="26"/>
      <c r="CB281" s="26"/>
      <c r="CC281" s="26"/>
      <c r="CD281" s="26"/>
      <c r="CE281" s="26"/>
      <c r="CF281" s="26"/>
      <c r="CG281" s="26"/>
      <c r="CH281" s="26"/>
    </row>
    <row r="282" spans="1:86" s="27" customFormat="1">
      <c r="A282" s="45"/>
      <c r="B282" s="46"/>
      <c r="F282" s="47"/>
      <c r="G282" s="46"/>
      <c r="H282" s="46"/>
      <c r="I282" s="46"/>
      <c r="J282" s="46"/>
      <c r="K282" s="46"/>
      <c r="L282" s="46"/>
      <c r="M282" s="46"/>
      <c r="N282" s="46"/>
      <c r="P282" s="31"/>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c r="BI282" s="26"/>
      <c r="BJ282" s="26"/>
      <c r="BK282" s="26"/>
      <c r="BL282" s="26"/>
      <c r="BM282" s="26"/>
      <c r="BN282" s="26"/>
      <c r="BO282" s="26"/>
      <c r="BP282" s="26"/>
      <c r="BQ282" s="26"/>
      <c r="BR282" s="26"/>
      <c r="BS282" s="26"/>
      <c r="BT282" s="26"/>
      <c r="BU282" s="26"/>
      <c r="BV282" s="26"/>
      <c r="BW282" s="26"/>
      <c r="BX282" s="26"/>
      <c r="BY282" s="26"/>
      <c r="BZ282" s="26"/>
      <c r="CA282" s="26"/>
      <c r="CB282" s="26"/>
      <c r="CC282" s="26"/>
      <c r="CD282" s="26"/>
      <c r="CE282" s="26"/>
      <c r="CF282" s="26"/>
      <c r="CG282" s="26"/>
      <c r="CH282" s="26"/>
    </row>
    <row r="283" spans="1:86" s="27" customFormat="1">
      <c r="A283" s="45"/>
      <c r="B283" s="46"/>
      <c r="F283" s="47"/>
      <c r="G283" s="46"/>
      <c r="H283" s="46"/>
      <c r="I283" s="46"/>
      <c r="J283" s="46"/>
      <c r="K283" s="46"/>
      <c r="L283" s="46"/>
      <c r="M283" s="46"/>
      <c r="N283" s="46"/>
      <c r="P283" s="31"/>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c r="BI283" s="26"/>
      <c r="BJ283" s="26"/>
      <c r="BK283" s="26"/>
      <c r="BL283" s="26"/>
      <c r="BM283" s="26"/>
      <c r="BN283" s="26"/>
      <c r="BO283" s="26"/>
      <c r="BP283" s="26"/>
      <c r="BQ283" s="26"/>
      <c r="BR283" s="26"/>
      <c r="BS283" s="26"/>
      <c r="BT283" s="26"/>
      <c r="BU283" s="26"/>
      <c r="BV283" s="26"/>
      <c r="BW283" s="26"/>
      <c r="BX283" s="26"/>
      <c r="BY283" s="26"/>
      <c r="BZ283" s="26"/>
      <c r="CA283" s="26"/>
      <c r="CB283" s="26"/>
      <c r="CC283" s="26"/>
      <c r="CD283" s="26"/>
      <c r="CE283" s="26"/>
      <c r="CF283" s="26"/>
      <c r="CG283" s="26"/>
      <c r="CH283" s="26"/>
    </row>
    <row r="284" spans="1:86" s="27" customFormat="1">
      <c r="A284" s="45"/>
      <c r="B284" s="46"/>
      <c r="F284" s="47"/>
      <c r="G284" s="46"/>
      <c r="H284" s="46"/>
      <c r="I284" s="46"/>
      <c r="J284" s="46"/>
      <c r="K284" s="46"/>
      <c r="L284" s="46"/>
      <c r="M284" s="46"/>
      <c r="N284" s="46"/>
      <c r="P284" s="31"/>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c r="BI284" s="26"/>
      <c r="BJ284" s="26"/>
      <c r="BK284" s="26"/>
      <c r="BL284" s="26"/>
      <c r="BM284" s="26"/>
      <c r="BN284" s="26"/>
      <c r="BO284" s="26"/>
      <c r="BP284" s="26"/>
      <c r="BQ284" s="26"/>
      <c r="BR284" s="26"/>
      <c r="BS284" s="26"/>
      <c r="BT284" s="26"/>
      <c r="BU284" s="26"/>
      <c r="BV284" s="26"/>
      <c r="BW284" s="26"/>
      <c r="BX284" s="26"/>
      <c r="BY284" s="26"/>
      <c r="BZ284" s="26"/>
      <c r="CA284" s="26"/>
      <c r="CB284" s="26"/>
      <c r="CC284" s="26"/>
      <c r="CD284" s="26"/>
      <c r="CE284" s="26"/>
      <c r="CF284" s="26"/>
      <c r="CG284" s="26"/>
      <c r="CH284" s="26"/>
    </row>
    <row r="285" spans="1:86" s="27" customFormat="1">
      <c r="A285" s="45"/>
      <c r="B285" s="46"/>
      <c r="F285" s="47"/>
      <c r="G285" s="46"/>
      <c r="H285" s="46"/>
      <c r="I285" s="46"/>
      <c r="J285" s="46"/>
      <c r="K285" s="46"/>
      <c r="L285" s="46"/>
      <c r="M285" s="46"/>
      <c r="N285" s="46"/>
      <c r="P285" s="31"/>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c r="BI285" s="26"/>
      <c r="BJ285" s="26"/>
      <c r="BK285" s="26"/>
      <c r="BL285" s="26"/>
      <c r="BM285" s="26"/>
      <c r="BN285" s="26"/>
      <c r="BO285" s="26"/>
      <c r="BP285" s="26"/>
      <c r="BQ285" s="26"/>
      <c r="BR285" s="26"/>
      <c r="BS285" s="26"/>
      <c r="BT285" s="26"/>
      <c r="BU285" s="26"/>
      <c r="BV285" s="26"/>
      <c r="BW285" s="26"/>
      <c r="BX285" s="26"/>
      <c r="BY285" s="26"/>
      <c r="BZ285" s="26"/>
      <c r="CA285" s="26"/>
      <c r="CB285" s="26"/>
      <c r="CC285" s="26"/>
      <c r="CD285" s="26"/>
      <c r="CE285" s="26"/>
      <c r="CF285" s="26"/>
      <c r="CG285" s="26"/>
      <c r="CH285" s="26"/>
    </row>
    <row r="286" spans="1:86" s="27" customFormat="1">
      <c r="A286" s="45"/>
      <c r="B286" s="46"/>
      <c r="F286" s="47"/>
      <c r="G286" s="46"/>
      <c r="H286" s="46"/>
      <c r="I286" s="46"/>
      <c r="J286" s="46"/>
      <c r="K286" s="46"/>
      <c r="L286" s="46"/>
      <c r="M286" s="46"/>
      <c r="N286" s="46"/>
      <c r="P286" s="31"/>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c r="BI286" s="26"/>
      <c r="BJ286" s="26"/>
      <c r="BK286" s="26"/>
      <c r="BL286" s="26"/>
      <c r="BM286" s="26"/>
      <c r="BN286" s="26"/>
      <c r="BO286" s="26"/>
      <c r="BP286" s="26"/>
      <c r="BQ286" s="26"/>
      <c r="BR286" s="26"/>
      <c r="BS286" s="26"/>
      <c r="BT286" s="26"/>
      <c r="BU286" s="26"/>
      <c r="BV286" s="26"/>
      <c r="BW286" s="26"/>
      <c r="BX286" s="26"/>
      <c r="BY286" s="26"/>
      <c r="BZ286" s="26"/>
      <c r="CA286" s="26"/>
      <c r="CB286" s="26"/>
      <c r="CC286" s="26"/>
      <c r="CD286" s="26"/>
      <c r="CE286" s="26"/>
      <c r="CF286" s="26"/>
      <c r="CG286" s="26"/>
      <c r="CH286" s="26"/>
    </row>
    <row r="287" spans="1:86" s="27" customFormat="1">
      <c r="A287" s="45"/>
      <c r="B287" s="46"/>
      <c r="F287" s="47"/>
      <c r="G287" s="46"/>
      <c r="H287" s="46"/>
      <c r="I287" s="46"/>
      <c r="J287" s="46"/>
      <c r="K287" s="46"/>
      <c r="L287" s="46"/>
      <c r="M287" s="46"/>
      <c r="N287" s="46"/>
      <c r="P287" s="31"/>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c r="BI287" s="26"/>
      <c r="BJ287" s="26"/>
      <c r="BK287" s="26"/>
      <c r="BL287" s="26"/>
      <c r="BM287" s="26"/>
      <c r="BN287" s="26"/>
      <c r="BO287" s="26"/>
      <c r="BP287" s="26"/>
      <c r="BQ287" s="26"/>
      <c r="BR287" s="26"/>
      <c r="BS287" s="26"/>
      <c r="BT287" s="26"/>
      <c r="BU287" s="26"/>
      <c r="BV287" s="26"/>
      <c r="BW287" s="26"/>
      <c r="BX287" s="26"/>
      <c r="BY287" s="26"/>
      <c r="BZ287" s="26"/>
      <c r="CA287" s="26"/>
      <c r="CB287" s="26"/>
      <c r="CC287" s="26"/>
      <c r="CD287" s="26"/>
      <c r="CE287" s="26"/>
      <c r="CF287" s="26"/>
      <c r="CG287" s="26"/>
      <c r="CH287" s="26"/>
    </row>
    <row r="288" spans="1:86" s="27" customFormat="1">
      <c r="A288" s="45"/>
      <c r="B288" s="46"/>
      <c r="F288" s="47"/>
      <c r="G288" s="46"/>
      <c r="H288" s="46"/>
      <c r="I288" s="46"/>
      <c r="J288" s="46"/>
      <c r="K288" s="46"/>
      <c r="L288" s="46"/>
      <c r="M288" s="46"/>
      <c r="N288" s="46"/>
      <c r="P288" s="31"/>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c r="BI288" s="26"/>
      <c r="BJ288" s="26"/>
      <c r="BK288" s="26"/>
      <c r="BL288" s="26"/>
      <c r="BM288" s="26"/>
      <c r="BN288" s="26"/>
      <c r="BO288" s="26"/>
      <c r="BP288" s="26"/>
      <c r="BQ288" s="26"/>
      <c r="BR288" s="26"/>
      <c r="BS288" s="26"/>
      <c r="BT288" s="26"/>
      <c r="BU288" s="26"/>
      <c r="BV288" s="26"/>
      <c r="BW288" s="26"/>
      <c r="BX288" s="26"/>
      <c r="BY288" s="26"/>
      <c r="BZ288" s="26"/>
      <c r="CA288" s="26"/>
      <c r="CB288" s="26"/>
      <c r="CC288" s="26"/>
      <c r="CD288" s="26"/>
      <c r="CE288" s="26"/>
      <c r="CF288" s="26"/>
      <c r="CG288" s="26"/>
      <c r="CH288" s="26"/>
    </row>
    <row r="289" spans="1:86" s="27" customFormat="1">
      <c r="A289" s="45"/>
      <c r="B289" s="46"/>
      <c r="F289" s="47"/>
      <c r="G289" s="46"/>
      <c r="H289" s="46"/>
      <c r="I289" s="46"/>
      <c r="J289" s="46"/>
      <c r="K289" s="46"/>
      <c r="L289" s="46"/>
      <c r="M289" s="46"/>
      <c r="N289" s="46"/>
      <c r="P289" s="31"/>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c r="BI289" s="26"/>
      <c r="BJ289" s="26"/>
      <c r="BK289" s="26"/>
      <c r="BL289" s="26"/>
      <c r="BM289" s="26"/>
      <c r="BN289" s="26"/>
      <c r="BO289" s="26"/>
      <c r="BP289" s="26"/>
      <c r="BQ289" s="26"/>
      <c r="BR289" s="26"/>
      <c r="BS289" s="26"/>
      <c r="BT289" s="26"/>
      <c r="BU289" s="26"/>
      <c r="BV289" s="26"/>
      <c r="BW289" s="26"/>
      <c r="BX289" s="26"/>
      <c r="BY289" s="26"/>
      <c r="BZ289" s="26"/>
      <c r="CA289" s="26"/>
      <c r="CB289" s="26"/>
      <c r="CC289" s="26"/>
      <c r="CD289" s="26"/>
      <c r="CE289" s="26"/>
      <c r="CF289" s="26"/>
      <c r="CG289" s="26"/>
      <c r="CH289" s="26"/>
    </row>
    <row r="290" spans="1:86" s="27" customFormat="1">
      <c r="A290" s="45"/>
      <c r="B290" s="46"/>
      <c r="F290" s="47"/>
      <c r="G290" s="46"/>
      <c r="H290" s="46"/>
      <c r="I290" s="46"/>
      <c r="J290" s="46"/>
      <c r="K290" s="46"/>
      <c r="L290" s="46"/>
      <c r="M290" s="46"/>
      <c r="N290" s="46"/>
      <c r="P290" s="31"/>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c r="BI290" s="26"/>
      <c r="BJ290" s="26"/>
      <c r="BK290" s="26"/>
      <c r="BL290" s="26"/>
      <c r="BM290" s="26"/>
      <c r="BN290" s="26"/>
      <c r="BO290" s="26"/>
      <c r="BP290" s="26"/>
      <c r="BQ290" s="26"/>
      <c r="BR290" s="26"/>
      <c r="BS290" s="26"/>
      <c r="BT290" s="26"/>
      <c r="BU290" s="26"/>
      <c r="BV290" s="26"/>
      <c r="BW290" s="26"/>
      <c r="BX290" s="26"/>
      <c r="BY290" s="26"/>
      <c r="BZ290" s="26"/>
      <c r="CA290" s="26"/>
      <c r="CB290" s="26"/>
      <c r="CC290" s="26"/>
      <c r="CD290" s="26"/>
      <c r="CE290" s="26"/>
      <c r="CF290" s="26"/>
      <c r="CG290" s="26"/>
      <c r="CH290" s="26"/>
    </row>
    <row r="291" spans="1:86" s="27" customFormat="1">
      <c r="A291" s="45"/>
      <c r="B291" s="46"/>
      <c r="F291" s="47"/>
      <c r="G291" s="46"/>
      <c r="H291" s="46"/>
      <c r="I291" s="46"/>
      <c r="J291" s="46"/>
      <c r="K291" s="46"/>
      <c r="L291" s="46"/>
      <c r="M291" s="46"/>
      <c r="N291" s="46"/>
      <c r="P291" s="31"/>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c r="BI291" s="26"/>
      <c r="BJ291" s="26"/>
      <c r="BK291" s="26"/>
      <c r="BL291" s="26"/>
      <c r="BM291" s="26"/>
      <c r="BN291" s="26"/>
      <c r="BO291" s="26"/>
      <c r="BP291" s="26"/>
      <c r="BQ291" s="26"/>
      <c r="BR291" s="26"/>
      <c r="BS291" s="26"/>
      <c r="BT291" s="26"/>
      <c r="BU291" s="26"/>
      <c r="BV291" s="26"/>
      <c r="BW291" s="26"/>
      <c r="BX291" s="26"/>
      <c r="BY291" s="26"/>
      <c r="BZ291" s="26"/>
      <c r="CA291" s="26"/>
      <c r="CB291" s="26"/>
      <c r="CC291" s="26"/>
      <c r="CD291" s="26"/>
      <c r="CE291" s="26"/>
      <c r="CF291" s="26"/>
      <c r="CG291" s="26"/>
      <c r="CH291" s="26"/>
    </row>
    <row r="292" spans="1:86" s="27" customFormat="1">
      <c r="A292" s="45"/>
      <c r="B292" s="46"/>
      <c r="F292" s="47"/>
      <c r="G292" s="46"/>
      <c r="H292" s="46"/>
      <c r="I292" s="46"/>
      <c r="J292" s="46"/>
      <c r="K292" s="46"/>
      <c r="L292" s="46"/>
      <c r="M292" s="46"/>
      <c r="N292" s="46"/>
      <c r="P292" s="31"/>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c r="BI292" s="26"/>
      <c r="BJ292" s="26"/>
      <c r="BK292" s="26"/>
      <c r="BL292" s="26"/>
      <c r="BM292" s="26"/>
      <c r="BN292" s="26"/>
      <c r="BO292" s="26"/>
      <c r="BP292" s="26"/>
      <c r="BQ292" s="26"/>
      <c r="BR292" s="26"/>
      <c r="BS292" s="26"/>
      <c r="BT292" s="26"/>
      <c r="BU292" s="26"/>
      <c r="BV292" s="26"/>
      <c r="BW292" s="26"/>
      <c r="BX292" s="26"/>
      <c r="BY292" s="26"/>
      <c r="BZ292" s="26"/>
      <c r="CA292" s="26"/>
      <c r="CB292" s="26"/>
      <c r="CC292" s="26"/>
      <c r="CD292" s="26"/>
      <c r="CE292" s="26"/>
      <c r="CF292" s="26"/>
      <c r="CG292" s="26"/>
      <c r="CH292" s="26"/>
    </row>
    <row r="293" spans="1:86" s="27" customFormat="1">
      <c r="A293" s="45"/>
      <c r="B293" s="46"/>
      <c r="F293" s="47"/>
      <c r="G293" s="46"/>
      <c r="H293" s="46"/>
      <c r="I293" s="46"/>
      <c r="J293" s="46"/>
      <c r="K293" s="46"/>
      <c r="L293" s="46"/>
      <c r="M293" s="46"/>
      <c r="N293" s="46"/>
      <c r="P293" s="31"/>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c r="BI293" s="26"/>
      <c r="BJ293" s="26"/>
      <c r="BK293" s="26"/>
      <c r="BL293" s="26"/>
      <c r="BM293" s="26"/>
      <c r="BN293" s="26"/>
      <c r="BO293" s="26"/>
      <c r="BP293" s="26"/>
      <c r="BQ293" s="26"/>
      <c r="BR293" s="26"/>
      <c r="BS293" s="26"/>
      <c r="BT293" s="26"/>
      <c r="BU293" s="26"/>
      <c r="BV293" s="26"/>
      <c r="BW293" s="26"/>
      <c r="BX293" s="26"/>
      <c r="BY293" s="26"/>
      <c r="BZ293" s="26"/>
      <c r="CA293" s="26"/>
      <c r="CB293" s="26"/>
      <c r="CC293" s="26"/>
      <c r="CD293" s="26"/>
      <c r="CE293" s="26"/>
      <c r="CF293" s="26"/>
      <c r="CG293" s="26"/>
      <c r="CH293" s="26"/>
    </row>
    <row r="294" spans="1:86" s="27" customFormat="1">
      <c r="A294" s="45"/>
      <c r="B294" s="46"/>
      <c r="F294" s="47"/>
      <c r="G294" s="46"/>
      <c r="H294" s="46"/>
      <c r="I294" s="46"/>
      <c r="J294" s="46"/>
      <c r="K294" s="46"/>
      <c r="L294" s="46"/>
      <c r="M294" s="46"/>
      <c r="N294" s="46"/>
      <c r="P294" s="31"/>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row>
    <row r="295" spans="1:86" s="27" customFormat="1">
      <c r="A295" s="45"/>
      <c r="B295" s="46"/>
      <c r="F295" s="47"/>
      <c r="G295" s="46"/>
      <c r="H295" s="46"/>
      <c r="I295" s="46"/>
      <c r="J295" s="46"/>
      <c r="K295" s="46"/>
      <c r="L295" s="46"/>
      <c r="M295" s="46"/>
      <c r="N295" s="46"/>
      <c r="P295" s="31"/>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row>
    <row r="296" spans="1:86" s="27" customFormat="1">
      <c r="A296" s="45"/>
      <c r="B296" s="46"/>
      <c r="F296" s="47"/>
      <c r="G296" s="46"/>
      <c r="H296" s="46"/>
      <c r="I296" s="46"/>
      <c r="J296" s="46"/>
      <c r="K296" s="46"/>
      <c r="L296" s="46"/>
      <c r="M296" s="46"/>
      <c r="N296" s="46"/>
      <c r="P296" s="31"/>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row>
    <row r="297" spans="1:86" s="27" customFormat="1">
      <c r="A297" s="45"/>
      <c r="B297" s="46"/>
      <c r="F297" s="47"/>
      <c r="G297" s="46"/>
      <c r="H297" s="46"/>
      <c r="I297" s="46"/>
      <c r="J297" s="46"/>
      <c r="K297" s="46"/>
      <c r="L297" s="46"/>
      <c r="M297" s="46"/>
      <c r="N297" s="46"/>
      <c r="P297" s="31"/>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row>
    <row r="298" spans="1:86" s="27" customFormat="1">
      <c r="A298" s="45"/>
      <c r="B298" s="46"/>
      <c r="F298" s="47"/>
      <c r="G298" s="46"/>
      <c r="H298" s="46"/>
      <c r="I298" s="46"/>
      <c r="J298" s="46"/>
      <c r="K298" s="46"/>
      <c r="L298" s="46"/>
      <c r="M298" s="46"/>
      <c r="N298" s="46"/>
      <c r="P298" s="31"/>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row>
    <row r="299" spans="1:86" s="27" customFormat="1">
      <c r="A299" s="45"/>
      <c r="B299" s="46"/>
      <c r="F299" s="47"/>
      <c r="G299" s="46"/>
      <c r="H299" s="46"/>
      <c r="I299" s="46"/>
      <c r="J299" s="46"/>
      <c r="K299" s="46"/>
      <c r="L299" s="46"/>
      <c r="M299" s="46"/>
      <c r="N299" s="46"/>
      <c r="P299" s="31"/>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row>
    <row r="300" spans="1:86" s="27" customFormat="1">
      <c r="A300" s="45"/>
      <c r="B300" s="46"/>
      <c r="F300" s="47"/>
      <c r="G300" s="46"/>
      <c r="H300" s="46"/>
      <c r="I300" s="46"/>
      <c r="J300" s="46"/>
      <c r="K300" s="46"/>
      <c r="L300" s="46"/>
      <c r="M300" s="46"/>
      <c r="N300" s="46"/>
      <c r="P300" s="31"/>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row>
    <row r="301" spans="1:86" s="27" customFormat="1">
      <c r="A301" s="45"/>
      <c r="B301" s="46"/>
      <c r="F301" s="47"/>
      <c r="G301" s="46"/>
      <c r="H301" s="46"/>
      <c r="I301" s="46"/>
      <c r="J301" s="46"/>
      <c r="K301" s="46"/>
      <c r="L301" s="46"/>
      <c r="M301" s="46"/>
      <c r="N301" s="46"/>
      <c r="P301" s="31"/>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c r="BV301" s="26"/>
      <c r="BW301" s="26"/>
      <c r="BX301" s="26"/>
      <c r="BY301" s="26"/>
      <c r="BZ301" s="26"/>
      <c r="CA301" s="26"/>
      <c r="CB301" s="26"/>
      <c r="CC301" s="26"/>
      <c r="CD301" s="26"/>
      <c r="CE301" s="26"/>
      <c r="CF301" s="26"/>
      <c r="CG301" s="26"/>
      <c r="CH301" s="26"/>
    </row>
    <row r="302" spans="1:86" s="27" customFormat="1">
      <c r="A302" s="45"/>
      <c r="B302" s="46"/>
      <c r="F302" s="47"/>
      <c r="G302" s="46"/>
      <c r="H302" s="46"/>
      <c r="I302" s="46"/>
      <c r="J302" s="46"/>
      <c r="K302" s="46"/>
      <c r="L302" s="46"/>
      <c r="M302" s="46"/>
      <c r="N302" s="46"/>
      <c r="P302" s="31"/>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c r="BV302" s="26"/>
      <c r="BW302" s="26"/>
      <c r="BX302" s="26"/>
      <c r="BY302" s="26"/>
      <c r="BZ302" s="26"/>
      <c r="CA302" s="26"/>
      <c r="CB302" s="26"/>
      <c r="CC302" s="26"/>
      <c r="CD302" s="26"/>
      <c r="CE302" s="26"/>
      <c r="CF302" s="26"/>
      <c r="CG302" s="26"/>
      <c r="CH302" s="26"/>
    </row>
    <row r="303" spans="1:86" s="27" customFormat="1">
      <c r="A303" s="45"/>
      <c r="B303" s="46"/>
      <c r="F303" s="47"/>
      <c r="G303" s="46"/>
      <c r="H303" s="46"/>
      <c r="I303" s="46"/>
      <c r="J303" s="46"/>
      <c r="K303" s="46"/>
      <c r="L303" s="46"/>
      <c r="M303" s="46"/>
      <c r="N303" s="46"/>
      <c r="P303" s="31"/>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c r="BV303" s="26"/>
      <c r="BW303" s="26"/>
      <c r="BX303" s="26"/>
      <c r="BY303" s="26"/>
      <c r="BZ303" s="26"/>
      <c r="CA303" s="26"/>
      <c r="CB303" s="26"/>
      <c r="CC303" s="26"/>
      <c r="CD303" s="26"/>
      <c r="CE303" s="26"/>
      <c r="CF303" s="26"/>
      <c r="CG303" s="26"/>
      <c r="CH303" s="26"/>
    </row>
    <row r="304" spans="1:86" s="27" customFormat="1">
      <c r="A304" s="45"/>
      <c r="B304" s="46"/>
      <c r="F304" s="47"/>
      <c r="G304" s="46"/>
      <c r="H304" s="46"/>
      <c r="I304" s="46"/>
      <c r="J304" s="46"/>
      <c r="K304" s="46"/>
      <c r="L304" s="46"/>
      <c r="M304" s="46"/>
      <c r="N304" s="46"/>
      <c r="P304" s="31"/>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c r="BV304" s="26"/>
      <c r="BW304" s="26"/>
      <c r="BX304" s="26"/>
      <c r="BY304" s="26"/>
      <c r="BZ304" s="26"/>
      <c r="CA304" s="26"/>
      <c r="CB304" s="26"/>
      <c r="CC304" s="26"/>
      <c r="CD304" s="26"/>
      <c r="CE304" s="26"/>
      <c r="CF304" s="26"/>
      <c r="CG304" s="26"/>
      <c r="CH304" s="26"/>
    </row>
    <row r="305" spans="1:86" s="27" customFormat="1">
      <c r="A305" s="45"/>
      <c r="B305" s="46"/>
      <c r="F305" s="47"/>
      <c r="G305" s="46"/>
      <c r="H305" s="46"/>
      <c r="I305" s="46"/>
      <c r="J305" s="46"/>
      <c r="K305" s="46"/>
      <c r="L305" s="46"/>
      <c r="M305" s="46"/>
      <c r="N305" s="46"/>
      <c r="P305" s="31"/>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c r="BV305" s="26"/>
      <c r="BW305" s="26"/>
      <c r="BX305" s="26"/>
      <c r="BY305" s="26"/>
      <c r="BZ305" s="26"/>
      <c r="CA305" s="26"/>
      <c r="CB305" s="26"/>
      <c r="CC305" s="26"/>
      <c r="CD305" s="26"/>
      <c r="CE305" s="26"/>
      <c r="CF305" s="26"/>
      <c r="CG305" s="26"/>
      <c r="CH305" s="26"/>
    </row>
    <row r="306" spans="1:86" s="27" customFormat="1">
      <c r="A306" s="45"/>
      <c r="B306" s="46"/>
      <c r="F306" s="47"/>
      <c r="G306" s="46"/>
      <c r="H306" s="46"/>
      <c r="I306" s="46"/>
      <c r="J306" s="46"/>
      <c r="K306" s="46"/>
      <c r="L306" s="46"/>
      <c r="M306" s="46"/>
      <c r="N306" s="46"/>
      <c r="P306" s="31"/>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row>
    <row r="307" spans="1:86" s="27" customFormat="1">
      <c r="A307" s="45"/>
      <c r="B307" s="46"/>
      <c r="F307" s="47"/>
      <c r="G307" s="46"/>
      <c r="H307" s="46"/>
      <c r="I307" s="46"/>
      <c r="J307" s="46"/>
      <c r="K307" s="46"/>
      <c r="L307" s="46"/>
      <c r="M307" s="46"/>
      <c r="N307" s="46"/>
      <c r="P307" s="31"/>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row>
    <row r="308" spans="1:86" s="27" customFormat="1">
      <c r="A308" s="45"/>
      <c r="B308" s="46"/>
      <c r="F308" s="47"/>
      <c r="G308" s="46"/>
      <c r="H308" s="46"/>
      <c r="I308" s="46"/>
      <c r="J308" s="46"/>
      <c r="K308" s="46"/>
      <c r="L308" s="46"/>
      <c r="M308" s="46"/>
      <c r="N308" s="46"/>
      <c r="P308" s="31"/>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row>
    <row r="309" spans="1:86" s="27" customFormat="1">
      <c r="A309" s="45"/>
      <c r="B309" s="46"/>
      <c r="F309" s="47"/>
      <c r="G309" s="46"/>
      <c r="H309" s="46"/>
      <c r="I309" s="46"/>
      <c r="J309" s="46"/>
      <c r="K309" s="46"/>
      <c r="L309" s="46"/>
      <c r="M309" s="46"/>
      <c r="N309" s="46"/>
      <c r="P309" s="31"/>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row>
    <row r="310" spans="1:86" s="27" customFormat="1">
      <c r="A310" s="45"/>
      <c r="B310" s="46"/>
      <c r="F310" s="47"/>
      <c r="G310" s="46"/>
      <c r="H310" s="46"/>
      <c r="I310" s="46"/>
      <c r="J310" s="46"/>
      <c r="K310" s="46"/>
      <c r="L310" s="46"/>
      <c r="M310" s="46"/>
      <c r="N310" s="46"/>
      <c r="P310" s="31"/>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row>
    <row r="311" spans="1:86" s="27" customFormat="1">
      <c r="A311" s="45"/>
      <c r="B311" s="46"/>
      <c r="F311" s="47"/>
      <c r="G311" s="46"/>
      <c r="H311" s="46"/>
      <c r="I311" s="46"/>
      <c r="J311" s="46"/>
      <c r="K311" s="46"/>
      <c r="L311" s="46"/>
      <c r="M311" s="46"/>
      <c r="N311" s="46"/>
      <c r="P311" s="31"/>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row>
    <row r="312" spans="1:86" s="27" customFormat="1">
      <c r="A312" s="45"/>
      <c r="B312" s="46"/>
      <c r="F312" s="47"/>
      <c r="G312" s="46"/>
      <c r="H312" s="46"/>
      <c r="I312" s="46"/>
      <c r="J312" s="46"/>
      <c r="K312" s="46"/>
      <c r="L312" s="46"/>
      <c r="M312" s="46"/>
      <c r="N312" s="46"/>
      <c r="P312" s="31"/>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c r="BV312" s="26"/>
      <c r="BW312" s="26"/>
      <c r="BX312" s="26"/>
      <c r="BY312" s="26"/>
      <c r="BZ312" s="26"/>
      <c r="CA312" s="26"/>
      <c r="CB312" s="26"/>
      <c r="CC312" s="26"/>
      <c r="CD312" s="26"/>
      <c r="CE312" s="26"/>
      <c r="CF312" s="26"/>
      <c r="CG312" s="26"/>
      <c r="CH312" s="26"/>
    </row>
    <row r="313" spans="1:86" s="27" customFormat="1">
      <c r="A313" s="45"/>
      <c r="B313" s="46"/>
      <c r="F313" s="47"/>
      <c r="G313" s="46"/>
      <c r="H313" s="46"/>
      <c r="I313" s="46"/>
      <c r="J313" s="46"/>
      <c r="K313" s="46"/>
      <c r="L313" s="46"/>
      <c r="M313" s="46"/>
      <c r="N313" s="46"/>
      <c r="P313" s="31"/>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c r="BV313" s="26"/>
      <c r="BW313" s="26"/>
      <c r="BX313" s="26"/>
      <c r="BY313" s="26"/>
      <c r="BZ313" s="26"/>
      <c r="CA313" s="26"/>
      <c r="CB313" s="26"/>
      <c r="CC313" s="26"/>
      <c r="CD313" s="26"/>
      <c r="CE313" s="26"/>
      <c r="CF313" s="26"/>
      <c r="CG313" s="26"/>
      <c r="CH313" s="26"/>
    </row>
    <row r="314" spans="1:86" s="27" customFormat="1">
      <c r="A314" s="45"/>
      <c r="B314" s="46"/>
      <c r="F314" s="47"/>
      <c r="G314" s="46"/>
      <c r="H314" s="46"/>
      <c r="I314" s="46"/>
      <c r="J314" s="46"/>
      <c r="K314" s="46"/>
      <c r="L314" s="46"/>
      <c r="M314" s="46"/>
      <c r="N314" s="46"/>
      <c r="P314" s="31"/>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c r="BV314" s="26"/>
      <c r="BW314" s="26"/>
      <c r="BX314" s="26"/>
      <c r="BY314" s="26"/>
      <c r="BZ314" s="26"/>
      <c r="CA314" s="26"/>
      <c r="CB314" s="26"/>
      <c r="CC314" s="26"/>
      <c r="CD314" s="26"/>
      <c r="CE314" s="26"/>
      <c r="CF314" s="26"/>
      <c r="CG314" s="26"/>
      <c r="CH314" s="26"/>
    </row>
    <row r="315" spans="1:86" s="27" customFormat="1">
      <c r="A315" s="45"/>
      <c r="B315" s="46"/>
      <c r="F315" s="47"/>
      <c r="G315" s="46"/>
      <c r="H315" s="46"/>
      <c r="I315" s="46"/>
      <c r="J315" s="46"/>
      <c r="K315" s="46"/>
      <c r="L315" s="46"/>
      <c r="M315" s="46"/>
      <c r="N315" s="46"/>
      <c r="P315" s="31"/>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c r="BV315" s="26"/>
      <c r="BW315" s="26"/>
      <c r="BX315" s="26"/>
      <c r="BY315" s="26"/>
      <c r="BZ315" s="26"/>
      <c r="CA315" s="26"/>
      <c r="CB315" s="26"/>
      <c r="CC315" s="26"/>
      <c r="CD315" s="26"/>
      <c r="CE315" s="26"/>
      <c r="CF315" s="26"/>
      <c r="CG315" s="26"/>
      <c r="CH315" s="26"/>
    </row>
    <row r="316" spans="1:86" s="27" customFormat="1">
      <c r="A316" s="45"/>
      <c r="B316" s="46"/>
      <c r="F316" s="47"/>
      <c r="G316" s="46"/>
      <c r="H316" s="46"/>
      <c r="I316" s="46"/>
      <c r="J316" s="46"/>
      <c r="K316" s="46"/>
      <c r="L316" s="46"/>
      <c r="M316" s="46"/>
      <c r="N316" s="46"/>
      <c r="P316" s="31"/>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c r="BV316" s="26"/>
      <c r="BW316" s="26"/>
      <c r="BX316" s="26"/>
      <c r="BY316" s="26"/>
      <c r="BZ316" s="26"/>
      <c r="CA316" s="26"/>
      <c r="CB316" s="26"/>
      <c r="CC316" s="26"/>
      <c r="CD316" s="26"/>
      <c r="CE316" s="26"/>
      <c r="CF316" s="26"/>
      <c r="CG316" s="26"/>
      <c r="CH316" s="26"/>
    </row>
    <row r="317" spans="1:86" s="27" customFormat="1">
      <c r="A317" s="45"/>
      <c r="B317" s="46"/>
      <c r="F317" s="47"/>
      <c r="G317" s="46"/>
      <c r="H317" s="46"/>
      <c r="I317" s="46"/>
      <c r="J317" s="46"/>
      <c r="K317" s="46"/>
      <c r="L317" s="46"/>
      <c r="M317" s="46"/>
      <c r="N317" s="46"/>
      <c r="P317" s="31"/>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row>
    <row r="318" spans="1:86" s="27" customFormat="1">
      <c r="A318" s="45"/>
      <c r="B318" s="46"/>
      <c r="F318" s="47"/>
      <c r="G318" s="46"/>
      <c r="H318" s="46"/>
      <c r="I318" s="46"/>
      <c r="J318" s="46"/>
      <c r="K318" s="46"/>
      <c r="L318" s="46"/>
      <c r="M318" s="46"/>
      <c r="N318" s="46"/>
      <c r="P318" s="31"/>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c r="BV318" s="26"/>
      <c r="BW318" s="26"/>
      <c r="BX318" s="26"/>
      <c r="BY318" s="26"/>
      <c r="BZ318" s="26"/>
      <c r="CA318" s="26"/>
      <c r="CB318" s="26"/>
      <c r="CC318" s="26"/>
      <c r="CD318" s="26"/>
      <c r="CE318" s="26"/>
      <c r="CF318" s="26"/>
      <c r="CG318" s="26"/>
      <c r="CH318" s="26"/>
    </row>
    <row r="319" spans="1:86" s="27" customFormat="1">
      <c r="A319" s="45"/>
      <c r="B319" s="46"/>
      <c r="F319" s="47"/>
      <c r="G319" s="46"/>
      <c r="H319" s="46"/>
      <c r="I319" s="46"/>
      <c r="J319" s="46"/>
      <c r="K319" s="46"/>
      <c r="L319" s="46"/>
      <c r="M319" s="46"/>
      <c r="N319" s="46"/>
      <c r="P319" s="31"/>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c r="BV319" s="26"/>
      <c r="BW319" s="26"/>
      <c r="BX319" s="26"/>
      <c r="BY319" s="26"/>
      <c r="BZ319" s="26"/>
      <c r="CA319" s="26"/>
      <c r="CB319" s="26"/>
      <c r="CC319" s="26"/>
      <c r="CD319" s="26"/>
      <c r="CE319" s="26"/>
      <c r="CF319" s="26"/>
      <c r="CG319" s="26"/>
      <c r="CH319" s="26"/>
    </row>
    <row r="320" spans="1:86" s="27" customFormat="1">
      <c r="A320" s="45"/>
      <c r="B320" s="46"/>
      <c r="F320" s="47"/>
      <c r="G320" s="46"/>
      <c r="H320" s="46"/>
      <c r="I320" s="46"/>
      <c r="J320" s="46"/>
      <c r="K320" s="46"/>
      <c r="L320" s="46"/>
      <c r="M320" s="46"/>
      <c r="N320" s="46"/>
      <c r="P320" s="31"/>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c r="BV320" s="26"/>
      <c r="BW320" s="26"/>
      <c r="BX320" s="26"/>
      <c r="BY320" s="26"/>
      <c r="BZ320" s="26"/>
      <c r="CA320" s="26"/>
      <c r="CB320" s="26"/>
      <c r="CC320" s="26"/>
      <c r="CD320" s="26"/>
      <c r="CE320" s="26"/>
      <c r="CF320" s="26"/>
      <c r="CG320" s="26"/>
      <c r="CH320" s="26"/>
    </row>
    <row r="321" spans="1:86" s="27" customFormat="1">
      <c r="A321" s="45"/>
      <c r="B321" s="46"/>
      <c r="F321" s="47"/>
      <c r="G321" s="46"/>
      <c r="H321" s="46"/>
      <c r="I321" s="46"/>
      <c r="J321" s="46"/>
      <c r="K321" s="46"/>
      <c r="L321" s="46"/>
      <c r="M321" s="46"/>
      <c r="N321" s="46"/>
      <c r="P321" s="31"/>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c r="BV321" s="26"/>
      <c r="BW321" s="26"/>
      <c r="BX321" s="26"/>
      <c r="BY321" s="26"/>
      <c r="BZ321" s="26"/>
      <c r="CA321" s="26"/>
      <c r="CB321" s="26"/>
      <c r="CC321" s="26"/>
      <c r="CD321" s="26"/>
      <c r="CE321" s="26"/>
      <c r="CF321" s="26"/>
      <c r="CG321" s="26"/>
      <c r="CH321" s="26"/>
    </row>
    <row r="322" spans="1:86" s="27" customFormat="1">
      <c r="A322" s="45"/>
      <c r="B322" s="46"/>
      <c r="F322" s="47"/>
      <c r="G322" s="46"/>
      <c r="H322" s="46"/>
      <c r="I322" s="46"/>
      <c r="J322" s="46"/>
      <c r="K322" s="46"/>
      <c r="L322" s="46"/>
      <c r="M322" s="46"/>
      <c r="N322" s="46"/>
      <c r="P322" s="31"/>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c r="BV322" s="26"/>
      <c r="BW322" s="26"/>
      <c r="BX322" s="26"/>
      <c r="BY322" s="26"/>
      <c r="BZ322" s="26"/>
      <c r="CA322" s="26"/>
      <c r="CB322" s="26"/>
      <c r="CC322" s="26"/>
      <c r="CD322" s="26"/>
      <c r="CE322" s="26"/>
      <c r="CF322" s="26"/>
      <c r="CG322" s="26"/>
      <c r="CH322" s="26"/>
    </row>
    <row r="323" spans="1:86" s="27" customFormat="1">
      <c r="A323" s="45"/>
      <c r="B323" s="46"/>
      <c r="F323" s="47"/>
      <c r="G323" s="46"/>
      <c r="H323" s="46"/>
      <c r="I323" s="46"/>
      <c r="J323" s="46"/>
      <c r="K323" s="46"/>
      <c r="L323" s="46"/>
      <c r="M323" s="46"/>
      <c r="N323" s="46"/>
      <c r="P323" s="31"/>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c r="BV323" s="26"/>
      <c r="BW323" s="26"/>
      <c r="BX323" s="26"/>
      <c r="BY323" s="26"/>
      <c r="BZ323" s="26"/>
      <c r="CA323" s="26"/>
      <c r="CB323" s="26"/>
      <c r="CC323" s="26"/>
      <c r="CD323" s="26"/>
      <c r="CE323" s="26"/>
      <c r="CF323" s="26"/>
      <c r="CG323" s="26"/>
      <c r="CH323" s="26"/>
    </row>
    <row r="324" spans="1:86" s="27" customFormat="1">
      <c r="A324" s="45"/>
      <c r="B324" s="46"/>
      <c r="F324" s="47"/>
      <c r="G324" s="46"/>
      <c r="H324" s="46"/>
      <c r="I324" s="46"/>
      <c r="J324" s="46"/>
      <c r="K324" s="46"/>
      <c r="L324" s="46"/>
      <c r="M324" s="46"/>
      <c r="N324" s="46"/>
      <c r="P324" s="31"/>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c r="BV324" s="26"/>
      <c r="BW324" s="26"/>
      <c r="BX324" s="26"/>
      <c r="BY324" s="26"/>
      <c r="BZ324" s="26"/>
      <c r="CA324" s="26"/>
      <c r="CB324" s="26"/>
      <c r="CC324" s="26"/>
      <c r="CD324" s="26"/>
      <c r="CE324" s="26"/>
      <c r="CF324" s="26"/>
      <c r="CG324" s="26"/>
      <c r="CH324" s="26"/>
    </row>
    <row r="325" spans="1:86" s="27" customFormat="1">
      <c r="A325" s="45"/>
      <c r="B325" s="46"/>
      <c r="F325" s="47"/>
      <c r="G325" s="46"/>
      <c r="H325" s="46"/>
      <c r="I325" s="46"/>
      <c r="J325" s="46"/>
      <c r="K325" s="46"/>
      <c r="L325" s="46"/>
      <c r="M325" s="46"/>
      <c r="N325" s="46"/>
      <c r="P325" s="31"/>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c r="BV325" s="26"/>
      <c r="BW325" s="26"/>
      <c r="BX325" s="26"/>
      <c r="BY325" s="26"/>
      <c r="BZ325" s="26"/>
      <c r="CA325" s="26"/>
      <c r="CB325" s="26"/>
      <c r="CC325" s="26"/>
      <c r="CD325" s="26"/>
      <c r="CE325" s="26"/>
      <c r="CF325" s="26"/>
      <c r="CG325" s="26"/>
      <c r="CH325" s="26"/>
    </row>
    <row r="326" spans="1:86" s="27" customFormat="1">
      <c r="A326" s="45"/>
      <c r="B326" s="46"/>
      <c r="F326" s="47"/>
      <c r="G326" s="46"/>
      <c r="H326" s="46"/>
      <c r="I326" s="46"/>
      <c r="J326" s="46"/>
      <c r="K326" s="46"/>
      <c r="L326" s="46"/>
      <c r="M326" s="46"/>
      <c r="N326" s="46"/>
      <c r="P326" s="31"/>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c r="BV326" s="26"/>
      <c r="BW326" s="26"/>
      <c r="BX326" s="26"/>
      <c r="BY326" s="26"/>
      <c r="BZ326" s="26"/>
      <c r="CA326" s="26"/>
      <c r="CB326" s="26"/>
      <c r="CC326" s="26"/>
      <c r="CD326" s="26"/>
      <c r="CE326" s="26"/>
      <c r="CF326" s="26"/>
      <c r="CG326" s="26"/>
      <c r="CH326" s="26"/>
    </row>
    <row r="327" spans="1:86" s="27" customFormat="1">
      <c r="A327" s="45"/>
      <c r="B327" s="46"/>
      <c r="F327" s="47"/>
      <c r="G327" s="46"/>
      <c r="H327" s="46"/>
      <c r="I327" s="46"/>
      <c r="J327" s="46"/>
      <c r="K327" s="46"/>
      <c r="L327" s="46"/>
      <c r="M327" s="46"/>
      <c r="N327" s="46"/>
      <c r="P327" s="31"/>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c r="BV327" s="26"/>
      <c r="BW327" s="26"/>
      <c r="BX327" s="26"/>
      <c r="BY327" s="26"/>
      <c r="BZ327" s="26"/>
      <c r="CA327" s="26"/>
      <c r="CB327" s="26"/>
      <c r="CC327" s="26"/>
      <c r="CD327" s="26"/>
      <c r="CE327" s="26"/>
      <c r="CF327" s="26"/>
      <c r="CG327" s="26"/>
      <c r="CH327" s="26"/>
    </row>
    <row r="328" spans="1:86" s="27" customFormat="1">
      <c r="A328" s="45"/>
      <c r="B328" s="46"/>
      <c r="F328" s="47"/>
      <c r="G328" s="46"/>
      <c r="H328" s="46"/>
      <c r="I328" s="46"/>
      <c r="J328" s="46"/>
      <c r="K328" s="46"/>
      <c r="L328" s="46"/>
      <c r="M328" s="46"/>
      <c r="N328" s="46"/>
      <c r="P328" s="31"/>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c r="BV328" s="26"/>
      <c r="BW328" s="26"/>
      <c r="BX328" s="26"/>
      <c r="BY328" s="26"/>
      <c r="BZ328" s="26"/>
      <c r="CA328" s="26"/>
      <c r="CB328" s="26"/>
      <c r="CC328" s="26"/>
      <c r="CD328" s="26"/>
      <c r="CE328" s="26"/>
      <c r="CF328" s="26"/>
      <c r="CG328" s="26"/>
      <c r="CH328" s="26"/>
    </row>
    <row r="329" spans="1:86" s="27" customFormat="1">
      <c r="A329" s="45"/>
      <c r="B329" s="46"/>
      <c r="F329" s="47"/>
      <c r="G329" s="46"/>
      <c r="H329" s="46"/>
      <c r="I329" s="46"/>
      <c r="J329" s="46"/>
      <c r="K329" s="46"/>
      <c r="L329" s="46"/>
      <c r="M329" s="46"/>
      <c r="N329" s="46"/>
      <c r="P329" s="31"/>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c r="BV329" s="26"/>
      <c r="BW329" s="26"/>
      <c r="BX329" s="26"/>
      <c r="BY329" s="26"/>
      <c r="BZ329" s="26"/>
      <c r="CA329" s="26"/>
      <c r="CB329" s="26"/>
      <c r="CC329" s="26"/>
      <c r="CD329" s="26"/>
      <c r="CE329" s="26"/>
      <c r="CF329" s="26"/>
      <c r="CG329" s="26"/>
      <c r="CH329" s="26"/>
    </row>
    <row r="330" spans="1:86" s="27" customFormat="1">
      <c r="A330" s="45"/>
      <c r="B330" s="46"/>
      <c r="F330" s="47"/>
      <c r="G330" s="46"/>
      <c r="H330" s="46"/>
      <c r="I330" s="46"/>
      <c r="J330" s="46"/>
      <c r="K330" s="46"/>
      <c r="L330" s="46"/>
      <c r="M330" s="46"/>
      <c r="N330" s="46"/>
      <c r="P330" s="31"/>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c r="BV330" s="26"/>
      <c r="BW330" s="26"/>
      <c r="BX330" s="26"/>
      <c r="BY330" s="26"/>
      <c r="BZ330" s="26"/>
      <c r="CA330" s="26"/>
      <c r="CB330" s="26"/>
      <c r="CC330" s="26"/>
      <c r="CD330" s="26"/>
      <c r="CE330" s="26"/>
      <c r="CF330" s="26"/>
      <c r="CG330" s="26"/>
      <c r="CH330" s="26"/>
    </row>
    <row r="331" spans="1:86" s="27" customFormat="1">
      <c r="A331" s="45"/>
      <c r="B331" s="46"/>
      <c r="F331" s="47"/>
      <c r="G331" s="46"/>
      <c r="H331" s="46"/>
      <c r="I331" s="46"/>
      <c r="J331" s="46"/>
      <c r="K331" s="46"/>
      <c r="L331" s="46"/>
      <c r="M331" s="46"/>
      <c r="N331" s="46"/>
      <c r="P331" s="31"/>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c r="BV331" s="26"/>
      <c r="BW331" s="26"/>
      <c r="BX331" s="26"/>
      <c r="BY331" s="26"/>
      <c r="BZ331" s="26"/>
      <c r="CA331" s="26"/>
      <c r="CB331" s="26"/>
      <c r="CC331" s="26"/>
      <c r="CD331" s="26"/>
      <c r="CE331" s="26"/>
      <c r="CF331" s="26"/>
      <c r="CG331" s="26"/>
      <c r="CH331" s="26"/>
    </row>
    <row r="332" spans="1:86" s="27" customFormat="1">
      <c r="A332" s="45"/>
      <c r="B332" s="46"/>
      <c r="F332" s="47"/>
      <c r="G332" s="46"/>
      <c r="H332" s="46"/>
      <c r="I332" s="46"/>
      <c r="J332" s="46"/>
      <c r="K332" s="46"/>
      <c r="L332" s="46"/>
      <c r="M332" s="46"/>
      <c r="N332" s="46"/>
      <c r="P332" s="31"/>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c r="BV332" s="26"/>
      <c r="BW332" s="26"/>
      <c r="BX332" s="26"/>
      <c r="BY332" s="26"/>
      <c r="BZ332" s="26"/>
      <c r="CA332" s="26"/>
      <c r="CB332" s="26"/>
      <c r="CC332" s="26"/>
      <c r="CD332" s="26"/>
      <c r="CE332" s="26"/>
      <c r="CF332" s="26"/>
      <c r="CG332" s="26"/>
      <c r="CH332" s="26"/>
    </row>
    <row r="333" spans="1:86" s="27" customFormat="1">
      <c r="A333" s="45"/>
      <c r="B333" s="46"/>
      <c r="F333" s="47"/>
      <c r="G333" s="46"/>
      <c r="H333" s="46"/>
      <c r="I333" s="46"/>
      <c r="J333" s="46"/>
      <c r="K333" s="46"/>
      <c r="L333" s="46"/>
      <c r="M333" s="46"/>
      <c r="N333" s="46"/>
      <c r="P333" s="31"/>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c r="BV333" s="26"/>
      <c r="BW333" s="26"/>
      <c r="BX333" s="26"/>
      <c r="BY333" s="26"/>
      <c r="BZ333" s="26"/>
      <c r="CA333" s="26"/>
      <c r="CB333" s="26"/>
      <c r="CC333" s="26"/>
      <c r="CD333" s="26"/>
      <c r="CE333" s="26"/>
      <c r="CF333" s="26"/>
      <c r="CG333" s="26"/>
      <c r="CH333" s="26"/>
    </row>
    <row r="334" spans="1:86" s="27" customFormat="1">
      <c r="A334" s="45"/>
      <c r="B334" s="46"/>
      <c r="F334" s="47"/>
      <c r="G334" s="46"/>
      <c r="H334" s="46"/>
      <c r="I334" s="46"/>
      <c r="J334" s="46"/>
      <c r="K334" s="46"/>
      <c r="L334" s="46"/>
      <c r="M334" s="46"/>
      <c r="N334" s="46"/>
      <c r="P334" s="31"/>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c r="BV334" s="26"/>
      <c r="BW334" s="26"/>
      <c r="BX334" s="26"/>
      <c r="BY334" s="26"/>
      <c r="BZ334" s="26"/>
      <c r="CA334" s="26"/>
      <c r="CB334" s="26"/>
      <c r="CC334" s="26"/>
      <c r="CD334" s="26"/>
      <c r="CE334" s="26"/>
      <c r="CF334" s="26"/>
      <c r="CG334" s="26"/>
      <c r="CH334" s="26"/>
    </row>
    <row r="335" spans="1:86" s="27" customFormat="1">
      <c r="A335" s="45"/>
      <c r="B335" s="46"/>
      <c r="F335" s="47"/>
      <c r="G335" s="46"/>
      <c r="H335" s="46"/>
      <c r="I335" s="46"/>
      <c r="J335" s="46"/>
      <c r="K335" s="46"/>
      <c r="L335" s="46"/>
      <c r="M335" s="46"/>
      <c r="N335" s="46"/>
      <c r="P335" s="31"/>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c r="BV335" s="26"/>
      <c r="BW335" s="26"/>
      <c r="BX335" s="26"/>
      <c r="BY335" s="26"/>
      <c r="BZ335" s="26"/>
      <c r="CA335" s="26"/>
      <c r="CB335" s="26"/>
      <c r="CC335" s="26"/>
      <c r="CD335" s="26"/>
      <c r="CE335" s="26"/>
      <c r="CF335" s="26"/>
      <c r="CG335" s="26"/>
      <c r="CH335" s="26"/>
    </row>
    <row r="336" spans="1:86" s="27" customFormat="1">
      <c r="A336" s="45"/>
      <c r="B336" s="46"/>
      <c r="F336" s="47"/>
      <c r="G336" s="46"/>
      <c r="H336" s="46"/>
      <c r="I336" s="46"/>
      <c r="J336" s="46"/>
      <c r="K336" s="46"/>
      <c r="L336" s="46"/>
      <c r="M336" s="46"/>
      <c r="N336" s="46"/>
      <c r="P336" s="31"/>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c r="BV336" s="26"/>
      <c r="BW336" s="26"/>
      <c r="BX336" s="26"/>
      <c r="BY336" s="26"/>
      <c r="BZ336" s="26"/>
      <c r="CA336" s="26"/>
      <c r="CB336" s="26"/>
      <c r="CC336" s="26"/>
      <c r="CD336" s="26"/>
      <c r="CE336" s="26"/>
      <c r="CF336" s="26"/>
      <c r="CG336" s="26"/>
      <c r="CH336" s="26"/>
    </row>
    <row r="337" spans="1:86" s="27" customFormat="1">
      <c r="A337" s="45"/>
      <c r="B337" s="46"/>
      <c r="F337" s="47"/>
      <c r="G337" s="46"/>
      <c r="H337" s="46"/>
      <c r="I337" s="46"/>
      <c r="J337" s="46"/>
      <c r="K337" s="46"/>
      <c r="L337" s="46"/>
      <c r="M337" s="46"/>
      <c r="N337" s="46"/>
      <c r="P337" s="31"/>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c r="BV337" s="26"/>
      <c r="BW337" s="26"/>
      <c r="BX337" s="26"/>
      <c r="BY337" s="26"/>
      <c r="BZ337" s="26"/>
      <c r="CA337" s="26"/>
      <c r="CB337" s="26"/>
      <c r="CC337" s="26"/>
      <c r="CD337" s="26"/>
      <c r="CE337" s="26"/>
      <c r="CF337" s="26"/>
      <c r="CG337" s="26"/>
      <c r="CH337" s="26"/>
    </row>
    <row r="338" spans="1:86" s="27" customFormat="1">
      <c r="A338" s="45"/>
      <c r="B338" s="46"/>
      <c r="F338" s="47"/>
      <c r="G338" s="46"/>
      <c r="H338" s="46"/>
      <c r="I338" s="46"/>
      <c r="J338" s="46"/>
      <c r="K338" s="46"/>
      <c r="L338" s="46"/>
      <c r="M338" s="46"/>
      <c r="N338" s="46"/>
      <c r="P338" s="31"/>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c r="BV338" s="26"/>
      <c r="BW338" s="26"/>
      <c r="BX338" s="26"/>
      <c r="BY338" s="26"/>
      <c r="BZ338" s="26"/>
      <c r="CA338" s="26"/>
      <c r="CB338" s="26"/>
      <c r="CC338" s="26"/>
      <c r="CD338" s="26"/>
      <c r="CE338" s="26"/>
      <c r="CF338" s="26"/>
      <c r="CG338" s="26"/>
      <c r="CH338" s="26"/>
    </row>
    <row r="339" spans="1:86" s="27" customFormat="1">
      <c r="A339" s="45"/>
      <c r="B339" s="46"/>
      <c r="F339" s="47"/>
      <c r="G339" s="46"/>
      <c r="H339" s="46"/>
      <c r="I339" s="46"/>
      <c r="J339" s="46"/>
      <c r="K339" s="46"/>
      <c r="L339" s="46"/>
      <c r="M339" s="46"/>
      <c r="N339" s="46"/>
      <c r="P339" s="31"/>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c r="BV339" s="26"/>
      <c r="BW339" s="26"/>
      <c r="BX339" s="26"/>
      <c r="BY339" s="26"/>
      <c r="BZ339" s="26"/>
      <c r="CA339" s="26"/>
      <c r="CB339" s="26"/>
      <c r="CC339" s="26"/>
      <c r="CD339" s="26"/>
      <c r="CE339" s="26"/>
      <c r="CF339" s="26"/>
      <c r="CG339" s="26"/>
      <c r="CH339" s="26"/>
    </row>
    <row r="340" spans="1:86" s="27" customFormat="1">
      <c r="A340" s="45"/>
      <c r="B340" s="46"/>
      <c r="F340" s="47"/>
      <c r="G340" s="46"/>
      <c r="H340" s="46"/>
      <c r="I340" s="46"/>
      <c r="J340" s="46"/>
      <c r="K340" s="46"/>
      <c r="L340" s="46"/>
      <c r="M340" s="46"/>
      <c r="N340" s="46"/>
      <c r="P340" s="31"/>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c r="BV340" s="26"/>
      <c r="BW340" s="26"/>
      <c r="BX340" s="26"/>
      <c r="BY340" s="26"/>
      <c r="BZ340" s="26"/>
      <c r="CA340" s="26"/>
      <c r="CB340" s="26"/>
      <c r="CC340" s="26"/>
      <c r="CD340" s="26"/>
      <c r="CE340" s="26"/>
      <c r="CF340" s="26"/>
      <c r="CG340" s="26"/>
      <c r="CH340" s="26"/>
    </row>
    <row r="341" spans="1:86" s="27" customFormat="1">
      <c r="A341" s="45"/>
      <c r="B341" s="46"/>
      <c r="F341" s="47"/>
      <c r="G341" s="46"/>
      <c r="H341" s="46"/>
      <c r="I341" s="46"/>
      <c r="J341" s="46"/>
      <c r="K341" s="46"/>
      <c r="L341" s="46"/>
      <c r="M341" s="46"/>
      <c r="N341" s="46"/>
      <c r="P341" s="31"/>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c r="BV341" s="26"/>
      <c r="BW341" s="26"/>
      <c r="BX341" s="26"/>
      <c r="BY341" s="26"/>
      <c r="BZ341" s="26"/>
      <c r="CA341" s="26"/>
      <c r="CB341" s="26"/>
      <c r="CC341" s="26"/>
      <c r="CD341" s="26"/>
      <c r="CE341" s="26"/>
      <c r="CF341" s="26"/>
      <c r="CG341" s="26"/>
      <c r="CH341" s="26"/>
    </row>
    <row r="342" spans="1:86" s="27" customFormat="1">
      <c r="A342" s="45"/>
      <c r="B342" s="46"/>
      <c r="F342" s="47"/>
      <c r="G342" s="46"/>
      <c r="H342" s="46"/>
      <c r="I342" s="46"/>
      <c r="J342" s="46"/>
      <c r="K342" s="46"/>
      <c r="L342" s="46"/>
      <c r="M342" s="46"/>
      <c r="N342" s="46"/>
      <c r="P342" s="31"/>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c r="BV342" s="26"/>
      <c r="BW342" s="26"/>
      <c r="BX342" s="26"/>
      <c r="BY342" s="26"/>
      <c r="BZ342" s="26"/>
      <c r="CA342" s="26"/>
      <c r="CB342" s="26"/>
      <c r="CC342" s="26"/>
      <c r="CD342" s="26"/>
      <c r="CE342" s="26"/>
      <c r="CF342" s="26"/>
      <c r="CG342" s="26"/>
      <c r="CH342" s="26"/>
    </row>
    <row r="343" spans="1:86" s="27" customFormat="1">
      <c r="A343" s="45"/>
      <c r="B343" s="46"/>
      <c r="F343" s="47"/>
      <c r="G343" s="46"/>
      <c r="H343" s="46"/>
      <c r="I343" s="46"/>
      <c r="J343" s="46"/>
      <c r="K343" s="46"/>
      <c r="L343" s="46"/>
      <c r="M343" s="46"/>
      <c r="N343" s="46"/>
      <c r="P343" s="31"/>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c r="BV343" s="26"/>
      <c r="BW343" s="26"/>
      <c r="BX343" s="26"/>
      <c r="BY343" s="26"/>
      <c r="BZ343" s="26"/>
      <c r="CA343" s="26"/>
      <c r="CB343" s="26"/>
      <c r="CC343" s="26"/>
      <c r="CD343" s="26"/>
      <c r="CE343" s="26"/>
      <c r="CF343" s="26"/>
      <c r="CG343" s="26"/>
      <c r="CH343" s="26"/>
    </row>
    <row r="344" spans="1:86" s="27" customFormat="1">
      <c r="A344" s="45"/>
      <c r="B344" s="46"/>
      <c r="F344" s="47"/>
      <c r="G344" s="46"/>
      <c r="H344" s="46"/>
      <c r="I344" s="46"/>
      <c r="J344" s="46"/>
      <c r="K344" s="46"/>
      <c r="L344" s="46"/>
      <c r="M344" s="46"/>
      <c r="N344" s="46"/>
      <c r="P344" s="31"/>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c r="BV344" s="26"/>
      <c r="BW344" s="26"/>
      <c r="BX344" s="26"/>
      <c r="BY344" s="26"/>
      <c r="BZ344" s="26"/>
      <c r="CA344" s="26"/>
      <c r="CB344" s="26"/>
      <c r="CC344" s="26"/>
      <c r="CD344" s="26"/>
      <c r="CE344" s="26"/>
      <c r="CF344" s="26"/>
      <c r="CG344" s="26"/>
      <c r="CH344" s="26"/>
    </row>
    <row r="345" spans="1:86" s="27" customFormat="1">
      <c r="A345" s="45"/>
      <c r="B345" s="46"/>
      <c r="F345" s="47"/>
      <c r="G345" s="46"/>
      <c r="H345" s="46"/>
      <c r="I345" s="46"/>
      <c r="J345" s="46"/>
      <c r="K345" s="46"/>
      <c r="L345" s="46"/>
      <c r="M345" s="46"/>
      <c r="N345" s="46"/>
      <c r="P345" s="31"/>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c r="BV345" s="26"/>
      <c r="BW345" s="26"/>
      <c r="BX345" s="26"/>
      <c r="BY345" s="26"/>
      <c r="BZ345" s="26"/>
      <c r="CA345" s="26"/>
      <c r="CB345" s="26"/>
      <c r="CC345" s="26"/>
      <c r="CD345" s="26"/>
      <c r="CE345" s="26"/>
      <c r="CF345" s="26"/>
      <c r="CG345" s="26"/>
      <c r="CH345" s="26"/>
    </row>
    <row r="346" spans="1:86" s="27" customFormat="1">
      <c r="A346" s="45"/>
      <c r="B346" s="46"/>
      <c r="F346" s="47"/>
      <c r="G346" s="46"/>
      <c r="H346" s="46"/>
      <c r="I346" s="46"/>
      <c r="J346" s="46"/>
      <c r="K346" s="46"/>
      <c r="L346" s="46"/>
      <c r="M346" s="46"/>
      <c r="N346" s="46"/>
      <c r="P346" s="31"/>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c r="BV346" s="26"/>
      <c r="BW346" s="26"/>
      <c r="BX346" s="26"/>
      <c r="BY346" s="26"/>
      <c r="BZ346" s="26"/>
      <c r="CA346" s="26"/>
      <c r="CB346" s="26"/>
      <c r="CC346" s="26"/>
      <c r="CD346" s="26"/>
      <c r="CE346" s="26"/>
      <c r="CF346" s="26"/>
      <c r="CG346" s="26"/>
      <c r="CH346" s="26"/>
    </row>
    <row r="347" spans="1:86" s="27" customFormat="1">
      <c r="A347" s="45"/>
      <c r="B347" s="46"/>
      <c r="F347" s="47"/>
      <c r="G347" s="46"/>
      <c r="H347" s="46"/>
      <c r="I347" s="46"/>
      <c r="J347" s="46"/>
      <c r="K347" s="46"/>
      <c r="L347" s="46"/>
      <c r="M347" s="46"/>
      <c r="N347" s="46"/>
      <c r="P347" s="31"/>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c r="BV347" s="26"/>
      <c r="BW347" s="26"/>
      <c r="BX347" s="26"/>
      <c r="BY347" s="26"/>
      <c r="BZ347" s="26"/>
      <c r="CA347" s="26"/>
      <c r="CB347" s="26"/>
      <c r="CC347" s="26"/>
      <c r="CD347" s="26"/>
      <c r="CE347" s="26"/>
      <c r="CF347" s="26"/>
      <c r="CG347" s="26"/>
      <c r="CH347" s="26"/>
    </row>
    <row r="348" spans="1:86" s="27" customFormat="1">
      <c r="A348" s="45"/>
      <c r="B348" s="46"/>
      <c r="F348" s="47"/>
      <c r="G348" s="46"/>
      <c r="H348" s="46"/>
      <c r="I348" s="46"/>
      <c r="J348" s="46"/>
      <c r="K348" s="46"/>
      <c r="L348" s="46"/>
      <c r="M348" s="46"/>
      <c r="N348" s="46"/>
      <c r="P348" s="31"/>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c r="BV348" s="26"/>
      <c r="BW348" s="26"/>
      <c r="BX348" s="26"/>
      <c r="BY348" s="26"/>
      <c r="BZ348" s="26"/>
      <c r="CA348" s="26"/>
      <c r="CB348" s="26"/>
      <c r="CC348" s="26"/>
      <c r="CD348" s="26"/>
      <c r="CE348" s="26"/>
      <c r="CF348" s="26"/>
      <c r="CG348" s="26"/>
      <c r="CH348" s="26"/>
    </row>
    <row r="349" spans="1:86" s="27" customFormat="1">
      <c r="A349" s="45"/>
      <c r="B349" s="46"/>
      <c r="F349" s="47"/>
      <c r="G349" s="46"/>
      <c r="H349" s="46"/>
      <c r="I349" s="46"/>
      <c r="J349" s="46"/>
      <c r="K349" s="46"/>
      <c r="L349" s="46"/>
      <c r="M349" s="46"/>
      <c r="N349" s="46"/>
      <c r="P349" s="31"/>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c r="BV349" s="26"/>
      <c r="BW349" s="26"/>
      <c r="BX349" s="26"/>
      <c r="BY349" s="26"/>
      <c r="BZ349" s="26"/>
      <c r="CA349" s="26"/>
      <c r="CB349" s="26"/>
      <c r="CC349" s="26"/>
      <c r="CD349" s="26"/>
      <c r="CE349" s="26"/>
      <c r="CF349" s="26"/>
      <c r="CG349" s="26"/>
      <c r="CH349" s="26"/>
    </row>
    <row r="350" spans="1:86" s="27" customFormat="1">
      <c r="A350" s="45"/>
      <c r="B350" s="46"/>
      <c r="F350" s="47"/>
      <c r="G350" s="46"/>
      <c r="H350" s="46"/>
      <c r="I350" s="46"/>
      <c r="J350" s="46"/>
      <c r="K350" s="46"/>
      <c r="L350" s="46"/>
      <c r="M350" s="46"/>
      <c r="N350" s="46"/>
      <c r="P350" s="31"/>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c r="BV350" s="26"/>
      <c r="BW350" s="26"/>
      <c r="BX350" s="26"/>
      <c r="BY350" s="26"/>
      <c r="BZ350" s="26"/>
      <c r="CA350" s="26"/>
      <c r="CB350" s="26"/>
      <c r="CC350" s="26"/>
      <c r="CD350" s="26"/>
      <c r="CE350" s="26"/>
      <c r="CF350" s="26"/>
      <c r="CG350" s="26"/>
      <c r="CH350" s="26"/>
    </row>
    <row r="351" spans="1:86" s="27" customFormat="1">
      <c r="A351" s="45"/>
      <c r="B351" s="46"/>
      <c r="F351" s="47"/>
      <c r="G351" s="46"/>
      <c r="H351" s="46"/>
      <c r="I351" s="46"/>
      <c r="J351" s="46"/>
      <c r="K351" s="46"/>
      <c r="L351" s="46"/>
      <c r="M351" s="46"/>
      <c r="N351" s="46"/>
      <c r="P351" s="31"/>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c r="BV351" s="26"/>
      <c r="BW351" s="26"/>
      <c r="BX351" s="26"/>
      <c r="BY351" s="26"/>
      <c r="BZ351" s="26"/>
      <c r="CA351" s="26"/>
      <c r="CB351" s="26"/>
      <c r="CC351" s="26"/>
      <c r="CD351" s="26"/>
      <c r="CE351" s="26"/>
      <c r="CF351" s="26"/>
      <c r="CG351" s="26"/>
      <c r="CH351" s="26"/>
    </row>
    <row r="352" spans="1:86" s="27" customFormat="1">
      <c r="A352" s="45"/>
      <c r="B352" s="46"/>
      <c r="F352" s="47"/>
      <c r="G352" s="46"/>
      <c r="H352" s="46"/>
      <c r="I352" s="46"/>
      <c r="J352" s="46"/>
      <c r="K352" s="46"/>
      <c r="L352" s="46"/>
      <c r="M352" s="46"/>
      <c r="N352" s="46"/>
      <c r="P352" s="31"/>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c r="BV352" s="26"/>
      <c r="BW352" s="26"/>
      <c r="BX352" s="26"/>
      <c r="BY352" s="26"/>
      <c r="BZ352" s="26"/>
      <c r="CA352" s="26"/>
      <c r="CB352" s="26"/>
      <c r="CC352" s="26"/>
      <c r="CD352" s="26"/>
      <c r="CE352" s="26"/>
      <c r="CF352" s="26"/>
      <c r="CG352" s="26"/>
      <c r="CH352" s="26"/>
    </row>
    <row r="353" spans="1:86" s="27" customFormat="1">
      <c r="A353" s="45"/>
      <c r="B353" s="46"/>
      <c r="F353" s="47"/>
      <c r="G353" s="46"/>
      <c r="H353" s="46"/>
      <c r="I353" s="46"/>
      <c r="J353" s="46"/>
      <c r="K353" s="46"/>
      <c r="L353" s="46"/>
      <c r="M353" s="46"/>
      <c r="N353" s="46"/>
      <c r="P353" s="31"/>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c r="BV353" s="26"/>
      <c r="BW353" s="26"/>
      <c r="BX353" s="26"/>
      <c r="BY353" s="26"/>
      <c r="BZ353" s="26"/>
      <c r="CA353" s="26"/>
      <c r="CB353" s="26"/>
      <c r="CC353" s="26"/>
      <c r="CD353" s="26"/>
      <c r="CE353" s="26"/>
      <c r="CF353" s="26"/>
      <c r="CG353" s="26"/>
      <c r="CH353" s="26"/>
    </row>
    <row r="354" spans="1:86" s="27" customFormat="1">
      <c r="A354" s="45"/>
      <c r="B354" s="46"/>
      <c r="F354" s="47"/>
      <c r="G354" s="46"/>
      <c r="H354" s="46"/>
      <c r="I354" s="46"/>
      <c r="J354" s="46"/>
      <c r="K354" s="46"/>
      <c r="L354" s="46"/>
      <c r="M354" s="46"/>
      <c r="N354" s="46"/>
      <c r="P354" s="31"/>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c r="BV354" s="26"/>
      <c r="BW354" s="26"/>
      <c r="BX354" s="26"/>
      <c r="BY354" s="26"/>
      <c r="BZ354" s="26"/>
      <c r="CA354" s="26"/>
      <c r="CB354" s="26"/>
      <c r="CC354" s="26"/>
      <c r="CD354" s="26"/>
      <c r="CE354" s="26"/>
      <c r="CF354" s="26"/>
      <c r="CG354" s="26"/>
      <c r="CH354" s="26"/>
    </row>
    <row r="355" spans="1:86" s="27" customFormat="1">
      <c r="A355" s="45"/>
      <c r="B355" s="46"/>
      <c r="F355" s="47"/>
      <c r="G355" s="46"/>
      <c r="H355" s="46"/>
      <c r="I355" s="46"/>
      <c r="J355" s="46"/>
      <c r="K355" s="46"/>
      <c r="L355" s="46"/>
      <c r="M355" s="46"/>
      <c r="N355" s="46"/>
      <c r="P355" s="31"/>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c r="BV355" s="26"/>
      <c r="BW355" s="26"/>
      <c r="BX355" s="26"/>
      <c r="BY355" s="26"/>
      <c r="BZ355" s="26"/>
      <c r="CA355" s="26"/>
      <c r="CB355" s="26"/>
      <c r="CC355" s="26"/>
      <c r="CD355" s="26"/>
      <c r="CE355" s="26"/>
      <c r="CF355" s="26"/>
      <c r="CG355" s="26"/>
      <c r="CH355" s="26"/>
    </row>
    <row r="356" spans="1:86" s="27" customFormat="1">
      <c r="A356" s="45"/>
      <c r="B356" s="46"/>
      <c r="F356" s="47"/>
      <c r="G356" s="46"/>
      <c r="H356" s="46"/>
      <c r="I356" s="46"/>
      <c r="J356" s="46"/>
      <c r="K356" s="46"/>
      <c r="L356" s="46"/>
      <c r="M356" s="46"/>
      <c r="N356" s="46"/>
      <c r="P356" s="31"/>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c r="BV356" s="26"/>
      <c r="BW356" s="26"/>
      <c r="BX356" s="26"/>
      <c r="BY356" s="26"/>
      <c r="BZ356" s="26"/>
      <c r="CA356" s="26"/>
      <c r="CB356" s="26"/>
      <c r="CC356" s="26"/>
      <c r="CD356" s="26"/>
      <c r="CE356" s="26"/>
      <c r="CF356" s="26"/>
      <c r="CG356" s="26"/>
      <c r="CH356" s="26"/>
    </row>
    <row r="357" spans="1:86" s="27" customFormat="1">
      <c r="A357" s="45"/>
      <c r="B357" s="46"/>
      <c r="F357" s="47"/>
      <c r="G357" s="46"/>
      <c r="H357" s="46"/>
      <c r="I357" s="46"/>
      <c r="J357" s="46"/>
      <c r="K357" s="46"/>
      <c r="L357" s="46"/>
      <c r="M357" s="46"/>
      <c r="N357" s="46"/>
      <c r="P357" s="31"/>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c r="BV357" s="26"/>
      <c r="BW357" s="26"/>
      <c r="BX357" s="26"/>
      <c r="BY357" s="26"/>
      <c r="BZ357" s="26"/>
      <c r="CA357" s="26"/>
      <c r="CB357" s="26"/>
      <c r="CC357" s="26"/>
      <c r="CD357" s="26"/>
      <c r="CE357" s="26"/>
      <c r="CF357" s="26"/>
      <c r="CG357" s="26"/>
      <c r="CH357" s="26"/>
    </row>
    <row r="358" spans="1:86" s="27" customFormat="1">
      <c r="A358" s="45"/>
      <c r="B358" s="46"/>
      <c r="F358" s="47"/>
      <c r="G358" s="46"/>
      <c r="H358" s="46"/>
      <c r="I358" s="46"/>
      <c r="J358" s="46"/>
      <c r="K358" s="46"/>
      <c r="L358" s="46"/>
      <c r="M358" s="46"/>
      <c r="N358" s="46"/>
      <c r="P358" s="31"/>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c r="BV358" s="26"/>
      <c r="BW358" s="26"/>
      <c r="BX358" s="26"/>
      <c r="BY358" s="26"/>
      <c r="BZ358" s="26"/>
      <c r="CA358" s="26"/>
      <c r="CB358" s="26"/>
      <c r="CC358" s="26"/>
      <c r="CD358" s="26"/>
      <c r="CE358" s="26"/>
      <c r="CF358" s="26"/>
      <c r="CG358" s="26"/>
      <c r="CH358" s="26"/>
    </row>
    <row r="359" spans="1:86" s="27" customFormat="1">
      <c r="A359" s="45"/>
      <c r="B359" s="46"/>
      <c r="F359" s="47"/>
      <c r="G359" s="46"/>
      <c r="H359" s="46"/>
      <c r="I359" s="46"/>
      <c r="J359" s="46"/>
      <c r="K359" s="46"/>
      <c r="L359" s="46"/>
      <c r="M359" s="46"/>
      <c r="N359" s="46"/>
      <c r="P359" s="31"/>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c r="BV359" s="26"/>
      <c r="BW359" s="26"/>
      <c r="BX359" s="26"/>
      <c r="BY359" s="26"/>
      <c r="BZ359" s="26"/>
      <c r="CA359" s="26"/>
      <c r="CB359" s="26"/>
      <c r="CC359" s="26"/>
      <c r="CD359" s="26"/>
      <c r="CE359" s="26"/>
      <c r="CF359" s="26"/>
      <c r="CG359" s="26"/>
      <c r="CH359" s="26"/>
    </row>
    <row r="360" spans="1:86" s="27" customFormat="1">
      <c r="A360" s="45"/>
      <c r="B360" s="46"/>
      <c r="F360" s="47"/>
      <c r="G360" s="46"/>
      <c r="H360" s="46"/>
      <c r="I360" s="46"/>
      <c r="J360" s="46"/>
      <c r="K360" s="46"/>
      <c r="L360" s="46"/>
      <c r="M360" s="46"/>
      <c r="N360" s="46"/>
      <c r="P360" s="31"/>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c r="AZ360" s="26"/>
      <c r="BA360" s="26"/>
      <c r="BB360" s="26"/>
      <c r="BC360" s="26"/>
      <c r="BD360" s="26"/>
      <c r="BE360" s="26"/>
      <c r="BF360" s="26"/>
      <c r="BG360" s="26"/>
      <c r="BH360" s="26"/>
      <c r="BI360" s="26"/>
      <c r="BJ360" s="26"/>
      <c r="BK360" s="26"/>
      <c r="BL360" s="26"/>
      <c r="BM360" s="26"/>
      <c r="BN360" s="26"/>
      <c r="BO360" s="26"/>
      <c r="BP360" s="26"/>
      <c r="BQ360" s="26"/>
      <c r="BR360" s="26"/>
      <c r="BS360" s="26"/>
      <c r="BT360" s="26"/>
      <c r="BU360" s="26"/>
      <c r="BV360" s="26"/>
      <c r="BW360" s="26"/>
      <c r="BX360" s="26"/>
      <c r="BY360" s="26"/>
      <c r="BZ360" s="26"/>
      <c r="CA360" s="26"/>
      <c r="CB360" s="26"/>
      <c r="CC360" s="26"/>
      <c r="CD360" s="26"/>
      <c r="CE360" s="26"/>
      <c r="CF360" s="26"/>
      <c r="CG360" s="26"/>
      <c r="CH360" s="26"/>
    </row>
    <row r="361" spans="1:86" s="27" customFormat="1">
      <c r="A361" s="45"/>
      <c r="B361" s="46"/>
      <c r="F361" s="47"/>
      <c r="G361" s="46"/>
      <c r="H361" s="46"/>
      <c r="I361" s="46"/>
      <c r="J361" s="46"/>
      <c r="K361" s="46"/>
      <c r="L361" s="46"/>
      <c r="M361" s="46"/>
      <c r="N361" s="46"/>
      <c r="P361" s="31"/>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c r="BI361" s="26"/>
      <c r="BJ361" s="26"/>
      <c r="BK361" s="26"/>
      <c r="BL361" s="26"/>
      <c r="BM361" s="26"/>
      <c r="BN361" s="26"/>
      <c r="BO361" s="26"/>
      <c r="BP361" s="26"/>
      <c r="BQ361" s="26"/>
      <c r="BR361" s="26"/>
      <c r="BS361" s="26"/>
      <c r="BT361" s="26"/>
      <c r="BU361" s="26"/>
      <c r="BV361" s="26"/>
      <c r="BW361" s="26"/>
      <c r="BX361" s="26"/>
      <c r="BY361" s="26"/>
      <c r="BZ361" s="26"/>
      <c r="CA361" s="26"/>
      <c r="CB361" s="26"/>
      <c r="CC361" s="26"/>
      <c r="CD361" s="26"/>
      <c r="CE361" s="26"/>
      <c r="CF361" s="26"/>
      <c r="CG361" s="26"/>
      <c r="CH361" s="26"/>
    </row>
    <row r="362" spans="1:86" s="27" customFormat="1">
      <c r="A362" s="45"/>
      <c r="B362" s="46"/>
      <c r="F362" s="47"/>
      <c r="G362" s="46"/>
      <c r="H362" s="46"/>
      <c r="I362" s="46"/>
      <c r="J362" s="46"/>
      <c r="K362" s="46"/>
      <c r="L362" s="46"/>
      <c r="M362" s="46"/>
      <c r="N362" s="46"/>
      <c r="P362" s="31"/>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c r="BI362" s="26"/>
      <c r="BJ362" s="26"/>
      <c r="BK362" s="26"/>
      <c r="BL362" s="26"/>
      <c r="BM362" s="26"/>
      <c r="BN362" s="26"/>
      <c r="BO362" s="26"/>
      <c r="BP362" s="26"/>
      <c r="BQ362" s="26"/>
      <c r="BR362" s="26"/>
      <c r="BS362" s="26"/>
      <c r="BT362" s="26"/>
      <c r="BU362" s="26"/>
      <c r="BV362" s="26"/>
      <c r="BW362" s="26"/>
      <c r="BX362" s="26"/>
      <c r="BY362" s="26"/>
      <c r="BZ362" s="26"/>
      <c r="CA362" s="26"/>
      <c r="CB362" s="26"/>
      <c r="CC362" s="26"/>
      <c r="CD362" s="26"/>
      <c r="CE362" s="26"/>
      <c r="CF362" s="26"/>
      <c r="CG362" s="26"/>
      <c r="CH362" s="26"/>
    </row>
    <row r="363" spans="1:86" s="27" customFormat="1">
      <c r="A363" s="45"/>
      <c r="B363" s="46"/>
      <c r="F363" s="47"/>
      <c r="G363" s="46"/>
      <c r="H363" s="46"/>
      <c r="I363" s="46"/>
      <c r="J363" s="46"/>
      <c r="K363" s="46"/>
      <c r="L363" s="46"/>
      <c r="M363" s="46"/>
      <c r="N363" s="46"/>
      <c r="P363" s="31"/>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c r="BI363" s="26"/>
      <c r="BJ363" s="26"/>
      <c r="BK363" s="26"/>
      <c r="BL363" s="26"/>
      <c r="BM363" s="26"/>
      <c r="BN363" s="26"/>
      <c r="BO363" s="26"/>
      <c r="BP363" s="26"/>
      <c r="BQ363" s="26"/>
      <c r="BR363" s="26"/>
      <c r="BS363" s="26"/>
      <c r="BT363" s="26"/>
      <c r="BU363" s="26"/>
      <c r="BV363" s="26"/>
      <c r="BW363" s="26"/>
      <c r="BX363" s="26"/>
      <c r="BY363" s="26"/>
      <c r="BZ363" s="26"/>
      <c r="CA363" s="26"/>
      <c r="CB363" s="26"/>
      <c r="CC363" s="26"/>
      <c r="CD363" s="26"/>
      <c r="CE363" s="26"/>
      <c r="CF363" s="26"/>
      <c r="CG363" s="26"/>
      <c r="CH363" s="26"/>
    </row>
    <row r="364" spans="1:86" s="27" customFormat="1">
      <c r="A364" s="45"/>
      <c r="B364" s="46"/>
      <c r="F364" s="47"/>
      <c r="G364" s="46"/>
      <c r="H364" s="46"/>
      <c r="I364" s="46"/>
      <c r="J364" s="46"/>
      <c r="K364" s="46"/>
      <c r="L364" s="46"/>
      <c r="M364" s="46"/>
      <c r="N364" s="46"/>
      <c r="P364" s="31"/>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c r="BI364" s="26"/>
      <c r="BJ364" s="26"/>
      <c r="BK364" s="26"/>
      <c r="BL364" s="26"/>
      <c r="BM364" s="26"/>
      <c r="BN364" s="26"/>
      <c r="BO364" s="26"/>
      <c r="BP364" s="26"/>
      <c r="BQ364" s="26"/>
      <c r="BR364" s="26"/>
      <c r="BS364" s="26"/>
      <c r="BT364" s="26"/>
      <c r="BU364" s="26"/>
      <c r="BV364" s="26"/>
      <c r="BW364" s="26"/>
      <c r="BX364" s="26"/>
      <c r="BY364" s="26"/>
      <c r="BZ364" s="26"/>
      <c r="CA364" s="26"/>
      <c r="CB364" s="26"/>
      <c r="CC364" s="26"/>
      <c r="CD364" s="26"/>
      <c r="CE364" s="26"/>
      <c r="CF364" s="26"/>
      <c r="CG364" s="26"/>
      <c r="CH364" s="26"/>
    </row>
    <row r="365" spans="1:86" s="27" customFormat="1">
      <c r="A365" s="45"/>
      <c r="B365" s="46"/>
      <c r="F365" s="47"/>
      <c r="G365" s="46"/>
      <c r="H365" s="46"/>
      <c r="I365" s="46"/>
      <c r="J365" s="46"/>
      <c r="K365" s="46"/>
      <c r="L365" s="46"/>
      <c r="M365" s="46"/>
      <c r="N365" s="46"/>
      <c r="P365" s="31"/>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c r="BI365" s="26"/>
      <c r="BJ365" s="26"/>
      <c r="BK365" s="26"/>
      <c r="BL365" s="26"/>
      <c r="BM365" s="26"/>
      <c r="BN365" s="26"/>
      <c r="BO365" s="26"/>
      <c r="BP365" s="26"/>
      <c r="BQ365" s="26"/>
      <c r="BR365" s="26"/>
      <c r="BS365" s="26"/>
      <c r="BT365" s="26"/>
      <c r="BU365" s="26"/>
      <c r="BV365" s="26"/>
      <c r="BW365" s="26"/>
      <c r="BX365" s="26"/>
      <c r="BY365" s="26"/>
      <c r="BZ365" s="26"/>
      <c r="CA365" s="26"/>
      <c r="CB365" s="26"/>
      <c r="CC365" s="26"/>
      <c r="CD365" s="26"/>
      <c r="CE365" s="26"/>
      <c r="CF365" s="26"/>
      <c r="CG365" s="26"/>
      <c r="CH365" s="26"/>
    </row>
    <row r="366" spans="1:86" s="27" customFormat="1">
      <c r="A366" s="45"/>
      <c r="B366" s="46"/>
      <c r="F366" s="47"/>
      <c r="G366" s="46"/>
      <c r="H366" s="46"/>
      <c r="I366" s="46"/>
      <c r="J366" s="46"/>
      <c r="K366" s="46"/>
      <c r="L366" s="46"/>
      <c r="M366" s="46"/>
      <c r="N366" s="46"/>
      <c r="P366" s="31"/>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row>
    <row r="367" spans="1:86" s="27" customFormat="1">
      <c r="A367" s="45"/>
      <c r="B367" s="46"/>
      <c r="F367" s="47"/>
      <c r="G367" s="46"/>
      <c r="H367" s="46"/>
      <c r="I367" s="46"/>
      <c r="J367" s="46"/>
      <c r="K367" s="46"/>
      <c r="L367" s="46"/>
      <c r="M367" s="46"/>
      <c r="N367" s="46"/>
      <c r="P367" s="31"/>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c r="BI367" s="26"/>
      <c r="BJ367" s="26"/>
      <c r="BK367" s="26"/>
      <c r="BL367" s="26"/>
      <c r="BM367" s="26"/>
      <c r="BN367" s="26"/>
      <c r="BO367" s="26"/>
      <c r="BP367" s="26"/>
      <c r="BQ367" s="26"/>
      <c r="BR367" s="26"/>
      <c r="BS367" s="26"/>
      <c r="BT367" s="26"/>
      <c r="BU367" s="26"/>
      <c r="BV367" s="26"/>
      <c r="BW367" s="26"/>
      <c r="BX367" s="26"/>
      <c r="BY367" s="26"/>
      <c r="BZ367" s="26"/>
      <c r="CA367" s="26"/>
      <c r="CB367" s="26"/>
      <c r="CC367" s="26"/>
      <c r="CD367" s="26"/>
      <c r="CE367" s="26"/>
      <c r="CF367" s="26"/>
      <c r="CG367" s="26"/>
      <c r="CH367" s="26"/>
    </row>
    <row r="368" spans="1:86" s="27" customFormat="1">
      <c r="A368" s="45"/>
      <c r="B368" s="46"/>
      <c r="F368" s="47"/>
      <c r="G368" s="46"/>
      <c r="H368" s="46"/>
      <c r="I368" s="46"/>
      <c r="J368" s="46"/>
      <c r="K368" s="46"/>
      <c r="L368" s="46"/>
      <c r="M368" s="46"/>
      <c r="N368" s="46"/>
      <c r="P368" s="31"/>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c r="BI368" s="26"/>
      <c r="BJ368" s="26"/>
      <c r="BK368" s="26"/>
      <c r="BL368" s="26"/>
      <c r="BM368" s="26"/>
      <c r="BN368" s="26"/>
      <c r="BO368" s="26"/>
      <c r="BP368" s="26"/>
      <c r="BQ368" s="26"/>
      <c r="BR368" s="26"/>
      <c r="BS368" s="26"/>
      <c r="BT368" s="26"/>
      <c r="BU368" s="26"/>
      <c r="BV368" s="26"/>
      <c r="BW368" s="26"/>
      <c r="BX368" s="26"/>
      <c r="BY368" s="26"/>
      <c r="BZ368" s="26"/>
      <c r="CA368" s="26"/>
      <c r="CB368" s="26"/>
      <c r="CC368" s="26"/>
      <c r="CD368" s="26"/>
      <c r="CE368" s="26"/>
      <c r="CF368" s="26"/>
      <c r="CG368" s="26"/>
      <c r="CH368" s="26"/>
    </row>
    <row r="369" spans="1:86" s="27" customFormat="1">
      <c r="A369" s="45"/>
      <c r="B369" s="46"/>
      <c r="F369" s="47"/>
      <c r="G369" s="46"/>
      <c r="H369" s="46"/>
      <c r="I369" s="46"/>
      <c r="J369" s="46"/>
      <c r="K369" s="46"/>
      <c r="L369" s="46"/>
      <c r="M369" s="46"/>
      <c r="N369" s="46"/>
      <c r="P369" s="31"/>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c r="AZ369" s="26"/>
      <c r="BA369" s="26"/>
      <c r="BB369" s="26"/>
      <c r="BC369" s="26"/>
      <c r="BD369" s="26"/>
      <c r="BE369" s="26"/>
      <c r="BF369" s="26"/>
      <c r="BG369" s="26"/>
      <c r="BH369" s="26"/>
      <c r="BI369" s="26"/>
      <c r="BJ369" s="26"/>
      <c r="BK369" s="26"/>
      <c r="BL369" s="26"/>
      <c r="BM369" s="26"/>
      <c r="BN369" s="26"/>
      <c r="BO369" s="26"/>
      <c r="BP369" s="26"/>
      <c r="BQ369" s="26"/>
      <c r="BR369" s="26"/>
      <c r="BS369" s="26"/>
      <c r="BT369" s="26"/>
      <c r="BU369" s="26"/>
      <c r="BV369" s="26"/>
      <c r="BW369" s="26"/>
      <c r="BX369" s="26"/>
      <c r="BY369" s="26"/>
      <c r="BZ369" s="26"/>
      <c r="CA369" s="26"/>
      <c r="CB369" s="26"/>
      <c r="CC369" s="26"/>
      <c r="CD369" s="26"/>
      <c r="CE369" s="26"/>
      <c r="CF369" s="26"/>
      <c r="CG369" s="26"/>
      <c r="CH369" s="26"/>
    </row>
    <row r="370" spans="1:86" s="27" customFormat="1">
      <c r="A370" s="45"/>
      <c r="B370" s="46"/>
      <c r="F370" s="47"/>
      <c r="G370" s="46"/>
      <c r="H370" s="46"/>
      <c r="I370" s="46"/>
      <c r="J370" s="46"/>
      <c r="K370" s="46"/>
      <c r="L370" s="46"/>
      <c r="M370" s="46"/>
      <c r="N370" s="46"/>
      <c r="P370" s="31"/>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c r="AZ370" s="26"/>
      <c r="BA370" s="26"/>
      <c r="BB370" s="26"/>
      <c r="BC370" s="26"/>
      <c r="BD370" s="26"/>
      <c r="BE370" s="26"/>
      <c r="BF370" s="26"/>
      <c r="BG370" s="26"/>
      <c r="BH370" s="26"/>
      <c r="BI370" s="26"/>
      <c r="BJ370" s="26"/>
      <c r="BK370" s="26"/>
      <c r="BL370" s="26"/>
      <c r="BM370" s="26"/>
      <c r="BN370" s="26"/>
      <c r="BO370" s="26"/>
      <c r="BP370" s="26"/>
      <c r="BQ370" s="26"/>
      <c r="BR370" s="26"/>
      <c r="BS370" s="26"/>
      <c r="BT370" s="26"/>
      <c r="BU370" s="26"/>
      <c r="BV370" s="26"/>
      <c r="BW370" s="26"/>
      <c r="BX370" s="26"/>
      <c r="BY370" s="26"/>
      <c r="BZ370" s="26"/>
      <c r="CA370" s="26"/>
      <c r="CB370" s="26"/>
      <c r="CC370" s="26"/>
      <c r="CD370" s="26"/>
      <c r="CE370" s="26"/>
      <c r="CF370" s="26"/>
      <c r="CG370" s="26"/>
      <c r="CH370" s="26"/>
    </row>
    <row r="371" spans="1:86" s="27" customFormat="1">
      <c r="A371" s="45"/>
      <c r="B371" s="46"/>
      <c r="F371" s="47"/>
      <c r="G371" s="46"/>
      <c r="H371" s="46"/>
      <c r="I371" s="46"/>
      <c r="J371" s="46"/>
      <c r="K371" s="46"/>
      <c r="L371" s="46"/>
      <c r="M371" s="46"/>
      <c r="N371" s="46"/>
      <c r="P371" s="31"/>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c r="AZ371" s="26"/>
      <c r="BA371" s="26"/>
      <c r="BB371" s="26"/>
      <c r="BC371" s="26"/>
      <c r="BD371" s="26"/>
      <c r="BE371" s="26"/>
      <c r="BF371" s="26"/>
      <c r="BG371" s="26"/>
      <c r="BH371" s="26"/>
      <c r="BI371" s="26"/>
      <c r="BJ371" s="26"/>
      <c r="BK371" s="26"/>
      <c r="BL371" s="26"/>
      <c r="BM371" s="26"/>
      <c r="BN371" s="26"/>
      <c r="BO371" s="26"/>
      <c r="BP371" s="26"/>
      <c r="BQ371" s="26"/>
      <c r="BR371" s="26"/>
      <c r="BS371" s="26"/>
      <c r="BT371" s="26"/>
      <c r="BU371" s="26"/>
      <c r="BV371" s="26"/>
      <c r="BW371" s="26"/>
      <c r="BX371" s="26"/>
      <c r="BY371" s="26"/>
      <c r="BZ371" s="26"/>
      <c r="CA371" s="26"/>
      <c r="CB371" s="26"/>
      <c r="CC371" s="26"/>
      <c r="CD371" s="26"/>
      <c r="CE371" s="26"/>
      <c r="CF371" s="26"/>
      <c r="CG371" s="26"/>
      <c r="CH371" s="26"/>
    </row>
    <row r="372" spans="1:86" s="27" customFormat="1">
      <c r="A372" s="45"/>
      <c r="B372" s="46"/>
      <c r="F372" s="47"/>
      <c r="G372" s="46"/>
      <c r="H372" s="46"/>
      <c r="I372" s="46"/>
      <c r="J372" s="46"/>
      <c r="K372" s="46"/>
      <c r="L372" s="46"/>
      <c r="M372" s="46"/>
      <c r="N372" s="46"/>
      <c r="P372" s="31"/>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c r="BV372" s="26"/>
      <c r="BW372" s="26"/>
      <c r="BX372" s="26"/>
      <c r="BY372" s="26"/>
      <c r="BZ372" s="26"/>
      <c r="CA372" s="26"/>
      <c r="CB372" s="26"/>
      <c r="CC372" s="26"/>
      <c r="CD372" s="26"/>
      <c r="CE372" s="26"/>
      <c r="CF372" s="26"/>
      <c r="CG372" s="26"/>
      <c r="CH372" s="26"/>
    </row>
    <row r="373" spans="1:86" s="27" customFormat="1">
      <c r="A373" s="45"/>
      <c r="B373" s="46"/>
      <c r="F373" s="47"/>
      <c r="G373" s="46"/>
      <c r="H373" s="46"/>
      <c r="I373" s="46"/>
      <c r="J373" s="46"/>
      <c r="K373" s="46"/>
      <c r="L373" s="46"/>
      <c r="M373" s="46"/>
      <c r="N373" s="46"/>
      <c r="P373" s="31"/>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c r="BV373" s="26"/>
      <c r="BW373" s="26"/>
      <c r="BX373" s="26"/>
      <c r="BY373" s="26"/>
      <c r="BZ373" s="26"/>
      <c r="CA373" s="26"/>
      <c r="CB373" s="26"/>
      <c r="CC373" s="26"/>
      <c r="CD373" s="26"/>
      <c r="CE373" s="26"/>
      <c r="CF373" s="26"/>
      <c r="CG373" s="26"/>
      <c r="CH373" s="26"/>
    </row>
    <row r="374" spans="1:86" s="27" customFormat="1">
      <c r="A374" s="45"/>
      <c r="B374" s="46"/>
      <c r="F374" s="47"/>
      <c r="G374" s="46"/>
      <c r="H374" s="46"/>
      <c r="I374" s="46"/>
      <c r="J374" s="46"/>
      <c r="K374" s="46"/>
      <c r="L374" s="46"/>
      <c r="M374" s="46"/>
      <c r="N374" s="46"/>
      <c r="P374" s="31"/>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c r="BV374" s="26"/>
      <c r="BW374" s="26"/>
      <c r="BX374" s="26"/>
      <c r="BY374" s="26"/>
      <c r="BZ374" s="26"/>
      <c r="CA374" s="26"/>
      <c r="CB374" s="26"/>
      <c r="CC374" s="26"/>
      <c r="CD374" s="26"/>
      <c r="CE374" s="26"/>
      <c r="CF374" s="26"/>
      <c r="CG374" s="26"/>
      <c r="CH374" s="26"/>
    </row>
    <row r="375" spans="1:86" s="27" customFormat="1">
      <c r="A375" s="45"/>
      <c r="B375" s="46"/>
      <c r="F375" s="47"/>
      <c r="G375" s="46"/>
      <c r="H375" s="46"/>
      <c r="I375" s="46"/>
      <c r="J375" s="46"/>
      <c r="K375" s="46"/>
      <c r="L375" s="46"/>
      <c r="M375" s="46"/>
      <c r="N375" s="46"/>
      <c r="P375" s="31"/>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c r="BV375" s="26"/>
      <c r="BW375" s="26"/>
      <c r="BX375" s="26"/>
      <c r="BY375" s="26"/>
      <c r="BZ375" s="26"/>
      <c r="CA375" s="26"/>
      <c r="CB375" s="26"/>
      <c r="CC375" s="26"/>
      <c r="CD375" s="26"/>
      <c r="CE375" s="26"/>
      <c r="CF375" s="26"/>
      <c r="CG375" s="26"/>
      <c r="CH375" s="26"/>
    </row>
    <row r="376" spans="1:86" s="27" customFormat="1">
      <c r="A376" s="45"/>
      <c r="B376" s="46"/>
      <c r="F376" s="47"/>
      <c r="G376" s="46"/>
      <c r="H376" s="46"/>
      <c r="I376" s="46"/>
      <c r="J376" s="46"/>
      <c r="K376" s="46"/>
      <c r="L376" s="46"/>
      <c r="M376" s="46"/>
      <c r="N376" s="46"/>
      <c r="P376" s="31"/>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c r="BV376" s="26"/>
      <c r="BW376" s="26"/>
      <c r="BX376" s="26"/>
      <c r="BY376" s="26"/>
      <c r="BZ376" s="26"/>
      <c r="CA376" s="26"/>
      <c r="CB376" s="26"/>
      <c r="CC376" s="26"/>
      <c r="CD376" s="26"/>
      <c r="CE376" s="26"/>
      <c r="CF376" s="26"/>
      <c r="CG376" s="26"/>
      <c r="CH376" s="26"/>
    </row>
    <row r="377" spans="1:86" s="27" customFormat="1">
      <c r="A377" s="45"/>
      <c r="B377" s="46"/>
      <c r="F377" s="47"/>
      <c r="G377" s="46"/>
      <c r="H377" s="46"/>
      <c r="I377" s="46"/>
      <c r="J377" s="46"/>
      <c r="K377" s="46"/>
      <c r="L377" s="46"/>
      <c r="M377" s="46"/>
      <c r="N377" s="46"/>
      <c r="P377" s="31"/>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c r="BV377" s="26"/>
      <c r="BW377" s="26"/>
      <c r="BX377" s="26"/>
      <c r="BY377" s="26"/>
      <c r="BZ377" s="26"/>
      <c r="CA377" s="26"/>
      <c r="CB377" s="26"/>
      <c r="CC377" s="26"/>
      <c r="CD377" s="26"/>
      <c r="CE377" s="26"/>
      <c r="CF377" s="26"/>
      <c r="CG377" s="26"/>
      <c r="CH377" s="26"/>
    </row>
    <row r="378" spans="1:86" s="27" customFormat="1">
      <c r="A378" s="45"/>
      <c r="B378" s="46"/>
      <c r="F378" s="47"/>
      <c r="G378" s="46"/>
      <c r="H378" s="46"/>
      <c r="I378" s="46"/>
      <c r="J378" s="46"/>
      <c r="K378" s="46"/>
      <c r="L378" s="46"/>
      <c r="M378" s="46"/>
      <c r="N378" s="46"/>
      <c r="P378" s="31"/>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c r="BV378" s="26"/>
      <c r="BW378" s="26"/>
      <c r="BX378" s="26"/>
      <c r="BY378" s="26"/>
      <c r="BZ378" s="26"/>
      <c r="CA378" s="26"/>
      <c r="CB378" s="26"/>
      <c r="CC378" s="26"/>
      <c r="CD378" s="26"/>
      <c r="CE378" s="26"/>
      <c r="CF378" s="26"/>
      <c r="CG378" s="26"/>
      <c r="CH378" s="26"/>
    </row>
    <row r="379" spans="1:86" s="27" customFormat="1">
      <c r="A379" s="45"/>
      <c r="B379" s="46"/>
      <c r="F379" s="47"/>
      <c r="G379" s="46"/>
      <c r="H379" s="46"/>
      <c r="I379" s="46"/>
      <c r="J379" s="46"/>
      <c r="K379" s="46"/>
      <c r="L379" s="46"/>
      <c r="M379" s="46"/>
      <c r="N379" s="46"/>
      <c r="P379" s="31"/>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c r="BV379" s="26"/>
      <c r="BW379" s="26"/>
      <c r="BX379" s="26"/>
      <c r="BY379" s="26"/>
      <c r="BZ379" s="26"/>
      <c r="CA379" s="26"/>
      <c r="CB379" s="26"/>
      <c r="CC379" s="26"/>
      <c r="CD379" s="26"/>
      <c r="CE379" s="26"/>
      <c r="CF379" s="26"/>
      <c r="CG379" s="26"/>
      <c r="CH379" s="26"/>
    </row>
    <row r="380" spans="1:86" s="27" customFormat="1">
      <c r="A380" s="45"/>
      <c r="B380" s="46"/>
      <c r="F380" s="47"/>
      <c r="G380" s="46"/>
      <c r="H380" s="46"/>
      <c r="I380" s="46"/>
      <c r="J380" s="46"/>
      <c r="K380" s="46"/>
      <c r="L380" s="46"/>
      <c r="M380" s="46"/>
      <c r="N380" s="46"/>
      <c r="P380" s="31"/>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c r="BV380" s="26"/>
      <c r="BW380" s="26"/>
      <c r="BX380" s="26"/>
      <c r="BY380" s="26"/>
      <c r="BZ380" s="26"/>
      <c r="CA380" s="26"/>
      <c r="CB380" s="26"/>
      <c r="CC380" s="26"/>
      <c r="CD380" s="26"/>
      <c r="CE380" s="26"/>
      <c r="CF380" s="26"/>
      <c r="CG380" s="26"/>
      <c r="CH380" s="26"/>
    </row>
    <row r="381" spans="1:86" s="27" customFormat="1">
      <c r="A381" s="45"/>
      <c r="B381" s="46"/>
      <c r="F381" s="47"/>
      <c r="G381" s="46"/>
      <c r="H381" s="46"/>
      <c r="I381" s="46"/>
      <c r="J381" s="46"/>
      <c r="K381" s="46"/>
      <c r="L381" s="46"/>
      <c r="M381" s="46"/>
      <c r="N381" s="46"/>
      <c r="P381" s="31"/>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c r="BV381" s="26"/>
      <c r="BW381" s="26"/>
      <c r="BX381" s="26"/>
      <c r="BY381" s="26"/>
      <c r="BZ381" s="26"/>
      <c r="CA381" s="26"/>
      <c r="CB381" s="26"/>
      <c r="CC381" s="26"/>
      <c r="CD381" s="26"/>
      <c r="CE381" s="26"/>
      <c r="CF381" s="26"/>
      <c r="CG381" s="26"/>
      <c r="CH381" s="26"/>
    </row>
    <row r="382" spans="1:86" s="27" customFormat="1">
      <c r="A382" s="45"/>
      <c r="B382" s="46"/>
      <c r="F382" s="47"/>
      <c r="G382" s="46"/>
      <c r="H382" s="46"/>
      <c r="I382" s="46"/>
      <c r="J382" s="46"/>
      <c r="K382" s="46"/>
      <c r="L382" s="46"/>
      <c r="M382" s="46"/>
      <c r="N382" s="46"/>
      <c r="P382" s="31"/>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c r="BV382" s="26"/>
      <c r="BW382" s="26"/>
      <c r="BX382" s="26"/>
      <c r="BY382" s="26"/>
      <c r="BZ382" s="26"/>
      <c r="CA382" s="26"/>
      <c r="CB382" s="26"/>
      <c r="CC382" s="26"/>
      <c r="CD382" s="26"/>
      <c r="CE382" s="26"/>
      <c r="CF382" s="26"/>
      <c r="CG382" s="26"/>
      <c r="CH382" s="26"/>
    </row>
    <row r="383" spans="1:86" s="27" customFormat="1">
      <c r="A383" s="45"/>
      <c r="B383" s="46"/>
      <c r="F383" s="47"/>
      <c r="G383" s="46"/>
      <c r="H383" s="46"/>
      <c r="I383" s="46"/>
      <c r="J383" s="46"/>
      <c r="K383" s="46"/>
      <c r="L383" s="46"/>
      <c r="M383" s="46"/>
      <c r="N383" s="46"/>
      <c r="P383" s="31"/>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c r="BV383" s="26"/>
      <c r="BW383" s="26"/>
      <c r="BX383" s="26"/>
      <c r="BY383" s="26"/>
      <c r="BZ383" s="26"/>
      <c r="CA383" s="26"/>
      <c r="CB383" s="26"/>
      <c r="CC383" s="26"/>
      <c r="CD383" s="26"/>
      <c r="CE383" s="26"/>
      <c r="CF383" s="26"/>
      <c r="CG383" s="26"/>
      <c r="CH383" s="26"/>
    </row>
    <row r="384" spans="1:86" s="27" customFormat="1">
      <c r="A384" s="45"/>
      <c r="B384" s="46"/>
      <c r="F384" s="47"/>
      <c r="G384" s="46"/>
      <c r="H384" s="46"/>
      <c r="I384" s="46"/>
      <c r="J384" s="46"/>
      <c r="K384" s="46"/>
      <c r="L384" s="46"/>
      <c r="M384" s="46"/>
      <c r="N384" s="46"/>
      <c r="P384" s="31"/>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c r="BV384" s="26"/>
      <c r="BW384" s="26"/>
      <c r="BX384" s="26"/>
      <c r="BY384" s="26"/>
      <c r="BZ384" s="26"/>
      <c r="CA384" s="26"/>
      <c r="CB384" s="26"/>
      <c r="CC384" s="26"/>
      <c r="CD384" s="26"/>
      <c r="CE384" s="26"/>
      <c r="CF384" s="26"/>
      <c r="CG384" s="26"/>
      <c r="CH384" s="26"/>
    </row>
    <row r="385" spans="1:86" s="27" customFormat="1">
      <c r="A385" s="45"/>
      <c r="B385" s="46"/>
      <c r="F385" s="47"/>
      <c r="G385" s="46"/>
      <c r="H385" s="46"/>
      <c r="I385" s="46"/>
      <c r="J385" s="46"/>
      <c r="K385" s="46"/>
      <c r="L385" s="46"/>
      <c r="M385" s="46"/>
      <c r="N385" s="46"/>
      <c r="P385" s="31"/>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c r="BV385" s="26"/>
      <c r="BW385" s="26"/>
      <c r="BX385" s="26"/>
      <c r="BY385" s="26"/>
      <c r="BZ385" s="26"/>
      <c r="CA385" s="26"/>
      <c r="CB385" s="26"/>
      <c r="CC385" s="26"/>
      <c r="CD385" s="26"/>
      <c r="CE385" s="26"/>
      <c r="CF385" s="26"/>
      <c r="CG385" s="26"/>
      <c r="CH385" s="26"/>
    </row>
    <row r="386" spans="1:86" s="27" customFormat="1">
      <c r="A386" s="45"/>
      <c r="B386" s="46"/>
      <c r="F386" s="47"/>
      <c r="G386" s="46"/>
      <c r="H386" s="46"/>
      <c r="I386" s="46"/>
      <c r="J386" s="46"/>
      <c r="K386" s="46"/>
      <c r="L386" s="46"/>
      <c r="M386" s="46"/>
      <c r="N386" s="46"/>
      <c r="P386" s="31"/>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c r="BV386" s="26"/>
      <c r="BW386" s="26"/>
      <c r="BX386" s="26"/>
      <c r="BY386" s="26"/>
      <c r="BZ386" s="26"/>
      <c r="CA386" s="26"/>
      <c r="CB386" s="26"/>
      <c r="CC386" s="26"/>
      <c r="CD386" s="26"/>
      <c r="CE386" s="26"/>
      <c r="CF386" s="26"/>
      <c r="CG386" s="26"/>
      <c r="CH386" s="26"/>
    </row>
    <row r="387" spans="1:86" s="27" customFormat="1">
      <c r="A387" s="45"/>
      <c r="B387" s="46"/>
      <c r="F387" s="47"/>
      <c r="G387" s="46"/>
      <c r="H387" s="46"/>
      <c r="I387" s="46"/>
      <c r="J387" s="46"/>
      <c r="K387" s="46"/>
      <c r="L387" s="46"/>
      <c r="M387" s="46"/>
      <c r="N387" s="46"/>
      <c r="P387" s="31"/>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c r="BV387" s="26"/>
      <c r="BW387" s="26"/>
      <c r="BX387" s="26"/>
      <c r="BY387" s="26"/>
      <c r="BZ387" s="26"/>
      <c r="CA387" s="26"/>
      <c r="CB387" s="26"/>
      <c r="CC387" s="26"/>
      <c r="CD387" s="26"/>
      <c r="CE387" s="26"/>
      <c r="CF387" s="26"/>
      <c r="CG387" s="26"/>
      <c r="CH387" s="26"/>
    </row>
    <row r="388" spans="1:86" s="27" customFormat="1">
      <c r="A388" s="45"/>
      <c r="B388" s="46"/>
      <c r="F388" s="47"/>
      <c r="G388" s="46"/>
      <c r="H388" s="46"/>
      <c r="I388" s="46"/>
      <c r="J388" s="46"/>
      <c r="K388" s="46"/>
      <c r="L388" s="46"/>
      <c r="M388" s="46"/>
      <c r="N388" s="46"/>
      <c r="P388" s="31"/>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c r="BV388" s="26"/>
      <c r="BW388" s="26"/>
      <c r="BX388" s="26"/>
      <c r="BY388" s="26"/>
      <c r="BZ388" s="26"/>
      <c r="CA388" s="26"/>
      <c r="CB388" s="26"/>
      <c r="CC388" s="26"/>
      <c r="CD388" s="26"/>
      <c r="CE388" s="26"/>
      <c r="CF388" s="26"/>
      <c r="CG388" s="26"/>
      <c r="CH388" s="26"/>
    </row>
    <row r="389" spans="1:86" s="27" customFormat="1">
      <c r="A389" s="45"/>
      <c r="B389" s="46"/>
      <c r="F389" s="47"/>
      <c r="G389" s="46"/>
      <c r="H389" s="46"/>
      <c r="I389" s="46"/>
      <c r="J389" s="46"/>
      <c r="K389" s="46"/>
      <c r="L389" s="46"/>
      <c r="M389" s="46"/>
      <c r="N389" s="46"/>
      <c r="P389" s="31"/>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c r="BV389" s="26"/>
      <c r="BW389" s="26"/>
      <c r="BX389" s="26"/>
      <c r="BY389" s="26"/>
      <c r="BZ389" s="26"/>
      <c r="CA389" s="26"/>
      <c r="CB389" s="26"/>
      <c r="CC389" s="26"/>
      <c r="CD389" s="26"/>
      <c r="CE389" s="26"/>
      <c r="CF389" s="26"/>
      <c r="CG389" s="26"/>
      <c r="CH389" s="26"/>
    </row>
    <row r="390" spans="1:86" s="27" customFormat="1">
      <c r="A390" s="45"/>
      <c r="B390" s="46"/>
      <c r="F390" s="47"/>
      <c r="G390" s="46"/>
      <c r="H390" s="46"/>
      <c r="I390" s="46"/>
      <c r="J390" s="46"/>
      <c r="K390" s="46"/>
      <c r="L390" s="46"/>
      <c r="M390" s="46"/>
      <c r="N390" s="46"/>
      <c r="P390" s="31"/>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c r="BV390" s="26"/>
      <c r="BW390" s="26"/>
      <c r="BX390" s="26"/>
      <c r="BY390" s="26"/>
      <c r="BZ390" s="26"/>
      <c r="CA390" s="26"/>
      <c r="CB390" s="26"/>
      <c r="CC390" s="26"/>
      <c r="CD390" s="26"/>
      <c r="CE390" s="26"/>
      <c r="CF390" s="26"/>
      <c r="CG390" s="26"/>
      <c r="CH390" s="26"/>
    </row>
    <row r="391" spans="1:86" s="27" customFormat="1">
      <c r="A391" s="45"/>
      <c r="B391" s="46"/>
      <c r="F391" s="47"/>
      <c r="G391" s="46"/>
      <c r="H391" s="46"/>
      <c r="I391" s="46"/>
      <c r="J391" s="46"/>
      <c r="K391" s="46"/>
      <c r="L391" s="46"/>
      <c r="M391" s="46"/>
      <c r="N391" s="46"/>
      <c r="P391" s="31"/>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c r="BV391" s="26"/>
      <c r="BW391" s="26"/>
      <c r="BX391" s="26"/>
      <c r="BY391" s="26"/>
      <c r="BZ391" s="26"/>
      <c r="CA391" s="26"/>
      <c r="CB391" s="26"/>
      <c r="CC391" s="26"/>
      <c r="CD391" s="26"/>
      <c r="CE391" s="26"/>
      <c r="CF391" s="26"/>
      <c r="CG391" s="26"/>
      <c r="CH391" s="26"/>
    </row>
    <row r="392" spans="1:86" s="27" customFormat="1">
      <c r="A392" s="45"/>
      <c r="B392" s="46"/>
      <c r="F392" s="47"/>
      <c r="G392" s="46"/>
      <c r="H392" s="46"/>
      <c r="I392" s="46"/>
      <c r="J392" s="46"/>
      <c r="K392" s="46"/>
      <c r="L392" s="46"/>
      <c r="M392" s="46"/>
      <c r="N392" s="46"/>
      <c r="P392" s="31"/>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c r="BV392" s="26"/>
      <c r="BW392" s="26"/>
      <c r="BX392" s="26"/>
      <c r="BY392" s="26"/>
      <c r="BZ392" s="26"/>
      <c r="CA392" s="26"/>
      <c r="CB392" s="26"/>
      <c r="CC392" s="26"/>
      <c r="CD392" s="26"/>
      <c r="CE392" s="26"/>
      <c r="CF392" s="26"/>
      <c r="CG392" s="26"/>
      <c r="CH392" s="26"/>
    </row>
    <row r="393" spans="1:86" s="27" customFormat="1">
      <c r="A393" s="45"/>
      <c r="B393" s="46"/>
      <c r="F393" s="47"/>
      <c r="G393" s="46"/>
      <c r="H393" s="46"/>
      <c r="I393" s="46"/>
      <c r="J393" s="46"/>
      <c r="K393" s="46"/>
      <c r="L393" s="46"/>
      <c r="M393" s="46"/>
      <c r="N393" s="46"/>
      <c r="P393" s="31"/>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c r="BV393" s="26"/>
      <c r="BW393" s="26"/>
      <c r="BX393" s="26"/>
      <c r="BY393" s="26"/>
      <c r="BZ393" s="26"/>
      <c r="CA393" s="26"/>
      <c r="CB393" s="26"/>
      <c r="CC393" s="26"/>
      <c r="CD393" s="26"/>
      <c r="CE393" s="26"/>
      <c r="CF393" s="26"/>
      <c r="CG393" s="26"/>
      <c r="CH393" s="26"/>
    </row>
    <row r="394" spans="1:86" s="27" customFormat="1">
      <c r="A394" s="45"/>
      <c r="B394" s="46"/>
      <c r="F394" s="47"/>
      <c r="G394" s="46"/>
      <c r="H394" s="46"/>
      <c r="I394" s="46"/>
      <c r="J394" s="46"/>
      <c r="K394" s="46"/>
      <c r="L394" s="46"/>
      <c r="M394" s="46"/>
      <c r="N394" s="46"/>
      <c r="P394" s="31"/>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c r="BV394" s="26"/>
      <c r="BW394" s="26"/>
      <c r="BX394" s="26"/>
      <c r="BY394" s="26"/>
      <c r="BZ394" s="26"/>
      <c r="CA394" s="26"/>
      <c r="CB394" s="26"/>
      <c r="CC394" s="26"/>
      <c r="CD394" s="26"/>
      <c r="CE394" s="26"/>
      <c r="CF394" s="26"/>
      <c r="CG394" s="26"/>
      <c r="CH394" s="26"/>
    </row>
    <row r="395" spans="1:86" s="27" customFormat="1">
      <c r="A395" s="45"/>
      <c r="B395" s="46"/>
      <c r="F395" s="47"/>
      <c r="G395" s="46"/>
      <c r="H395" s="46"/>
      <c r="I395" s="46"/>
      <c r="J395" s="46"/>
      <c r="K395" s="46"/>
      <c r="L395" s="46"/>
      <c r="M395" s="46"/>
      <c r="N395" s="46"/>
      <c r="P395" s="31"/>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c r="BV395" s="26"/>
      <c r="BW395" s="26"/>
      <c r="BX395" s="26"/>
      <c r="BY395" s="26"/>
      <c r="BZ395" s="26"/>
      <c r="CA395" s="26"/>
      <c r="CB395" s="26"/>
      <c r="CC395" s="26"/>
      <c r="CD395" s="26"/>
      <c r="CE395" s="26"/>
      <c r="CF395" s="26"/>
      <c r="CG395" s="26"/>
      <c r="CH395" s="26"/>
    </row>
    <row r="396" spans="1:86" s="27" customFormat="1">
      <c r="A396" s="45"/>
      <c r="B396" s="46"/>
      <c r="F396" s="47"/>
      <c r="G396" s="46"/>
      <c r="H396" s="46"/>
      <c r="I396" s="46"/>
      <c r="J396" s="46"/>
      <c r="K396" s="46"/>
      <c r="L396" s="46"/>
      <c r="M396" s="46"/>
      <c r="N396" s="46"/>
      <c r="P396" s="31"/>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c r="BV396" s="26"/>
      <c r="BW396" s="26"/>
      <c r="BX396" s="26"/>
      <c r="BY396" s="26"/>
      <c r="BZ396" s="26"/>
      <c r="CA396" s="26"/>
      <c r="CB396" s="26"/>
      <c r="CC396" s="26"/>
      <c r="CD396" s="26"/>
      <c r="CE396" s="26"/>
      <c r="CF396" s="26"/>
      <c r="CG396" s="26"/>
      <c r="CH396" s="26"/>
    </row>
    <row r="397" spans="1:86" s="27" customFormat="1">
      <c r="A397" s="45"/>
      <c r="B397" s="46"/>
      <c r="F397" s="47"/>
      <c r="G397" s="46"/>
      <c r="H397" s="46"/>
      <c r="I397" s="46"/>
      <c r="J397" s="46"/>
      <c r="K397" s="46"/>
      <c r="L397" s="46"/>
      <c r="M397" s="46"/>
      <c r="N397" s="46"/>
      <c r="P397" s="31"/>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c r="BV397" s="26"/>
      <c r="BW397" s="26"/>
      <c r="BX397" s="26"/>
      <c r="BY397" s="26"/>
      <c r="BZ397" s="26"/>
      <c r="CA397" s="26"/>
      <c r="CB397" s="26"/>
      <c r="CC397" s="26"/>
      <c r="CD397" s="26"/>
      <c r="CE397" s="26"/>
      <c r="CF397" s="26"/>
      <c r="CG397" s="26"/>
      <c r="CH397" s="26"/>
    </row>
    <row r="398" spans="1:86" s="27" customFormat="1">
      <c r="A398" s="45"/>
      <c r="B398" s="46"/>
      <c r="F398" s="47"/>
      <c r="G398" s="46"/>
      <c r="H398" s="46"/>
      <c r="I398" s="46"/>
      <c r="J398" s="46"/>
      <c r="K398" s="46"/>
      <c r="L398" s="46"/>
      <c r="M398" s="46"/>
      <c r="N398" s="46"/>
      <c r="P398" s="31"/>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c r="BV398" s="26"/>
      <c r="BW398" s="26"/>
      <c r="BX398" s="26"/>
      <c r="BY398" s="26"/>
      <c r="BZ398" s="26"/>
      <c r="CA398" s="26"/>
      <c r="CB398" s="26"/>
      <c r="CC398" s="26"/>
      <c r="CD398" s="26"/>
      <c r="CE398" s="26"/>
      <c r="CF398" s="26"/>
      <c r="CG398" s="26"/>
      <c r="CH398" s="26"/>
    </row>
    <row r="399" spans="1:86" s="27" customFormat="1">
      <c r="A399" s="45"/>
      <c r="B399" s="46"/>
      <c r="F399" s="47"/>
      <c r="G399" s="46"/>
      <c r="H399" s="46"/>
      <c r="I399" s="46"/>
      <c r="J399" s="46"/>
      <c r="K399" s="46"/>
      <c r="L399" s="46"/>
      <c r="M399" s="46"/>
      <c r="N399" s="46"/>
      <c r="P399" s="31"/>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c r="BV399" s="26"/>
      <c r="BW399" s="26"/>
      <c r="BX399" s="26"/>
      <c r="BY399" s="26"/>
      <c r="BZ399" s="26"/>
      <c r="CA399" s="26"/>
      <c r="CB399" s="26"/>
      <c r="CC399" s="26"/>
      <c r="CD399" s="26"/>
      <c r="CE399" s="26"/>
      <c r="CF399" s="26"/>
      <c r="CG399" s="26"/>
      <c r="CH399" s="26"/>
    </row>
    <row r="400" spans="1:86" s="27" customFormat="1">
      <c r="A400" s="45"/>
      <c r="B400" s="46"/>
      <c r="F400" s="47"/>
      <c r="G400" s="46"/>
      <c r="H400" s="46"/>
      <c r="I400" s="46"/>
      <c r="J400" s="46"/>
      <c r="K400" s="46"/>
      <c r="L400" s="46"/>
      <c r="M400" s="46"/>
      <c r="N400" s="46"/>
      <c r="P400" s="31"/>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c r="BV400" s="26"/>
      <c r="BW400" s="26"/>
      <c r="BX400" s="26"/>
      <c r="BY400" s="26"/>
      <c r="BZ400" s="26"/>
      <c r="CA400" s="26"/>
      <c r="CB400" s="26"/>
      <c r="CC400" s="26"/>
      <c r="CD400" s="26"/>
      <c r="CE400" s="26"/>
      <c r="CF400" s="26"/>
      <c r="CG400" s="26"/>
      <c r="CH400" s="26"/>
    </row>
    <row r="401" spans="1:86" s="27" customFormat="1">
      <c r="A401" s="45"/>
      <c r="B401" s="46"/>
      <c r="F401" s="47"/>
      <c r="G401" s="46"/>
      <c r="H401" s="46"/>
      <c r="I401" s="46"/>
      <c r="J401" s="46"/>
      <c r="K401" s="46"/>
      <c r="L401" s="46"/>
      <c r="M401" s="46"/>
      <c r="N401" s="46"/>
      <c r="P401" s="31"/>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c r="BV401" s="26"/>
      <c r="BW401" s="26"/>
      <c r="BX401" s="26"/>
      <c r="BY401" s="26"/>
      <c r="BZ401" s="26"/>
      <c r="CA401" s="26"/>
      <c r="CB401" s="26"/>
      <c r="CC401" s="26"/>
      <c r="CD401" s="26"/>
      <c r="CE401" s="26"/>
      <c r="CF401" s="26"/>
      <c r="CG401" s="26"/>
      <c r="CH401" s="26"/>
    </row>
    <row r="402" spans="1:86" s="27" customFormat="1">
      <c r="A402" s="45"/>
      <c r="B402" s="46"/>
      <c r="F402" s="47"/>
      <c r="G402" s="46"/>
      <c r="H402" s="46"/>
      <c r="I402" s="46"/>
      <c r="J402" s="46"/>
      <c r="K402" s="46"/>
      <c r="L402" s="46"/>
      <c r="M402" s="46"/>
      <c r="N402" s="46"/>
      <c r="P402" s="31"/>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c r="BV402" s="26"/>
      <c r="BW402" s="26"/>
      <c r="BX402" s="26"/>
      <c r="BY402" s="26"/>
      <c r="BZ402" s="26"/>
      <c r="CA402" s="26"/>
      <c r="CB402" s="26"/>
      <c r="CC402" s="26"/>
      <c r="CD402" s="26"/>
      <c r="CE402" s="26"/>
      <c r="CF402" s="26"/>
      <c r="CG402" s="26"/>
      <c r="CH402" s="26"/>
    </row>
    <row r="403" spans="1:86" s="27" customFormat="1">
      <c r="A403" s="45"/>
      <c r="B403" s="46"/>
      <c r="F403" s="47"/>
      <c r="G403" s="46"/>
      <c r="H403" s="46"/>
      <c r="I403" s="46"/>
      <c r="J403" s="46"/>
      <c r="K403" s="46"/>
      <c r="L403" s="46"/>
      <c r="M403" s="46"/>
      <c r="N403" s="46"/>
      <c r="P403" s="31"/>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c r="BV403" s="26"/>
      <c r="BW403" s="26"/>
      <c r="BX403" s="26"/>
      <c r="BY403" s="26"/>
      <c r="BZ403" s="26"/>
      <c r="CA403" s="26"/>
      <c r="CB403" s="26"/>
      <c r="CC403" s="26"/>
      <c r="CD403" s="26"/>
      <c r="CE403" s="26"/>
      <c r="CF403" s="26"/>
      <c r="CG403" s="26"/>
      <c r="CH403" s="26"/>
    </row>
    <row r="404" spans="1:86" s="27" customFormat="1">
      <c r="A404" s="45"/>
      <c r="B404" s="46"/>
      <c r="F404" s="47"/>
      <c r="G404" s="46"/>
      <c r="H404" s="46"/>
      <c r="I404" s="46"/>
      <c r="J404" s="46"/>
      <c r="K404" s="46"/>
      <c r="L404" s="46"/>
      <c r="M404" s="46"/>
      <c r="N404" s="46"/>
      <c r="P404" s="31"/>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row>
    <row r="405" spans="1:86" s="27" customFormat="1">
      <c r="A405" s="45"/>
      <c r="B405" s="46"/>
      <c r="F405" s="47"/>
      <c r="G405" s="46"/>
      <c r="H405" s="46"/>
      <c r="I405" s="46"/>
      <c r="J405" s="46"/>
      <c r="K405" s="46"/>
      <c r="L405" s="46"/>
      <c r="M405" s="46"/>
      <c r="N405" s="46"/>
      <c r="P405" s="31"/>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row>
    <row r="406" spans="1:86" s="27" customFormat="1">
      <c r="A406" s="45"/>
      <c r="B406" s="46"/>
      <c r="F406" s="47"/>
      <c r="G406" s="46"/>
      <c r="H406" s="46"/>
      <c r="I406" s="46"/>
      <c r="J406" s="46"/>
      <c r="K406" s="46"/>
      <c r="L406" s="46"/>
      <c r="M406" s="46"/>
      <c r="N406" s="46"/>
      <c r="P406" s="31"/>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row>
    <row r="407" spans="1:86" s="27" customFormat="1">
      <c r="A407" s="45"/>
      <c r="B407" s="46"/>
      <c r="F407" s="47"/>
      <c r="G407" s="46"/>
      <c r="H407" s="46"/>
      <c r="I407" s="46"/>
      <c r="J407" s="46"/>
      <c r="K407" s="46"/>
      <c r="L407" s="46"/>
      <c r="M407" s="46"/>
      <c r="N407" s="46"/>
      <c r="P407" s="31"/>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row>
    <row r="408" spans="1:86" s="27" customFormat="1">
      <c r="A408" s="45"/>
      <c r="B408" s="46"/>
      <c r="F408" s="47"/>
      <c r="G408" s="46"/>
      <c r="H408" s="46"/>
      <c r="I408" s="46"/>
      <c r="J408" s="46"/>
      <c r="K408" s="46"/>
      <c r="L408" s="46"/>
      <c r="M408" s="46"/>
      <c r="N408" s="46"/>
      <c r="P408" s="31"/>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row>
    <row r="409" spans="1:86" s="27" customFormat="1">
      <c r="A409" s="45"/>
      <c r="B409" s="46"/>
      <c r="F409" s="47"/>
      <c r="G409" s="46"/>
      <c r="H409" s="46"/>
      <c r="I409" s="46"/>
      <c r="J409" s="46"/>
      <c r="K409" s="46"/>
      <c r="L409" s="46"/>
      <c r="M409" s="46"/>
      <c r="N409" s="46"/>
      <c r="P409" s="31"/>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row>
    <row r="410" spans="1:86" s="27" customFormat="1">
      <c r="A410" s="45"/>
      <c r="B410" s="46"/>
      <c r="F410" s="47"/>
      <c r="G410" s="46"/>
      <c r="H410" s="46"/>
      <c r="I410" s="46"/>
      <c r="J410" s="46"/>
      <c r="K410" s="46"/>
      <c r="L410" s="46"/>
      <c r="M410" s="46"/>
      <c r="N410" s="46"/>
      <c r="P410" s="31"/>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row>
    <row r="411" spans="1:86" s="27" customFormat="1">
      <c r="A411" s="45"/>
      <c r="B411" s="46"/>
      <c r="F411" s="47"/>
      <c r="G411" s="46"/>
      <c r="H411" s="46"/>
      <c r="I411" s="46"/>
      <c r="J411" s="46"/>
      <c r="K411" s="46"/>
      <c r="L411" s="46"/>
      <c r="M411" s="46"/>
      <c r="N411" s="46"/>
      <c r="P411" s="31"/>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row>
    <row r="412" spans="1:86" s="27" customFormat="1">
      <c r="A412" s="45"/>
      <c r="B412" s="46"/>
      <c r="F412" s="47"/>
      <c r="G412" s="46"/>
      <c r="H412" s="46"/>
      <c r="I412" s="46"/>
      <c r="J412" s="46"/>
      <c r="K412" s="46"/>
      <c r="L412" s="46"/>
      <c r="M412" s="46"/>
      <c r="N412" s="46"/>
      <c r="P412" s="31"/>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row>
    <row r="413" spans="1:86" s="27" customFormat="1">
      <c r="A413" s="45"/>
      <c r="B413" s="46"/>
      <c r="F413" s="47"/>
      <c r="G413" s="46"/>
      <c r="H413" s="46"/>
      <c r="I413" s="46"/>
      <c r="J413" s="46"/>
      <c r="K413" s="46"/>
      <c r="L413" s="46"/>
      <c r="M413" s="46"/>
      <c r="N413" s="46"/>
      <c r="P413" s="31"/>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c r="BV413" s="26"/>
      <c r="BW413" s="26"/>
      <c r="BX413" s="26"/>
      <c r="BY413" s="26"/>
      <c r="BZ413" s="26"/>
      <c r="CA413" s="26"/>
      <c r="CB413" s="26"/>
      <c r="CC413" s="26"/>
      <c r="CD413" s="26"/>
      <c r="CE413" s="26"/>
      <c r="CF413" s="26"/>
      <c r="CG413" s="26"/>
      <c r="CH413" s="26"/>
    </row>
    <row r="414" spans="1:86" s="27" customFormat="1">
      <c r="A414" s="45"/>
      <c r="B414" s="46"/>
      <c r="F414" s="47"/>
      <c r="G414" s="46"/>
      <c r="H414" s="46"/>
      <c r="I414" s="46"/>
      <c r="J414" s="46"/>
      <c r="K414" s="46"/>
      <c r="L414" s="46"/>
      <c r="M414" s="46"/>
      <c r="N414" s="46"/>
      <c r="P414" s="31"/>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c r="BV414" s="26"/>
      <c r="BW414" s="26"/>
      <c r="BX414" s="26"/>
      <c r="BY414" s="26"/>
      <c r="BZ414" s="26"/>
      <c r="CA414" s="26"/>
      <c r="CB414" s="26"/>
      <c r="CC414" s="26"/>
      <c r="CD414" s="26"/>
      <c r="CE414" s="26"/>
      <c r="CF414" s="26"/>
      <c r="CG414" s="26"/>
      <c r="CH414" s="26"/>
    </row>
    <row r="415" spans="1:86" s="27" customFormat="1">
      <c r="A415" s="45"/>
      <c r="B415" s="46"/>
      <c r="F415" s="47"/>
      <c r="G415" s="46"/>
      <c r="H415" s="46"/>
      <c r="I415" s="46"/>
      <c r="J415" s="46"/>
      <c r="K415" s="46"/>
      <c r="L415" s="46"/>
      <c r="M415" s="46"/>
      <c r="N415" s="46"/>
      <c r="P415" s="31"/>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c r="BV415" s="26"/>
      <c r="BW415" s="26"/>
      <c r="BX415" s="26"/>
      <c r="BY415" s="26"/>
      <c r="BZ415" s="26"/>
      <c r="CA415" s="26"/>
      <c r="CB415" s="26"/>
      <c r="CC415" s="26"/>
      <c r="CD415" s="26"/>
      <c r="CE415" s="26"/>
      <c r="CF415" s="26"/>
      <c r="CG415" s="26"/>
      <c r="CH415" s="26"/>
    </row>
    <row r="416" spans="1:86" s="27" customFormat="1">
      <c r="A416" s="45"/>
      <c r="B416" s="46"/>
      <c r="F416" s="47"/>
      <c r="G416" s="46"/>
      <c r="H416" s="46"/>
      <c r="I416" s="46"/>
      <c r="J416" s="46"/>
      <c r="K416" s="46"/>
      <c r="L416" s="46"/>
      <c r="M416" s="46"/>
      <c r="N416" s="46"/>
      <c r="P416" s="31"/>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c r="BV416" s="26"/>
      <c r="BW416" s="26"/>
      <c r="BX416" s="26"/>
      <c r="BY416" s="26"/>
      <c r="BZ416" s="26"/>
      <c r="CA416" s="26"/>
      <c r="CB416" s="26"/>
      <c r="CC416" s="26"/>
      <c r="CD416" s="26"/>
      <c r="CE416" s="26"/>
      <c r="CF416" s="26"/>
      <c r="CG416" s="26"/>
      <c r="CH416" s="26"/>
    </row>
    <row r="417" spans="1:86" s="27" customFormat="1">
      <c r="A417" s="45"/>
      <c r="B417" s="46"/>
      <c r="F417" s="47"/>
      <c r="G417" s="46"/>
      <c r="H417" s="46"/>
      <c r="I417" s="46"/>
      <c r="J417" s="46"/>
      <c r="K417" s="46"/>
      <c r="L417" s="46"/>
      <c r="M417" s="46"/>
      <c r="N417" s="46"/>
      <c r="P417" s="31"/>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c r="BV417" s="26"/>
      <c r="BW417" s="26"/>
      <c r="BX417" s="26"/>
      <c r="BY417" s="26"/>
      <c r="BZ417" s="26"/>
      <c r="CA417" s="26"/>
      <c r="CB417" s="26"/>
      <c r="CC417" s="26"/>
      <c r="CD417" s="26"/>
      <c r="CE417" s="26"/>
      <c r="CF417" s="26"/>
      <c r="CG417" s="26"/>
      <c r="CH417" s="26"/>
    </row>
    <row r="418" spans="1:86" s="27" customFormat="1">
      <c r="A418" s="45"/>
      <c r="B418" s="46"/>
      <c r="F418" s="47"/>
      <c r="G418" s="46"/>
      <c r="H418" s="46"/>
      <c r="I418" s="46"/>
      <c r="J418" s="46"/>
      <c r="K418" s="46"/>
      <c r="L418" s="46"/>
      <c r="M418" s="46"/>
      <c r="N418" s="46"/>
      <c r="P418" s="31"/>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c r="BV418" s="26"/>
      <c r="BW418" s="26"/>
      <c r="BX418" s="26"/>
      <c r="BY418" s="26"/>
      <c r="BZ418" s="26"/>
      <c r="CA418" s="26"/>
      <c r="CB418" s="26"/>
      <c r="CC418" s="26"/>
      <c r="CD418" s="26"/>
      <c r="CE418" s="26"/>
      <c r="CF418" s="26"/>
      <c r="CG418" s="26"/>
      <c r="CH418" s="26"/>
    </row>
    <row r="419" spans="1:86" s="27" customFormat="1">
      <c r="A419" s="45"/>
      <c r="B419" s="46"/>
      <c r="F419" s="47"/>
      <c r="G419" s="46"/>
      <c r="H419" s="46"/>
      <c r="I419" s="46"/>
      <c r="J419" s="46"/>
      <c r="K419" s="46"/>
      <c r="L419" s="46"/>
      <c r="M419" s="46"/>
      <c r="N419" s="46"/>
      <c r="P419" s="31"/>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c r="BV419" s="26"/>
      <c r="BW419" s="26"/>
      <c r="BX419" s="26"/>
      <c r="BY419" s="26"/>
      <c r="BZ419" s="26"/>
      <c r="CA419" s="26"/>
      <c r="CB419" s="26"/>
      <c r="CC419" s="26"/>
      <c r="CD419" s="26"/>
      <c r="CE419" s="26"/>
      <c r="CF419" s="26"/>
      <c r="CG419" s="26"/>
      <c r="CH419" s="26"/>
    </row>
    <row r="420" spans="1:86" s="27" customFormat="1">
      <c r="A420" s="45"/>
      <c r="B420" s="46"/>
      <c r="F420" s="47"/>
      <c r="G420" s="46"/>
      <c r="H420" s="46"/>
      <c r="I420" s="46"/>
      <c r="J420" s="46"/>
      <c r="K420" s="46"/>
      <c r="L420" s="46"/>
      <c r="M420" s="46"/>
      <c r="N420" s="46"/>
      <c r="P420" s="31"/>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c r="BV420" s="26"/>
      <c r="BW420" s="26"/>
      <c r="BX420" s="26"/>
      <c r="BY420" s="26"/>
      <c r="BZ420" s="26"/>
      <c r="CA420" s="26"/>
      <c r="CB420" s="26"/>
      <c r="CC420" s="26"/>
      <c r="CD420" s="26"/>
      <c r="CE420" s="26"/>
      <c r="CF420" s="26"/>
      <c r="CG420" s="26"/>
      <c r="CH420" s="26"/>
    </row>
    <row r="421" spans="1:86" s="27" customFormat="1">
      <c r="A421" s="45"/>
      <c r="B421" s="46"/>
      <c r="F421" s="47"/>
      <c r="G421" s="46"/>
      <c r="H421" s="46"/>
      <c r="I421" s="46"/>
      <c r="J421" s="46"/>
      <c r="K421" s="46"/>
      <c r="L421" s="46"/>
      <c r="M421" s="46"/>
      <c r="N421" s="46"/>
      <c r="P421" s="31"/>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c r="BV421" s="26"/>
      <c r="BW421" s="26"/>
      <c r="BX421" s="26"/>
      <c r="BY421" s="26"/>
      <c r="BZ421" s="26"/>
      <c r="CA421" s="26"/>
      <c r="CB421" s="26"/>
      <c r="CC421" s="26"/>
      <c r="CD421" s="26"/>
      <c r="CE421" s="26"/>
      <c r="CF421" s="26"/>
      <c r="CG421" s="26"/>
      <c r="CH421" s="26"/>
    </row>
    <row r="422" spans="1:86" s="27" customFormat="1">
      <c r="A422" s="45"/>
      <c r="B422" s="46"/>
      <c r="F422" s="47"/>
      <c r="G422" s="46"/>
      <c r="H422" s="46"/>
      <c r="I422" s="46"/>
      <c r="J422" s="46"/>
      <c r="K422" s="46"/>
      <c r="L422" s="46"/>
      <c r="M422" s="46"/>
      <c r="N422" s="46"/>
      <c r="P422" s="31"/>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c r="BV422" s="26"/>
      <c r="BW422" s="26"/>
      <c r="BX422" s="26"/>
      <c r="BY422" s="26"/>
      <c r="BZ422" s="26"/>
      <c r="CA422" s="26"/>
      <c r="CB422" s="26"/>
      <c r="CC422" s="26"/>
      <c r="CD422" s="26"/>
      <c r="CE422" s="26"/>
      <c r="CF422" s="26"/>
      <c r="CG422" s="26"/>
      <c r="CH422" s="26"/>
    </row>
    <row r="423" spans="1:86" s="27" customFormat="1">
      <c r="A423" s="45"/>
      <c r="B423" s="46"/>
      <c r="F423" s="47"/>
      <c r="G423" s="46"/>
      <c r="H423" s="46"/>
      <c r="I423" s="46"/>
      <c r="J423" s="46"/>
      <c r="K423" s="46"/>
      <c r="L423" s="46"/>
      <c r="M423" s="46"/>
      <c r="N423" s="46"/>
      <c r="P423" s="31"/>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c r="BV423" s="26"/>
      <c r="BW423" s="26"/>
      <c r="BX423" s="26"/>
      <c r="BY423" s="26"/>
      <c r="BZ423" s="26"/>
      <c r="CA423" s="26"/>
      <c r="CB423" s="26"/>
      <c r="CC423" s="26"/>
      <c r="CD423" s="26"/>
      <c r="CE423" s="26"/>
      <c r="CF423" s="26"/>
      <c r="CG423" s="26"/>
      <c r="CH423" s="26"/>
    </row>
    <row r="424" spans="1:86" s="27" customFormat="1">
      <c r="A424" s="45"/>
      <c r="B424" s="46"/>
      <c r="F424" s="47"/>
      <c r="G424" s="46"/>
      <c r="H424" s="46"/>
      <c r="I424" s="46"/>
      <c r="J424" s="46"/>
      <c r="K424" s="46"/>
      <c r="L424" s="46"/>
      <c r="M424" s="46"/>
      <c r="N424" s="46"/>
      <c r="P424" s="31"/>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c r="BV424" s="26"/>
      <c r="BW424" s="26"/>
      <c r="BX424" s="26"/>
      <c r="BY424" s="26"/>
      <c r="BZ424" s="26"/>
      <c r="CA424" s="26"/>
      <c r="CB424" s="26"/>
      <c r="CC424" s="26"/>
      <c r="CD424" s="26"/>
      <c r="CE424" s="26"/>
      <c r="CF424" s="26"/>
      <c r="CG424" s="26"/>
      <c r="CH424" s="26"/>
    </row>
    <row r="425" spans="1:86" s="27" customFormat="1">
      <c r="A425" s="45"/>
      <c r="B425" s="46"/>
      <c r="F425" s="47"/>
      <c r="G425" s="46"/>
      <c r="H425" s="46"/>
      <c r="I425" s="46"/>
      <c r="J425" s="46"/>
      <c r="K425" s="46"/>
      <c r="L425" s="46"/>
      <c r="M425" s="46"/>
      <c r="N425" s="46"/>
      <c r="P425" s="31"/>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c r="BV425" s="26"/>
      <c r="BW425" s="26"/>
      <c r="BX425" s="26"/>
      <c r="BY425" s="26"/>
      <c r="BZ425" s="26"/>
      <c r="CA425" s="26"/>
      <c r="CB425" s="26"/>
      <c r="CC425" s="26"/>
      <c r="CD425" s="26"/>
      <c r="CE425" s="26"/>
      <c r="CF425" s="26"/>
      <c r="CG425" s="26"/>
      <c r="CH425" s="26"/>
    </row>
    <row r="426" spans="1:86" s="27" customFormat="1">
      <c r="A426" s="45"/>
      <c r="B426" s="46"/>
      <c r="F426" s="47"/>
      <c r="G426" s="46"/>
      <c r="H426" s="46"/>
      <c r="I426" s="46"/>
      <c r="J426" s="46"/>
      <c r="K426" s="46"/>
      <c r="L426" s="46"/>
      <c r="M426" s="46"/>
      <c r="N426" s="46"/>
      <c r="P426" s="31"/>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c r="BV426" s="26"/>
      <c r="BW426" s="26"/>
      <c r="BX426" s="26"/>
      <c r="BY426" s="26"/>
      <c r="BZ426" s="26"/>
      <c r="CA426" s="26"/>
      <c r="CB426" s="26"/>
      <c r="CC426" s="26"/>
      <c r="CD426" s="26"/>
      <c r="CE426" s="26"/>
      <c r="CF426" s="26"/>
      <c r="CG426" s="26"/>
      <c r="CH426" s="26"/>
    </row>
    <row r="427" spans="1:86" s="27" customFormat="1">
      <c r="A427" s="45"/>
      <c r="B427" s="46"/>
      <c r="F427" s="47"/>
      <c r="G427" s="46"/>
      <c r="H427" s="46"/>
      <c r="I427" s="46"/>
      <c r="J427" s="46"/>
      <c r="K427" s="46"/>
      <c r="L427" s="46"/>
      <c r="M427" s="46"/>
      <c r="N427" s="46"/>
      <c r="P427" s="31"/>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c r="BV427" s="26"/>
      <c r="BW427" s="26"/>
      <c r="BX427" s="26"/>
      <c r="BY427" s="26"/>
      <c r="BZ427" s="26"/>
      <c r="CA427" s="26"/>
      <c r="CB427" s="26"/>
      <c r="CC427" s="26"/>
      <c r="CD427" s="26"/>
      <c r="CE427" s="26"/>
      <c r="CF427" s="26"/>
      <c r="CG427" s="26"/>
      <c r="CH427" s="26"/>
    </row>
    <row r="428" spans="1:86" s="27" customFormat="1">
      <c r="A428" s="45"/>
      <c r="B428" s="46"/>
      <c r="F428" s="47"/>
      <c r="G428" s="46"/>
      <c r="H428" s="46"/>
      <c r="I428" s="46"/>
      <c r="J428" s="46"/>
      <c r="K428" s="46"/>
      <c r="L428" s="46"/>
      <c r="M428" s="46"/>
      <c r="N428" s="46"/>
      <c r="P428" s="31"/>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c r="BV428" s="26"/>
      <c r="BW428" s="26"/>
      <c r="BX428" s="26"/>
      <c r="BY428" s="26"/>
      <c r="BZ428" s="26"/>
      <c r="CA428" s="26"/>
      <c r="CB428" s="26"/>
      <c r="CC428" s="26"/>
      <c r="CD428" s="26"/>
      <c r="CE428" s="26"/>
      <c r="CF428" s="26"/>
      <c r="CG428" s="26"/>
      <c r="CH428" s="26"/>
    </row>
    <row r="429" spans="1:86" s="27" customFormat="1">
      <c r="A429" s="45"/>
      <c r="B429" s="46"/>
      <c r="F429" s="47"/>
      <c r="G429" s="46"/>
      <c r="H429" s="46"/>
      <c r="I429" s="46"/>
      <c r="J429" s="46"/>
      <c r="K429" s="46"/>
      <c r="L429" s="46"/>
      <c r="M429" s="46"/>
      <c r="N429" s="46"/>
      <c r="P429" s="31"/>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c r="BV429" s="26"/>
      <c r="BW429" s="26"/>
      <c r="BX429" s="26"/>
      <c r="BY429" s="26"/>
      <c r="BZ429" s="26"/>
      <c r="CA429" s="26"/>
      <c r="CB429" s="26"/>
      <c r="CC429" s="26"/>
      <c r="CD429" s="26"/>
      <c r="CE429" s="26"/>
      <c r="CF429" s="26"/>
      <c r="CG429" s="26"/>
      <c r="CH429" s="26"/>
    </row>
    <row r="430" spans="1:86" s="27" customFormat="1">
      <c r="A430" s="45"/>
      <c r="B430" s="46"/>
      <c r="F430" s="47"/>
      <c r="G430" s="46"/>
      <c r="H430" s="46"/>
      <c r="I430" s="46"/>
      <c r="J430" s="46"/>
      <c r="K430" s="46"/>
      <c r="L430" s="46"/>
      <c r="M430" s="46"/>
      <c r="N430" s="46"/>
      <c r="P430" s="31"/>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c r="BV430" s="26"/>
      <c r="BW430" s="26"/>
      <c r="BX430" s="26"/>
      <c r="BY430" s="26"/>
      <c r="BZ430" s="26"/>
      <c r="CA430" s="26"/>
      <c r="CB430" s="26"/>
      <c r="CC430" s="26"/>
      <c r="CD430" s="26"/>
      <c r="CE430" s="26"/>
      <c r="CF430" s="26"/>
      <c r="CG430" s="26"/>
      <c r="CH430" s="26"/>
    </row>
    <row r="431" spans="1:86" s="27" customFormat="1">
      <c r="A431" s="45"/>
      <c r="B431" s="46"/>
      <c r="F431" s="47"/>
      <c r="G431" s="46"/>
      <c r="H431" s="46"/>
      <c r="I431" s="46"/>
      <c r="J431" s="46"/>
      <c r="K431" s="46"/>
      <c r="L431" s="46"/>
      <c r="M431" s="46"/>
      <c r="N431" s="46"/>
      <c r="P431" s="31"/>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c r="BV431" s="26"/>
      <c r="BW431" s="26"/>
      <c r="BX431" s="26"/>
      <c r="BY431" s="26"/>
      <c r="BZ431" s="26"/>
      <c r="CA431" s="26"/>
      <c r="CB431" s="26"/>
      <c r="CC431" s="26"/>
      <c r="CD431" s="26"/>
      <c r="CE431" s="26"/>
      <c r="CF431" s="26"/>
      <c r="CG431" s="26"/>
      <c r="CH431" s="26"/>
    </row>
    <row r="432" spans="1:86" s="27" customFormat="1">
      <c r="A432" s="45"/>
      <c r="B432" s="46"/>
      <c r="F432" s="47"/>
      <c r="G432" s="46"/>
      <c r="H432" s="46"/>
      <c r="I432" s="46"/>
      <c r="J432" s="46"/>
      <c r="K432" s="46"/>
      <c r="L432" s="46"/>
      <c r="M432" s="46"/>
      <c r="N432" s="46"/>
      <c r="P432" s="31"/>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c r="BV432" s="26"/>
      <c r="BW432" s="26"/>
      <c r="BX432" s="26"/>
      <c r="BY432" s="26"/>
      <c r="BZ432" s="26"/>
      <c r="CA432" s="26"/>
      <c r="CB432" s="26"/>
      <c r="CC432" s="26"/>
      <c r="CD432" s="26"/>
      <c r="CE432" s="26"/>
      <c r="CF432" s="26"/>
      <c r="CG432" s="26"/>
      <c r="CH432" s="26"/>
    </row>
    <row r="433" spans="1:86" s="27" customFormat="1">
      <c r="A433" s="45"/>
      <c r="B433" s="46"/>
      <c r="F433" s="47"/>
      <c r="G433" s="46"/>
      <c r="H433" s="46"/>
      <c r="I433" s="46"/>
      <c r="J433" s="46"/>
      <c r="K433" s="46"/>
      <c r="L433" s="46"/>
      <c r="M433" s="46"/>
      <c r="N433" s="46"/>
      <c r="P433" s="31"/>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c r="BV433" s="26"/>
      <c r="BW433" s="26"/>
      <c r="BX433" s="26"/>
      <c r="BY433" s="26"/>
      <c r="BZ433" s="26"/>
      <c r="CA433" s="26"/>
      <c r="CB433" s="26"/>
      <c r="CC433" s="26"/>
      <c r="CD433" s="26"/>
      <c r="CE433" s="26"/>
      <c r="CF433" s="26"/>
      <c r="CG433" s="26"/>
      <c r="CH433" s="26"/>
    </row>
    <row r="434" spans="1:86" s="27" customFormat="1">
      <c r="A434" s="45"/>
      <c r="B434" s="46"/>
      <c r="F434" s="47"/>
      <c r="G434" s="46"/>
      <c r="H434" s="46"/>
      <c r="I434" s="46"/>
      <c r="J434" s="46"/>
      <c r="K434" s="46"/>
      <c r="L434" s="46"/>
      <c r="M434" s="46"/>
      <c r="N434" s="46"/>
      <c r="P434" s="31"/>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c r="BV434" s="26"/>
      <c r="BW434" s="26"/>
      <c r="BX434" s="26"/>
      <c r="BY434" s="26"/>
      <c r="BZ434" s="26"/>
      <c r="CA434" s="26"/>
      <c r="CB434" s="26"/>
      <c r="CC434" s="26"/>
      <c r="CD434" s="26"/>
      <c r="CE434" s="26"/>
      <c r="CF434" s="26"/>
      <c r="CG434" s="26"/>
      <c r="CH434" s="26"/>
    </row>
    <row r="435" spans="1:86" s="27" customFormat="1">
      <c r="A435" s="45"/>
      <c r="B435" s="46"/>
      <c r="F435" s="47"/>
      <c r="G435" s="46"/>
      <c r="H435" s="46"/>
      <c r="I435" s="46"/>
      <c r="J435" s="46"/>
      <c r="K435" s="46"/>
      <c r="L435" s="46"/>
      <c r="M435" s="46"/>
      <c r="N435" s="46"/>
      <c r="P435" s="31"/>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c r="BV435" s="26"/>
      <c r="BW435" s="26"/>
      <c r="BX435" s="26"/>
      <c r="BY435" s="26"/>
      <c r="BZ435" s="26"/>
      <c r="CA435" s="26"/>
      <c r="CB435" s="26"/>
      <c r="CC435" s="26"/>
      <c r="CD435" s="26"/>
      <c r="CE435" s="26"/>
      <c r="CF435" s="26"/>
      <c r="CG435" s="26"/>
      <c r="CH435" s="26"/>
    </row>
    <row r="436" spans="1:86" s="27" customFormat="1">
      <c r="A436" s="45"/>
      <c r="B436" s="46"/>
      <c r="F436" s="47"/>
      <c r="G436" s="46"/>
      <c r="H436" s="46"/>
      <c r="I436" s="46"/>
      <c r="J436" s="46"/>
      <c r="K436" s="46"/>
      <c r="L436" s="46"/>
      <c r="M436" s="46"/>
      <c r="N436" s="46"/>
      <c r="P436" s="31"/>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c r="BV436" s="26"/>
      <c r="BW436" s="26"/>
      <c r="BX436" s="26"/>
      <c r="BY436" s="26"/>
      <c r="BZ436" s="26"/>
      <c r="CA436" s="26"/>
      <c r="CB436" s="26"/>
      <c r="CC436" s="26"/>
      <c r="CD436" s="26"/>
      <c r="CE436" s="26"/>
      <c r="CF436" s="26"/>
      <c r="CG436" s="26"/>
      <c r="CH436" s="26"/>
    </row>
    <row r="437" spans="1:86" s="27" customFormat="1">
      <c r="A437" s="45"/>
      <c r="B437" s="46"/>
      <c r="F437" s="47"/>
      <c r="G437" s="46"/>
      <c r="H437" s="46"/>
      <c r="I437" s="46"/>
      <c r="J437" s="46"/>
      <c r="K437" s="46"/>
      <c r="L437" s="46"/>
      <c r="M437" s="46"/>
      <c r="N437" s="46"/>
      <c r="P437" s="31"/>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c r="BV437" s="26"/>
      <c r="BW437" s="26"/>
      <c r="BX437" s="26"/>
      <c r="BY437" s="26"/>
      <c r="BZ437" s="26"/>
      <c r="CA437" s="26"/>
      <c r="CB437" s="26"/>
      <c r="CC437" s="26"/>
      <c r="CD437" s="26"/>
      <c r="CE437" s="26"/>
      <c r="CF437" s="26"/>
      <c r="CG437" s="26"/>
      <c r="CH437" s="26"/>
    </row>
    <row r="438" spans="1:86" s="27" customFormat="1">
      <c r="A438" s="45"/>
      <c r="B438" s="46"/>
      <c r="F438" s="47"/>
      <c r="G438" s="46"/>
      <c r="H438" s="46"/>
      <c r="I438" s="46"/>
      <c r="J438" s="46"/>
      <c r="K438" s="46"/>
      <c r="L438" s="46"/>
      <c r="M438" s="46"/>
      <c r="N438" s="46"/>
      <c r="P438" s="31"/>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c r="BV438" s="26"/>
      <c r="BW438" s="26"/>
      <c r="BX438" s="26"/>
      <c r="BY438" s="26"/>
      <c r="BZ438" s="26"/>
      <c r="CA438" s="26"/>
      <c r="CB438" s="26"/>
      <c r="CC438" s="26"/>
      <c r="CD438" s="26"/>
      <c r="CE438" s="26"/>
      <c r="CF438" s="26"/>
      <c r="CG438" s="26"/>
      <c r="CH438" s="26"/>
    </row>
    <row r="439" spans="1:86" s="27" customFormat="1">
      <c r="A439" s="45"/>
      <c r="B439" s="46"/>
      <c r="F439" s="47"/>
      <c r="G439" s="46"/>
      <c r="H439" s="46"/>
      <c r="I439" s="46"/>
      <c r="J439" s="46"/>
      <c r="K439" s="46"/>
      <c r="L439" s="46"/>
      <c r="M439" s="46"/>
      <c r="N439" s="46"/>
      <c r="P439" s="31"/>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c r="BV439" s="26"/>
      <c r="BW439" s="26"/>
      <c r="BX439" s="26"/>
      <c r="BY439" s="26"/>
      <c r="BZ439" s="26"/>
      <c r="CA439" s="26"/>
      <c r="CB439" s="26"/>
      <c r="CC439" s="26"/>
      <c r="CD439" s="26"/>
      <c r="CE439" s="26"/>
      <c r="CF439" s="26"/>
      <c r="CG439" s="26"/>
      <c r="CH439" s="26"/>
    </row>
    <row r="440" spans="1:86" s="27" customFormat="1">
      <c r="A440" s="45"/>
      <c r="B440" s="46"/>
      <c r="F440" s="47"/>
      <c r="G440" s="46"/>
      <c r="H440" s="46"/>
      <c r="I440" s="46"/>
      <c r="J440" s="46"/>
      <c r="K440" s="46"/>
      <c r="L440" s="46"/>
      <c r="M440" s="46"/>
      <c r="N440" s="46"/>
      <c r="P440" s="31"/>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c r="BV440" s="26"/>
      <c r="BW440" s="26"/>
      <c r="BX440" s="26"/>
      <c r="BY440" s="26"/>
      <c r="BZ440" s="26"/>
      <c r="CA440" s="26"/>
      <c r="CB440" s="26"/>
      <c r="CC440" s="26"/>
      <c r="CD440" s="26"/>
      <c r="CE440" s="26"/>
      <c r="CF440" s="26"/>
      <c r="CG440" s="26"/>
      <c r="CH440" s="26"/>
    </row>
    <row r="441" spans="1:86" s="27" customFormat="1">
      <c r="A441" s="45"/>
      <c r="B441" s="46"/>
      <c r="F441" s="47"/>
      <c r="G441" s="46"/>
      <c r="H441" s="46"/>
      <c r="I441" s="46"/>
      <c r="J441" s="46"/>
      <c r="K441" s="46"/>
      <c r="L441" s="46"/>
      <c r="M441" s="46"/>
      <c r="N441" s="46"/>
      <c r="P441" s="31"/>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c r="BV441" s="26"/>
      <c r="BW441" s="26"/>
      <c r="BX441" s="26"/>
      <c r="BY441" s="26"/>
      <c r="BZ441" s="26"/>
      <c r="CA441" s="26"/>
      <c r="CB441" s="26"/>
      <c r="CC441" s="26"/>
      <c r="CD441" s="26"/>
      <c r="CE441" s="26"/>
      <c r="CF441" s="26"/>
      <c r="CG441" s="26"/>
      <c r="CH441" s="26"/>
    </row>
    <row r="442" spans="1:86" s="27" customFormat="1">
      <c r="A442" s="45"/>
      <c r="B442" s="46"/>
      <c r="F442" s="47"/>
      <c r="G442" s="46"/>
      <c r="H442" s="46"/>
      <c r="I442" s="46"/>
      <c r="J442" s="46"/>
      <c r="K442" s="46"/>
      <c r="L442" s="46"/>
      <c r="M442" s="46"/>
      <c r="N442" s="46"/>
      <c r="P442" s="31"/>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c r="BV442" s="26"/>
      <c r="BW442" s="26"/>
      <c r="BX442" s="26"/>
      <c r="BY442" s="26"/>
      <c r="BZ442" s="26"/>
      <c r="CA442" s="26"/>
      <c r="CB442" s="26"/>
      <c r="CC442" s="26"/>
      <c r="CD442" s="26"/>
      <c r="CE442" s="26"/>
      <c r="CF442" s="26"/>
      <c r="CG442" s="26"/>
      <c r="CH442" s="26"/>
    </row>
    <row r="443" spans="1:86" s="27" customFormat="1">
      <c r="A443" s="45"/>
      <c r="B443" s="46"/>
      <c r="F443" s="47"/>
      <c r="G443" s="46"/>
      <c r="H443" s="46"/>
      <c r="I443" s="46"/>
      <c r="J443" s="46"/>
      <c r="K443" s="46"/>
      <c r="L443" s="46"/>
      <c r="M443" s="46"/>
      <c r="N443" s="46"/>
      <c r="P443" s="31"/>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c r="BV443" s="26"/>
      <c r="BW443" s="26"/>
      <c r="BX443" s="26"/>
      <c r="BY443" s="26"/>
      <c r="BZ443" s="26"/>
      <c r="CA443" s="26"/>
      <c r="CB443" s="26"/>
      <c r="CC443" s="26"/>
      <c r="CD443" s="26"/>
      <c r="CE443" s="26"/>
      <c r="CF443" s="26"/>
      <c r="CG443" s="26"/>
      <c r="CH443" s="26"/>
    </row>
    <row r="444" spans="1:86" s="27" customFormat="1">
      <c r="A444" s="45"/>
      <c r="B444" s="46"/>
      <c r="F444" s="47"/>
      <c r="G444" s="46"/>
      <c r="H444" s="46"/>
      <c r="I444" s="46"/>
      <c r="J444" s="46"/>
      <c r="K444" s="46"/>
      <c r="L444" s="46"/>
      <c r="M444" s="46"/>
      <c r="N444" s="46"/>
      <c r="P444" s="31"/>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c r="BV444" s="26"/>
      <c r="BW444" s="26"/>
      <c r="BX444" s="26"/>
      <c r="BY444" s="26"/>
      <c r="BZ444" s="26"/>
      <c r="CA444" s="26"/>
      <c r="CB444" s="26"/>
      <c r="CC444" s="26"/>
      <c r="CD444" s="26"/>
      <c r="CE444" s="26"/>
      <c r="CF444" s="26"/>
      <c r="CG444" s="26"/>
      <c r="CH444" s="26"/>
    </row>
    <row r="445" spans="1:86" s="27" customFormat="1">
      <c r="A445" s="45"/>
      <c r="B445" s="46"/>
      <c r="F445" s="47"/>
      <c r="G445" s="46"/>
      <c r="H445" s="46"/>
      <c r="I445" s="46"/>
      <c r="J445" s="46"/>
      <c r="K445" s="46"/>
      <c r="L445" s="46"/>
      <c r="M445" s="46"/>
      <c r="N445" s="46"/>
      <c r="P445" s="31"/>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c r="BV445" s="26"/>
      <c r="BW445" s="26"/>
      <c r="BX445" s="26"/>
      <c r="BY445" s="26"/>
      <c r="BZ445" s="26"/>
      <c r="CA445" s="26"/>
      <c r="CB445" s="26"/>
      <c r="CC445" s="26"/>
      <c r="CD445" s="26"/>
      <c r="CE445" s="26"/>
      <c r="CF445" s="26"/>
      <c r="CG445" s="26"/>
      <c r="CH445" s="26"/>
    </row>
    <row r="446" spans="1:86" s="27" customFormat="1">
      <c r="A446" s="45"/>
      <c r="B446" s="46"/>
      <c r="F446" s="47"/>
      <c r="G446" s="46"/>
      <c r="H446" s="46"/>
      <c r="I446" s="46"/>
      <c r="J446" s="46"/>
      <c r="K446" s="46"/>
      <c r="L446" s="46"/>
      <c r="M446" s="46"/>
      <c r="N446" s="46"/>
      <c r="P446" s="31"/>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c r="BV446" s="26"/>
      <c r="BW446" s="26"/>
      <c r="BX446" s="26"/>
      <c r="BY446" s="26"/>
      <c r="BZ446" s="26"/>
      <c r="CA446" s="26"/>
      <c r="CB446" s="26"/>
      <c r="CC446" s="26"/>
      <c r="CD446" s="26"/>
      <c r="CE446" s="26"/>
      <c r="CF446" s="26"/>
      <c r="CG446" s="26"/>
      <c r="CH446" s="26"/>
    </row>
    <row r="447" spans="1:86" s="27" customFormat="1">
      <c r="A447" s="45"/>
      <c r="B447" s="46"/>
      <c r="F447" s="47"/>
      <c r="G447" s="46"/>
      <c r="H447" s="46"/>
      <c r="I447" s="46"/>
      <c r="J447" s="46"/>
      <c r="K447" s="46"/>
      <c r="L447" s="46"/>
      <c r="M447" s="46"/>
      <c r="N447" s="46"/>
      <c r="P447" s="31"/>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c r="BV447" s="26"/>
      <c r="BW447" s="26"/>
      <c r="BX447" s="26"/>
      <c r="BY447" s="26"/>
      <c r="BZ447" s="26"/>
      <c r="CA447" s="26"/>
      <c r="CB447" s="26"/>
      <c r="CC447" s="26"/>
      <c r="CD447" s="26"/>
      <c r="CE447" s="26"/>
      <c r="CF447" s="26"/>
      <c r="CG447" s="26"/>
      <c r="CH447" s="26"/>
    </row>
    <row r="448" spans="1:86" s="27" customFormat="1">
      <c r="A448" s="45"/>
      <c r="B448" s="46"/>
      <c r="F448" s="47"/>
      <c r="G448" s="46"/>
      <c r="H448" s="46"/>
      <c r="I448" s="46"/>
      <c r="J448" s="46"/>
      <c r="K448" s="46"/>
      <c r="L448" s="46"/>
      <c r="M448" s="46"/>
      <c r="N448" s="46"/>
      <c r="P448" s="31"/>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c r="BV448" s="26"/>
      <c r="BW448" s="26"/>
      <c r="BX448" s="26"/>
      <c r="BY448" s="26"/>
      <c r="BZ448" s="26"/>
      <c r="CA448" s="26"/>
      <c r="CB448" s="26"/>
      <c r="CC448" s="26"/>
      <c r="CD448" s="26"/>
      <c r="CE448" s="26"/>
      <c r="CF448" s="26"/>
      <c r="CG448" s="26"/>
      <c r="CH448" s="26"/>
    </row>
    <row r="449" spans="1:86" s="27" customFormat="1">
      <c r="A449" s="45"/>
      <c r="B449" s="46"/>
      <c r="F449" s="47"/>
      <c r="G449" s="46"/>
      <c r="H449" s="46"/>
      <c r="I449" s="46"/>
      <c r="J449" s="46"/>
      <c r="K449" s="46"/>
      <c r="L449" s="46"/>
      <c r="M449" s="46"/>
      <c r="N449" s="46"/>
      <c r="P449" s="31"/>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c r="BV449" s="26"/>
      <c r="BW449" s="26"/>
      <c r="BX449" s="26"/>
      <c r="BY449" s="26"/>
      <c r="BZ449" s="26"/>
      <c r="CA449" s="26"/>
      <c r="CB449" s="26"/>
      <c r="CC449" s="26"/>
      <c r="CD449" s="26"/>
      <c r="CE449" s="26"/>
      <c r="CF449" s="26"/>
      <c r="CG449" s="26"/>
      <c r="CH449" s="26"/>
    </row>
    <row r="450" spans="1:86" s="27" customFormat="1">
      <c r="A450" s="45"/>
      <c r="B450" s="46"/>
      <c r="F450" s="47"/>
      <c r="G450" s="46"/>
      <c r="H450" s="46"/>
      <c r="I450" s="46"/>
      <c r="J450" s="46"/>
      <c r="K450" s="46"/>
      <c r="L450" s="46"/>
      <c r="M450" s="46"/>
      <c r="N450" s="46"/>
      <c r="P450" s="31"/>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c r="BV450" s="26"/>
      <c r="BW450" s="26"/>
      <c r="BX450" s="26"/>
      <c r="BY450" s="26"/>
      <c r="BZ450" s="26"/>
      <c r="CA450" s="26"/>
      <c r="CB450" s="26"/>
      <c r="CC450" s="26"/>
      <c r="CD450" s="26"/>
      <c r="CE450" s="26"/>
      <c r="CF450" s="26"/>
      <c r="CG450" s="26"/>
      <c r="CH450" s="26"/>
    </row>
    <row r="451" spans="1:86" s="27" customFormat="1">
      <c r="A451" s="45"/>
      <c r="B451" s="46"/>
      <c r="F451" s="47"/>
      <c r="G451" s="46"/>
      <c r="H451" s="46"/>
      <c r="I451" s="46"/>
      <c r="J451" s="46"/>
      <c r="K451" s="46"/>
      <c r="L451" s="46"/>
      <c r="M451" s="46"/>
      <c r="N451" s="46"/>
      <c r="P451" s="31"/>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c r="BV451" s="26"/>
      <c r="BW451" s="26"/>
      <c r="BX451" s="26"/>
      <c r="BY451" s="26"/>
      <c r="BZ451" s="26"/>
      <c r="CA451" s="26"/>
      <c r="CB451" s="26"/>
      <c r="CC451" s="26"/>
      <c r="CD451" s="26"/>
      <c r="CE451" s="26"/>
      <c r="CF451" s="26"/>
      <c r="CG451" s="26"/>
      <c r="CH451" s="26"/>
    </row>
    <row r="452" spans="1:86" s="27" customFormat="1">
      <c r="A452" s="45"/>
      <c r="B452" s="46"/>
      <c r="F452" s="47"/>
      <c r="G452" s="46"/>
      <c r="H452" s="46"/>
      <c r="I452" s="46"/>
      <c r="J452" s="46"/>
      <c r="K452" s="46"/>
      <c r="L452" s="46"/>
      <c r="M452" s="46"/>
      <c r="N452" s="46"/>
      <c r="P452" s="31"/>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c r="BV452" s="26"/>
      <c r="BW452" s="26"/>
      <c r="BX452" s="26"/>
      <c r="BY452" s="26"/>
      <c r="BZ452" s="26"/>
      <c r="CA452" s="26"/>
      <c r="CB452" s="26"/>
      <c r="CC452" s="26"/>
      <c r="CD452" s="26"/>
      <c r="CE452" s="26"/>
      <c r="CF452" s="26"/>
      <c r="CG452" s="26"/>
      <c r="CH452" s="26"/>
    </row>
    <row r="453" spans="1:86" s="27" customFormat="1">
      <c r="A453" s="45"/>
      <c r="B453" s="46"/>
      <c r="F453" s="47"/>
      <c r="G453" s="46"/>
      <c r="H453" s="46"/>
      <c r="I453" s="46"/>
      <c r="J453" s="46"/>
      <c r="K453" s="46"/>
      <c r="L453" s="46"/>
      <c r="M453" s="46"/>
      <c r="N453" s="46"/>
      <c r="P453" s="31"/>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c r="BV453" s="26"/>
      <c r="BW453" s="26"/>
      <c r="BX453" s="26"/>
      <c r="BY453" s="26"/>
      <c r="BZ453" s="26"/>
      <c r="CA453" s="26"/>
      <c r="CB453" s="26"/>
      <c r="CC453" s="26"/>
      <c r="CD453" s="26"/>
      <c r="CE453" s="26"/>
      <c r="CF453" s="26"/>
      <c r="CG453" s="26"/>
      <c r="CH453" s="26"/>
    </row>
    <row r="454" spans="1:86" s="27" customFormat="1">
      <c r="A454" s="45"/>
      <c r="B454" s="46"/>
      <c r="F454" s="47"/>
      <c r="G454" s="46"/>
      <c r="H454" s="46"/>
      <c r="I454" s="46"/>
      <c r="J454" s="46"/>
      <c r="K454" s="46"/>
      <c r="L454" s="46"/>
      <c r="M454" s="46"/>
      <c r="N454" s="46"/>
      <c r="P454" s="31"/>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c r="BV454" s="26"/>
      <c r="BW454" s="26"/>
      <c r="BX454" s="26"/>
      <c r="BY454" s="26"/>
      <c r="BZ454" s="26"/>
      <c r="CA454" s="26"/>
      <c r="CB454" s="26"/>
      <c r="CC454" s="26"/>
      <c r="CD454" s="26"/>
      <c r="CE454" s="26"/>
      <c r="CF454" s="26"/>
      <c r="CG454" s="26"/>
      <c r="CH454" s="26"/>
    </row>
    <row r="455" spans="1:86" s="27" customFormat="1">
      <c r="A455" s="45"/>
      <c r="B455" s="46"/>
      <c r="F455" s="47"/>
      <c r="G455" s="46"/>
      <c r="H455" s="46"/>
      <c r="I455" s="46"/>
      <c r="J455" s="46"/>
      <c r="K455" s="46"/>
      <c r="L455" s="46"/>
      <c r="M455" s="46"/>
      <c r="N455" s="46"/>
      <c r="P455" s="31"/>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c r="BV455" s="26"/>
      <c r="BW455" s="26"/>
      <c r="BX455" s="26"/>
      <c r="BY455" s="26"/>
      <c r="BZ455" s="26"/>
      <c r="CA455" s="26"/>
      <c r="CB455" s="26"/>
      <c r="CC455" s="26"/>
      <c r="CD455" s="26"/>
      <c r="CE455" s="26"/>
      <c r="CF455" s="26"/>
      <c r="CG455" s="26"/>
      <c r="CH455" s="26"/>
    </row>
    <row r="456" spans="1:86" s="27" customFormat="1">
      <c r="A456" s="45"/>
      <c r="B456" s="46"/>
      <c r="F456" s="47"/>
      <c r="G456" s="46"/>
      <c r="H456" s="46"/>
      <c r="I456" s="46"/>
      <c r="J456" s="46"/>
      <c r="K456" s="46"/>
      <c r="L456" s="46"/>
      <c r="M456" s="46"/>
      <c r="N456" s="46"/>
      <c r="P456" s="31"/>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c r="BV456" s="26"/>
      <c r="BW456" s="26"/>
      <c r="BX456" s="26"/>
      <c r="BY456" s="26"/>
      <c r="BZ456" s="26"/>
      <c r="CA456" s="26"/>
      <c r="CB456" s="26"/>
      <c r="CC456" s="26"/>
      <c r="CD456" s="26"/>
      <c r="CE456" s="26"/>
      <c r="CF456" s="26"/>
      <c r="CG456" s="26"/>
      <c r="CH456" s="26"/>
    </row>
    <row r="457" spans="1:86" s="27" customFormat="1">
      <c r="A457" s="45"/>
      <c r="B457" s="46"/>
      <c r="F457" s="47"/>
      <c r="G457" s="46"/>
      <c r="H457" s="46"/>
      <c r="I457" s="46"/>
      <c r="J457" s="46"/>
      <c r="K457" s="46"/>
      <c r="L457" s="46"/>
      <c r="M457" s="46"/>
      <c r="N457" s="46"/>
      <c r="P457" s="31"/>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c r="BV457" s="26"/>
      <c r="BW457" s="26"/>
      <c r="BX457" s="26"/>
      <c r="BY457" s="26"/>
      <c r="BZ457" s="26"/>
      <c r="CA457" s="26"/>
      <c r="CB457" s="26"/>
      <c r="CC457" s="26"/>
      <c r="CD457" s="26"/>
      <c r="CE457" s="26"/>
      <c r="CF457" s="26"/>
      <c r="CG457" s="26"/>
      <c r="CH457" s="26"/>
    </row>
    <row r="458" spans="1:86" s="27" customFormat="1">
      <c r="A458" s="45"/>
      <c r="B458" s="46"/>
      <c r="F458" s="47"/>
      <c r="G458" s="46"/>
      <c r="H458" s="46"/>
      <c r="I458" s="46"/>
      <c r="J458" s="46"/>
      <c r="K458" s="46"/>
      <c r="L458" s="46"/>
      <c r="M458" s="46"/>
      <c r="N458" s="46"/>
      <c r="P458" s="31"/>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c r="BV458" s="26"/>
      <c r="BW458" s="26"/>
      <c r="BX458" s="26"/>
      <c r="BY458" s="26"/>
      <c r="BZ458" s="26"/>
      <c r="CA458" s="26"/>
      <c r="CB458" s="26"/>
      <c r="CC458" s="26"/>
      <c r="CD458" s="26"/>
      <c r="CE458" s="26"/>
      <c r="CF458" s="26"/>
      <c r="CG458" s="26"/>
      <c r="CH458" s="26"/>
    </row>
    <row r="459" spans="1:86" s="27" customFormat="1">
      <c r="A459" s="45"/>
      <c r="B459" s="46"/>
      <c r="F459" s="47"/>
      <c r="G459" s="46"/>
      <c r="H459" s="46"/>
      <c r="I459" s="46"/>
      <c r="J459" s="46"/>
      <c r="K459" s="46"/>
      <c r="L459" s="46"/>
      <c r="M459" s="46"/>
      <c r="N459" s="46"/>
      <c r="P459" s="31"/>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c r="BV459" s="26"/>
      <c r="BW459" s="26"/>
      <c r="BX459" s="26"/>
      <c r="BY459" s="26"/>
      <c r="BZ459" s="26"/>
      <c r="CA459" s="26"/>
      <c r="CB459" s="26"/>
      <c r="CC459" s="26"/>
      <c r="CD459" s="26"/>
      <c r="CE459" s="26"/>
      <c r="CF459" s="26"/>
      <c r="CG459" s="26"/>
      <c r="CH459" s="26"/>
    </row>
    <row r="460" spans="1:86" s="27" customFormat="1">
      <c r="A460" s="45"/>
      <c r="B460" s="46"/>
      <c r="F460" s="47"/>
      <c r="G460" s="46"/>
      <c r="H460" s="46"/>
      <c r="I460" s="46"/>
      <c r="J460" s="46"/>
      <c r="K460" s="46"/>
      <c r="L460" s="46"/>
      <c r="M460" s="46"/>
      <c r="N460" s="46"/>
      <c r="P460" s="31"/>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c r="BV460" s="26"/>
      <c r="BW460" s="26"/>
      <c r="BX460" s="26"/>
      <c r="BY460" s="26"/>
      <c r="BZ460" s="26"/>
      <c r="CA460" s="26"/>
      <c r="CB460" s="26"/>
      <c r="CC460" s="26"/>
      <c r="CD460" s="26"/>
      <c r="CE460" s="26"/>
      <c r="CF460" s="26"/>
      <c r="CG460" s="26"/>
      <c r="CH460" s="26"/>
    </row>
    <row r="461" spans="1:86" s="27" customFormat="1">
      <c r="A461" s="45"/>
      <c r="B461" s="46"/>
      <c r="F461" s="47"/>
      <c r="G461" s="46"/>
      <c r="H461" s="46"/>
      <c r="I461" s="46"/>
      <c r="J461" s="46"/>
      <c r="K461" s="46"/>
      <c r="L461" s="46"/>
      <c r="M461" s="46"/>
      <c r="N461" s="46"/>
      <c r="P461" s="31"/>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c r="BV461" s="26"/>
      <c r="BW461" s="26"/>
      <c r="BX461" s="26"/>
      <c r="BY461" s="26"/>
      <c r="BZ461" s="26"/>
      <c r="CA461" s="26"/>
      <c r="CB461" s="26"/>
      <c r="CC461" s="26"/>
      <c r="CD461" s="26"/>
      <c r="CE461" s="26"/>
      <c r="CF461" s="26"/>
      <c r="CG461" s="26"/>
      <c r="CH461" s="26"/>
    </row>
    <row r="462" spans="1:86" s="27" customFormat="1">
      <c r="A462" s="45"/>
      <c r="B462" s="46"/>
      <c r="F462" s="47"/>
      <c r="G462" s="46"/>
      <c r="H462" s="46"/>
      <c r="I462" s="46"/>
      <c r="J462" s="46"/>
      <c r="K462" s="46"/>
      <c r="L462" s="46"/>
      <c r="M462" s="46"/>
      <c r="N462" s="46"/>
      <c r="P462" s="31"/>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c r="BV462" s="26"/>
      <c r="BW462" s="26"/>
      <c r="BX462" s="26"/>
      <c r="BY462" s="26"/>
      <c r="BZ462" s="26"/>
      <c r="CA462" s="26"/>
      <c r="CB462" s="26"/>
      <c r="CC462" s="26"/>
      <c r="CD462" s="26"/>
      <c r="CE462" s="26"/>
      <c r="CF462" s="26"/>
      <c r="CG462" s="26"/>
      <c r="CH462" s="26"/>
    </row>
    <row r="463" spans="1:86" s="27" customFormat="1">
      <c r="A463" s="45"/>
      <c r="B463" s="46"/>
      <c r="F463" s="47"/>
      <c r="G463" s="46"/>
      <c r="H463" s="46"/>
      <c r="I463" s="46"/>
      <c r="J463" s="46"/>
      <c r="K463" s="46"/>
      <c r="L463" s="46"/>
      <c r="M463" s="46"/>
      <c r="N463" s="46"/>
      <c r="P463" s="31"/>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c r="BV463" s="26"/>
      <c r="BW463" s="26"/>
      <c r="BX463" s="26"/>
      <c r="BY463" s="26"/>
      <c r="BZ463" s="26"/>
      <c r="CA463" s="26"/>
      <c r="CB463" s="26"/>
      <c r="CC463" s="26"/>
      <c r="CD463" s="26"/>
      <c r="CE463" s="26"/>
      <c r="CF463" s="26"/>
      <c r="CG463" s="26"/>
      <c r="CH463" s="26"/>
    </row>
    <row r="464" spans="1:86" s="27" customFormat="1">
      <c r="A464" s="45"/>
      <c r="B464" s="46"/>
      <c r="F464" s="47"/>
      <c r="G464" s="46"/>
      <c r="H464" s="46"/>
      <c r="I464" s="46"/>
      <c r="J464" s="46"/>
      <c r="K464" s="46"/>
      <c r="L464" s="46"/>
      <c r="M464" s="46"/>
      <c r="N464" s="46"/>
      <c r="P464" s="31"/>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c r="BV464" s="26"/>
      <c r="BW464" s="26"/>
      <c r="BX464" s="26"/>
      <c r="BY464" s="26"/>
      <c r="BZ464" s="26"/>
      <c r="CA464" s="26"/>
      <c r="CB464" s="26"/>
      <c r="CC464" s="26"/>
      <c r="CD464" s="26"/>
      <c r="CE464" s="26"/>
      <c r="CF464" s="26"/>
      <c r="CG464" s="26"/>
      <c r="CH464" s="26"/>
    </row>
    <row r="465" spans="1:86" s="27" customFormat="1">
      <c r="A465" s="45"/>
      <c r="B465" s="46"/>
      <c r="F465" s="47"/>
      <c r="G465" s="46"/>
      <c r="H465" s="46"/>
      <c r="I465" s="46"/>
      <c r="J465" s="46"/>
      <c r="K465" s="46"/>
      <c r="L465" s="46"/>
      <c r="M465" s="46"/>
      <c r="N465" s="46"/>
      <c r="P465" s="31"/>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c r="BV465" s="26"/>
      <c r="BW465" s="26"/>
      <c r="BX465" s="26"/>
      <c r="BY465" s="26"/>
      <c r="BZ465" s="26"/>
      <c r="CA465" s="26"/>
      <c r="CB465" s="26"/>
      <c r="CC465" s="26"/>
      <c r="CD465" s="26"/>
      <c r="CE465" s="26"/>
      <c r="CF465" s="26"/>
      <c r="CG465" s="26"/>
      <c r="CH465" s="26"/>
    </row>
    <row r="466" spans="1:86" s="27" customFormat="1">
      <c r="A466" s="45"/>
      <c r="B466" s="46"/>
      <c r="F466" s="47"/>
      <c r="G466" s="46"/>
      <c r="H466" s="46"/>
      <c r="I466" s="46"/>
      <c r="J466" s="46"/>
      <c r="K466" s="46"/>
      <c r="L466" s="46"/>
      <c r="M466" s="46"/>
      <c r="N466" s="46"/>
      <c r="P466" s="31"/>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c r="BV466" s="26"/>
      <c r="BW466" s="26"/>
      <c r="BX466" s="26"/>
      <c r="BY466" s="26"/>
      <c r="BZ466" s="26"/>
      <c r="CA466" s="26"/>
      <c r="CB466" s="26"/>
      <c r="CC466" s="26"/>
      <c r="CD466" s="26"/>
      <c r="CE466" s="26"/>
      <c r="CF466" s="26"/>
      <c r="CG466" s="26"/>
      <c r="CH466" s="26"/>
    </row>
    <row r="467" spans="1:86" s="27" customFormat="1">
      <c r="A467" s="45"/>
      <c r="B467" s="46"/>
      <c r="F467" s="47"/>
      <c r="G467" s="46"/>
      <c r="H467" s="46"/>
      <c r="I467" s="46"/>
      <c r="J467" s="46"/>
      <c r="K467" s="46"/>
      <c r="L467" s="46"/>
      <c r="M467" s="46"/>
      <c r="N467" s="46"/>
      <c r="P467" s="31"/>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c r="CD467" s="26"/>
      <c r="CE467" s="26"/>
      <c r="CF467" s="26"/>
      <c r="CG467" s="26"/>
      <c r="CH467" s="26"/>
    </row>
    <row r="468" spans="1:86" s="27" customFormat="1">
      <c r="A468" s="45"/>
      <c r="B468" s="46"/>
      <c r="F468" s="47"/>
      <c r="G468" s="46"/>
      <c r="H468" s="46"/>
      <c r="I468" s="46"/>
      <c r="J468" s="46"/>
      <c r="K468" s="46"/>
      <c r="L468" s="46"/>
      <c r="M468" s="46"/>
      <c r="N468" s="46"/>
      <c r="P468" s="31"/>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c r="BV468" s="26"/>
      <c r="BW468" s="26"/>
      <c r="BX468" s="26"/>
      <c r="BY468" s="26"/>
      <c r="BZ468" s="26"/>
      <c r="CA468" s="26"/>
      <c r="CB468" s="26"/>
      <c r="CC468" s="26"/>
      <c r="CD468" s="26"/>
      <c r="CE468" s="26"/>
      <c r="CF468" s="26"/>
      <c r="CG468" s="26"/>
      <c r="CH468" s="26"/>
    </row>
    <row r="469" spans="1:86" s="27" customFormat="1">
      <c r="A469" s="45"/>
      <c r="B469" s="46"/>
      <c r="F469" s="47"/>
      <c r="G469" s="46"/>
      <c r="H469" s="46"/>
      <c r="I469" s="46"/>
      <c r="J469" s="46"/>
      <c r="K469" s="46"/>
      <c r="L469" s="46"/>
      <c r="M469" s="46"/>
      <c r="N469" s="46"/>
      <c r="P469" s="31"/>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c r="BV469" s="26"/>
      <c r="BW469" s="26"/>
      <c r="BX469" s="26"/>
      <c r="BY469" s="26"/>
      <c r="BZ469" s="26"/>
      <c r="CA469" s="26"/>
      <c r="CB469" s="26"/>
      <c r="CC469" s="26"/>
      <c r="CD469" s="26"/>
      <c r="CE469" s="26"/>
      <c r="CF469" s="26"/>
      <c r="CG469" s="26"/>
      <c r="CH469" s="26"/>
    </row>
    <row r="470" spans="1:86" s="27" customFormat="1">
      <c r="A470" s="45"/>
      <c r="B470" s="46"/>
      <c r="F470" s="47"/>
      <c r="G470" s="46"/>
      <c r="H470" s="46"/>
      <c r="I470" s="46"/>
      <c r="J470" s="46"/>
      <c r="K470" s="46"/>
      <c r="L470" s="46"/>
      <c r="M470" s="46"/>
      <c r="N470" s="46"/>
      <c r="P470" s="31"/>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c r="BV470" s="26"/>
      <c r="BW470" s="26"/>
      <c r="BX470" s="26"/>
      <c r="BY470" s="26"/>
      <c r="BZ470" s="26"/>
      <c r="CA470" s="26"/>
      <c r="CB470" s="26"/>
      <c r="CC470" s="26"/>
      <c r="CD470" s="26"/>
      <c r="CE470" s="26"/>
      <c r="CF470" s="26"/>
      <c r="CG470" s="26"/>
      <c r="CH470" s="26"/>
    </row>
    <row r="471" spans="1:86" s="27" customFormat="1">
      <c r="A471" s="45"/>
      <c r="B471" s="46"/>
      <c r="F471" s="47"/>
      <c r="G471" s="46"/>
      <c r="H471" s="46"/>
      <c r="I471" s="46"/>
      <c r="J471" s="46"/>
      <c r="K471" s="46"/>
      <c r="L471" s="46"/>
      <c r="M471" s="46"/>
      <c r="N471" s="46"/>
      <c r="P471" s="31"/>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c r="BV471" s="26"/>
      <c r="BW471" s="26"/>
      <c r="BX471" s="26"/>
      <c r="BY471" s="26"/>
      <c r="BZ471" s="26"/>
      <c r="CA471" s="26"/>
      <c r="CB471" s="26"/>
      <c r="CC471" s="26"/>
      <c r="CD471" s="26"/>
      <c r="CE471" s="26"/>
      <c r="CF471" s="26"/>
      <c r="CG471" s="26"/>
      <c r="CH471" s="26"/>
    </row>
    <row r="472" spans="1:86" s="27" customFormat="1">
      <c r="A472" s="45"/>
      <c r="B472" s="46"/>
      <c r="F472" s="47"/>
      <c r="G472" s="46"/>
      <c r="H472" s="46"/>
      <c r="I472" s="46"/>
      <c r="J472" s="46"/>
      <c r="K472" s="46"/>
      <c r="L472" s="46"/>
      <c r="M472" s="46"/>
      <c r="N472" s="46"/>
      <c r="P472" s="31"/>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c r="BV472" s="26"/>
      <c r="BW472" s="26"/>
      <c r="BX472" s="26"/>
      <c r="BY472" s="26"/>
      <c r="BZ472" s="26"/>
      <c r="CA472" s="26"/>
      <c r="CB472" s="26"/>
      <c r="CC472" s="26"/>
      <c r="CD472" s="26"/>
      <c r="CE472" s="26"/>
      <c r="CF472" s="26"/>
      <c r="CG472" s="26"/>
      <c r="CH472" s="26"/>
    </row>
    <row r="473" spans="1:86" s="27" customFormat="1">
      <c r="A473" s="45"/>
      <c r="B473" s="46"/>
      <c r="F473" s="47"/>
      <c r="G473" s="46"/>
      <c r="H473" s="46"/>
      <c r="I473" s="46"/>
      <c r="J473" s="46"/>
      <c r="K473" s="46"/>
      <c r="L473" s="46"/>
      <c r="M473" s="46"/>
      <c r="N473" s="46"/>
      <c r="P473" s="31"/>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c r="BI473" s="26"/>
      <c r="BJ473" s="26"/>
      <c r="BK473" s="26"/>
      <c r="BL473" s="26"/>
      <c r="BM473" s="26"/>
      <c r="BN473" s="26"/>
      <c r="BO473" s="26"/>
      <c r="BP473" s="26"/>
      <c r="BQ473" s="26"/>
      <c r="BR473" s="26"/>
      <c r="BS473" s="26"/>
      <c r="BT473" s="26"/>
      <c r="BU473" s="26"/>
      <c r="BV473" s="26"/>
      <c r="BW473" s="26"/>
      <c r="BX473" s="26"/>
      <c r="BY473" s="26"/>
      <c r="BZ473" s="26"/>
      <c r="CA473" s="26"/>
      <c r="CB473" s="26"/>
      <c r="CC473" s="26"/>
      <c r="CD473" s="26"/>
      <c r="CE473" s="26"/>
      <c r="CF473" s="26"/>
      <c r="CG473" s="26"/>
      <c r="CH473" s="26"/>
    </row>
    <row r="474" spans="1:86" s="27" customFormat="1">
      <c r="A474" s="45"/>
      <c r="B474" s="46"/>
      <c r="F474" s="47"/>
      <c r="G474" s="46"/>
      <c r="H474" s="46"/>
      <c r="I474" s="46"/>
      <c r="J474" s="46"/>
      <c r="K474" s="46"/>
      <c r="L474" s="46"/>
      <c r="M474" s="46"/>
      <c r="N474" s="46"/>
      <c r="P474" s="31"/>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c r="BV474" s="26"/>
      <c r="BW474" s="26"/>
      <c r="BX474" s="26"/>
      <c r="BY474" s="26"/>
      <c r="BZ474" s="26"/>
      <c r="CA474" s="26"/>
      <c r="CB474" s="26"/>
      <c r="CC474" s="26"/>
      <c r="CD474" s="26"/>
      <c r="CE474" s="26"/>
      <c r="CF474" s="26"/>
      <c r="CG474" s="26"/>
      <c r="CH474" s="26"/>
    </row>
    <row r="475" spans="1:86" s="27" customFormat="1">
      <c r="A475" s="45"/>
      <c r="B475" s="46"/>
      <c r="F475" s="47"/>
      <c r="G475" s="46"/>
      <c r="H475" s="46"/>
      <c r="I475" s="46"/>
      <c r="J475" s="46"/>
      <c r="K475" s="46"/>
      <c r="L475" s="46"/>
      <c r="M475" s="46"/>
      <c r="N475" s="46"/>
      <c r="P475" s="31"/>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c r="BV475" s="26"/>
      <c r="BW475" s="26"/>
      <c r="BX475" s="26"/>
      <c r="BY475" s="26"/>
      <c r="BZ475" s="26"/>
      <c r="CA475" s="26"/>
      <c r="CB475" s="26"/>
      <c r="CC475" s="26"/>
      <c r="CD475" s="26"/>
      <c r="CE475" s="26"/>
      <c r="CF475" s="26"/>
      <c r="CG475" s="26"/>
      <c r="CH475" s="26"/>
    </row>
    <row r="476" spans="1:86" s="27" customFormat="1">
      <c r="A476" s="45"/>
      <c r="B476" s="46"/>
      <c r="F476" s="47"/>
      <c r="G476" s="46"/>
      <c r="H476" s="46"/>
      <c r="I476" s="46"/>
      <c r="J476" s="46"/>
      <c r="K476" s="46"/>
      <c r="L476" s="46"/>
      <c r="M476" s="46"/>
      <c r="N476" s="46"/>
      <c r="P476" s="31"/>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c r="BV476" s="26"/>
      <c r="BW476" s="26"/>
      <c r="BX476" s="26"/>
      <c r="BY476" s="26"/>
      <c r="BZ476" s="26"/>
      <c r="CA476" s="26"/>
      <c r="CB476" s="26"/>
      <c r="CC476" s="26"/>
      <c r="CD476" s="26"/>
      <c r="CE476" s="26"/>
      <c r="CF476" s="26"/>
      <c r="CG476" s="26"/>
      <c r="CH476" s="26"/>
    </row>
    <row r="477" spans="1:86" s="27" customFormat="1">
      <c r="A477" s="45"/>
      <c r="B477" s="46"/>
      <c r="F477" s="47"/>
      <c r="G477" s="46"/>
      <c r="H477" s="46"/>
      <c r="I477" s="46"/>
      <c r="J477" s="46"/>
      <c r="K477" s="46"/>
      <c r="L477" s="46"/>
      <c r="M477" s="46"/>
      <c r="N477" s="46"/>
      <c r="P477" s="31"/>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c r="BV477" s="26"/>
      <c r="BW477" s="26"/>
      <c r="BX477" s="26"/>
      <c r="BY477" s="26"/>
      <c r="BZ477" s="26"/>
      <c r="CA477" s="26"/>
      <c r="CB477" s="26"/>
      <c r="CC477" s="26"/>
      <c r="CD477" s="26"/>
      <c r="CE477" s="26"/>
      <c r="CF477" s="26"/>
      <c r="CG477" s="26"/>
      <c r="CH477" s="26"/>
    </row>
    <row r="478" spans="1:86" s="27" customFormat="1">
      <c r="A478" s="45"/>
      <c r="B478" s="46"/>
      <c r="F478" s="47"/>
      <c r="G478" s="46"/>
      <c r="H478" s="46"/>
      <c r="I478" s="46"/>
      <c r="J478" s="46"/>
      <c r="K478" s="46"/>
      <c r="L478" s="46"/>
      <c r="M478" s="46"/>
      <c r="N478" s="46"/>
      <c r="P478" s="31"/>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c r="BV478" s="26"/>
      <c r="BW478" s="26"/>
      <c r="BX478" s="26"/>
      <c r="BY478" s="26"/>
      <c r="BZ478" s="26"/>
      <c r="CA478" s="26"/>
      <c r="CB478" s="26"/>
      <c r="CC478" s="26"/>
      <c r="CD478" s="26"/>
      <c r="CE478" s="26"/>
      <c r="CF478" s="26"/>
      <c r="CG478" s="26"/>
      <c r="CH478" s="26"/>
    </row>
    <row r="479" spans="1:86" s="27" customFormat="1">
      <c r="A479" s="45"/>
      <c r="B479" s="46"/>
      <c r="F479" s="47"/>
      <c r="G479" s="46"/>
      <c r="H479" s="46"/>
      <c r="I479" s="46"/>
      <c r="J479" s="46"/>
      <c r="K479" s="46"/>
      <c r="L479" s="46"/>
      <c r="M479" s="46"/>
      <c r="N479" s="46"/>
      <c r="P479" s="31"/>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c r="BV479" s="26"/>
      <c r="BW479" s="26"/>
      <c r="BX479" s="26"/>
      <c r="BY479" s="26"/>
      <c r="BZ479" s="26"/>
      <c r="CA479" s="26"/>
      <c r="CB479" s="26"/>
      <c r="CC479" s="26"/>
      <c r="CD479" s="26"/>
      <c r="CE479" s="26"/>
      <c r="CF479" s="26"/>
      <c r="CG479" s="26"/>
      <c r="CH479" s="26"/>
    </row>
    <row r="480" spans="1:86" s="27" customFormat="1">
      <c r="A480" s="45"/>
      <c r="B480" s="46"/>
      <c r="F480" s="47"/>
      <c r="G480" s="46"/>
      <c r="H480" s="46"/>
      <c r="I480" s="46"/>
      <c r="J480" s="46"/>
      <c r="K480" s="46"/>
      <c r="L480" s="46"/>
      <c r="M480" s="46"/>
      <c r="N480" s="46"/>
      <c r="P480" s="31"/>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c r="BV480" s="26"/>
      <c r="BW480" s="26"/>
      <c r="BX480" s="26"/>
      <c r="BY480" s="26"/>
      <c r="BZ480" s="26"/>
      <c r="CA480" s="26"/>
      <c r="CB480" s="26"/>
      <c r="CC480" s="26"/>
      <c r="CD480" s="26"/>
      <c r="CE480" s="26"/>
      <c r="CF480" s="26"/>
      <c r="CG480" s="26"/>
      <c r="CH480" s="26"/>
    </row>
    <row r="481" spans="1:86" s="27" customFormat="1">
      <c r="A481" s="45"/>
      <c r="B481" s="46"/>
      <c r="F481" s="47"/>
      <c r="G481" s="46"/>
      <c r="H481" s="46"/>
      <c r="I481" s="46"/>
      <c r="J481" s="46"/>
      <c r="K481" s="46"/>
      <c r="L481" s="46"/>
      <c r="M481" s="46"/>
      <c r="N481" s="46"/>
      <c r="P481" s="31"/>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c r="BV481" s="26"/>
      <c r="BW481" s="26"/>
      <c r="BX481" s="26"/>
      <c r="BY481" s="26"/>
      <c r="BZ481" s="26"/>
      <c r="CA481" s="26"/>
      <c r="CB481" s="26"/>
      <c r="CC481" s="26"/>
      <c r="CD481" s="26"/>
      <c r="CE481" s="26"/>
      <c r="CF481" s="26"/>
      <c r="CG481" s="26"/>
      <c r="CH481" s="26"/>
    </row>
    <row r="482" spans="1:86" s="27" customFormat="1">
      <c r="A482" s="45"/>
      <c r="B482" s="46"/>
      <c r="F482" s="47"/>
      <c r="G482" s="46"/>
      <c r="H482" s="46"/>
      <c r="I482" s="46"/>
      <c r="J482" s="46"/>
      <c r="K482" s="46"/>
      <c r="L482" s="46"/>
      <c r="M482" s="46"/>
      <c r="N482" s="46"/>
      <c r="P482" s="31"/>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c r="BV482" s="26"/>
      <c r="BW482" s="26"/>
      <c r="BX482" s="26"/>
      <c r="BY482" s="26"/>
      <c r="BZ482" s="26"/>
      <c r="CA482" s="26"/>
      <c r="CB482" s="26"/>
      <c r="CC482" s="26"/>
      <c r="CD482" s="26"/>
      <c r="CE482" s="26"/>
      <c r="CF482" s="26"/>
      <c r="CG482" s="26"/>
      <c r="CH482" s="26"/>
    </row>
    <row r="483" spans="1:86" s="27" customFormat="1">
      <c r="A483" s="45"/>
      <c r="B483" s="46"/>
      <c r="F483" s="47"/>
      <c r="G483" s="46"/>
      <c r="H483" s="46"/>
      <c r="I483" s="46"/>
      <c r="J483" s="46"/>
      <c r="K483" s="46"/>
      <c r="L483" s="46"/>
      <c r="M483" s="46"/>
      <c r="N483" s="46"/>
      <c r="P483" s="31"/>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c r="BV483" s="26"/>
      <c r="BW483" s="26"/>
      <c r="BX483" s="26"/>
      <c r="BY483" s="26"/>
      <c r="BZ483" s="26"/>
      <c r="CA483" s="26"/>
      <c r="CB483" s="26"/>
      <c r="CC483" s="26"/>
      <c r="CD483" s="26"/>
      <c r="CE483" s="26"/>
      <c r="CF483" s="26"/>
      <c r="CG483" s="26"/>
      <c r="CH483" s="26"/>
    </row>
    <row r="484" spans="1:86" s="27" customFormat="1">
      <c r="A484" s="45"/>
      <c r="B484" s="46"/>
      <c r="F484" s="47"/>
      <c r="G484" s="46"/>
      <c r="H484" s="46"/>
      <c r="I484" s="46"/>
      <c r="J484" s="46"/>
      <c r="K484" s="46"/>
      <c r="L484" s="46"/>
      <c r="M484" s="46"/>
      <c r="N484" s="46"/>
      <c r="P484" s="31"/>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c r="BV484" s="26"/>
      <c r="BW484" s="26"/>
      <c r="BX484" s="26"/>
      <c r="BY484" s="26"/>
      <c r="BZ484" s="26"/>
      <c r="CA484" s="26"/>
      <c r="CB484" s="26"/>
      <c r="CC484" s="26"/>
      <c r="CD484" s="26"/>
      <c r="CE484" s="26"/>
      <c r="CF484" s="26"/>
      <c r="CG484" s="26"/>
      <c r="CH484" s="26"/>
    </row>
    <row r="485" spans="1:86" s="27" customFormat="1">
      <c r="A485" s="45"/>
      <c r="B485" s="46"/>
      <c r="F485" s="47"/>
      <c r="G485" s="46"/>
      <c r="H485" s="46"/>
      <c r="I485" s="46"/>
      <c r="J485" s="46"/>
      <c r="K485" s="46"/>
      <c r="L485" s="46"/>
      <c r="M485" s="46"/>
      <c r="N485" s="46"/>
      <c r="P485" s="31"/>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c r="BV485" s="26"/>
      <c r="BW485" s="26"/>
      <c r="BX485" s="26"/>
      <c r="BY485" s="26"/>
      <c r="BZ485" s="26"/>
      <c r="CA485" s="26"/>
      <c r="CB485" s="26"/>
      <c r="CC485" s="26"/>
      <c r="CD485" s="26"/>
      <c r="CE485" s="26"/>
      <c r="CF485" s="26"/>
      <c r="CG485" s="26"/>
      <c r="CH485" s="26"/>
    </row>
    <row r="486" spans="1:86" s="27" customFormat="1">
      <c r="A486" s="45"/>
      <c r="B486" s="46"/>
      <c r="F486" s="47"/>
      <c r="G486" s="46"/>
      <c r="H486" s="46"/>
      <c r="I486" s="46"/>
      <c r="J486" s="46"/>
      <c r="K486" s="46"/>
      <c r="L486" s="46"/>
      <c r="M486" s="46"/>
      <c r="N486" s="46"/>
      <c r="P486" s="31"/>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c r="BV486" s="26"/>
      <c r="BW486" s="26"/>
      <c r="BX486" s="26"/>
      <c r="BY486" s="26"/>
      <c r="BZ486" s="26"/>
      <c r="CA486" s="26"/>
      <c r="CB486" s="26"/>
      <c r="CC486" s="26"/>
      <c r="CD486" s="26"/>
      <c r="CE486" s="26"/>
      <c r="CF486" s="26"/>
      <c r="CG486" s="26"/>
      <c r="CH486" s="26"/>
    </row>
    <row r="487" spans="1:86" s="27" customFormat="1">
      <c r="A487" s="45"/>
      <c r="B487" s="46"/>
      <c r="F487" s="47"/>
      <c r="G487" s="46"/>
      <c r="H487" s="46"/>
      <c r="I487" s="46"/>
      <c r="J487" s="46"/>
      <c r="K487" s="46"/>
      <c r="L487" s="46"/>
      <c r="M487" s="46"/>
      <c r="N487" s="46"/>
      <c r="P487" s="31"/>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c r="BV487" s="26"/>
      <c r="BW487" s="26"/>
      <c r="BX487" s="26"/>
      <c r="BY487" s="26"/>
      <c r="BZ487" s="26"/>
      <c r="CA487" s="26"/>
      <c r="CB487" s="26"/>
      <c r="CC487" s="26"/>
      <c r="CD487" s="26"/>
      <c r="CE487" s="26"/>
      <c r="CF487" s="26"/>
      <c r="CG487" s="26"/>
      <c r="CH487" s="26"/>
    </row>
    <row r="488" spans="1:86" s="27" customFormat="1">
      <c r="A488" s="45"/>
      <c r="B488" s="46"/>
      <c r="F488" s="47"/>
      <c r="G488" s="46"/>
      <c r="H488" s="46"/>
      <c r="I488" s="46"/>
      <c r="J488" s="46"/>
      <c r="K488" s="46"/>
      <c r="L488" s="46"/>
      <c r="M488" s="46"/>
      <c r="N488" s="46"/>
      <c r="P488" s="31"/>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c r="BV488" s="26"/>
      <c r="BW488" s="26"/>
      <c r="BX488" s="26"/>
      <c r="BY488" s="26"/>
      <c r="BZ488" s="26"/>
      <c r="CA488" s="26"/>
      <c r="CB488" s="26"/>
      <c r="CC488" s="26"/>
      <c r="CD488" s="26"/>
      <c r="CE488" s="26"/>
      <c r="CF488" s="26"/>
      <c r="CG488" s="26"/>
      <c r="CH488" s="26"/>
    </row>
    <row r="489" spans="1:86" s="27" customFormat="1">
      <c r="A489" s="45"/>
      <c r="B489" s="46"/>
      <c r="F489" s="47"/>
      <c r="G489" s="46"/>
      <c r="H489" s="46"/>
      <c r="I489" s="46"/>
      <c r="J489" s="46"/>
      <c r="K489" s="46"/>
      <c r="L489" s="46"/>
      <c r="M489" s="46"/>
      <c r="N489" s="46"/>
      <c r="P489" s="31"/>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c r="BV489" s="26"/>
      <c r="BW489" s="26"/>
      <c r="BX489" s="26"/>
      <c r="BY489" s="26"/>
      <c r="BZ489" s="26"/>
      <c r="CA489" s="26"/>
      <c r="CB489" s="26"/>
      <c r="CC489" s="26"/>
      <c r="CD489" s="26"/>
      <c r="CE489" s="26"/>
      <c r="CF489" s="26"/>
      <c r="CG489" s="26"/>
      <c r="CH489" s="26"/>
    </row>
    <row r="490" spans="1:86" s="27" customFormat="1">
      <c r="A490" s="45"/>
      <c r="B490" s="46"/>
      <c r="F490" s="47"/>
      <c r="G490" s="46"/>
      <c r="H490" s="46"/>
      <c r="I490" s="46"/>
      <c r="J490" s="46"/>
      <c r="K490" s="46"/>
      <c r="L490" s="46"/>
      <c r="M490" s="46"/>
      <c r="N490" s="46"/>
      <c r="P490" s="31"/>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c r="BV490" s="26"/>
      <c r="BW490" s="26"/>
      <c r="BX490" s="26"/>
      <c r="BY490" s="26"/>
      <c r="BZ490" s="26"/>
      <c r="CA490" s="26"/>
      <c r="CB490" s="26"/>
      <c r="CC490" s="26"/>
      <c r="CD490" s="26"/>
      <c r="CE490" s="26"/>
      <c r="CF490" s="26"/>
      <c r="CG490" s="26"/>
      <c r="CH490" s="26"/>
    </row>
    <row r="491" spans="1:86" s="27" customFormat="1">
      <c r="A491" s="45"/>
      <c r="B491" s="46"/>
      <c r="F491" s="47"/>
      <c r="G491" s="46"/>
      <c r="H491" s="46"/>
      <c r="I491" s="46"/>
      <c r="J491" s="46"/>
      <c r="K491" s="46"/>
      <c r="L491" s="46"/>
      <c r="M491" s="46"/>
      <c r="N491" s="46"/>
      <c r="P491" s="31"/>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c r="BV491" s="26"/>
      <c r="BW491" s="26"/>
      <c r="BX491" s="26"/>
      <c r="BY491" s="26"/>
      <c r="BZ491" s="26"/>
      <c r="CA491" s="26"/>
      <c r="CB491" s="26"/>
      <c r="CC491" s="26"/>
      <c r="CD491" s="26"/>
      <c r="CE491" s="26"/>
      <c r="CF491" s="26"/>
      <c r="CG491" s="26"/>
      <c r="CH491" s="26"/>
    </row>
    <row r="492" spans="1:86" s="27" customFormat="1">
      <c r="A492" s="45"/>
      <c r="B492" s="46"/>
      <c r="F492" s="47"/>
      <c r="G492" s="46"/>
      <c r="H492" s="46"/>
      <c r="I492" s="46"/>
      <c r="J492" s="46"/>
      <c r="K492" s="46"/>
      <c r="L492" s="46"/>
      <c r="M492" s="46"/>
      <c r="N492" s="46"/>
      <c r="P492" s="31"/>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c r="BV492" s="26"/>
      <c r="BW492" s="26"/>
      <c r="BX492" s="26"/>
      <c r="BY492" s="26"/>
      <c r="BZ492" s="26"/>
      <c r="CA492" s="26"/>
      <c r="CB492" s="26"/>
      <c r="CC492" s="26"/>
      <c r="CD492" s="26"/>
      <c r="CE492" s="26"/>
      <c r="CF492" s="26"/>
      <c r="CG492" s="26"/>
      <c r="CH492" s="26"/>
    </row>
    <row r="493" spans="1:86" s="27" customFormat="1">
      <c r="A493" s="45"/>
      <c r="B493" s="46"/>
      <c r="F493" s="47"/>
      <c r="G493" s="46"/>
      <c r="H493" s="46"/>
      <c r="I493" s="46"/>
      <c r="J493" s="46"/>
      <c r="K493" s="46"/>
      <c r="L493" s="46"/>
      <c r="M493" s="46"/>
      <c r="N493" s="46"/>
      <c r="P493" s="31"/>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c r="BV493" s="26"/>
      <c r="BW493" s="26"/>
      <c r="BX493" s="26"/>
      <c r="BY493" s="26"/>
      <c r="BZ493" s="26"/>
      <c r="CA493" s="26"/>
      <c r="CB493" s="26"/>
      <c r="CC493" s="26"/>
      <c r="CD493" s="26"/>
      <c r="CE493" s="26"/>
      <c r="CF493" s="26"/>
      <c r="CG493" s="26"/>
      <c r="CH493" s="26"/>
    </row>
    <row r="494" spans="1:86" s="27" customFormat="1">
      <c r="A494" s="45"/>
      <c r="B494" s="46"/>
      <c r="F494" s="47"/>
      <c r="G494" s="46"/>
      <c r="H494" s="46"/>
      <c r="I494" s="46"/>
      <c r="J494" s="46"/>
      <c r="K494" s="46"/>
      <c r="L494" s="46"/>
      <c r="M494" s="46"/>
      <c r="N494" s="46"/>
      <c r="P494" s="31"/>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c r="BV494" s="26"/>
      <c r="BW494" s="26"/>
      <c r="BX494" s="26"/>
      <c r="BY494" s="26"/>
      <c r="BZ494" s="26"/>
      <c r="CA494" s="26"/>
      <c r="CB494" s="26"/>
      <c r="CC494" s="26"/>
      <c r="CD494" s="26"/>
      <c r="CE494" s="26"/>
      <c r="CF494" s="26"/>
      <c r="CG494" s="26"/>
      <c r="CH494" s="26"/>
    </row>
    <row r="495" spans="1:86" s="27" customFormat="1">
      <c r="A495" s="45"/>
      <c r="B495" s="46"/>
      <c r="F495" s="47"/>
      <c r="G495" s="46"/>
      <c r="H495" s="46"/>
      <c r="I495" s="46"/>
      <c r="J495" s="46"/>
      <c r="K495" s="46"/>
      <c r="L495" s="46"/>
      <c r="M495" s="46"/>
      <c r="N495" s="46"/>
      <c r="P495" s="31"/>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c r="BV495" s="26"/>
      <c r="BW495" s="26"/>
      <c r="BX495" s="26"/>
      <c r="BY495" s="26"/>
      <c r="BZ495" s="26"/>
      <c r="CA495" s="26"/>
      <c r="CB495" s="26"/>
      <c r="CC495" s="26"/>
      <c r="CD495" s="26"/>
      <c r="CE495" s="26"/>
      <c r="CF495" s="26"/>
      <c r="CG495" s="26"/>
      <c r="CH495" s="26"/>
    </row>
    <row r="496" spans="1:86" s="27" customFormat="1">
      <c r="A496" s="45"/>
      <c r="B496" s="46"/>
      <c r="F496" s="47"/>
      <c r="G496" s="46"/>
      <c r="H496" s="46"/>
      <c r="I496" s="46"/>
      <c r="J496" s="46"/>
      <c r="K496" s="46"/>
      <c r="L496" s="46"/>
      <c r="M496" s="46"/>
      <c r="N496" s="46"/>
      <c r="P496" s="31"/>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c r="BV496" s="26"/>
      <c r="BW496" s="26"/>
      <c r="BX496" s="26"/>
      <c r="BY496" s="26"/>
      <c r="BZ496" s="26"/>
      <c r="CA496" s="26"/>
      <c r="CB496" s="26"/>
      <c r="CC496" s="26"/>
      <c r="CD496" s="26"/>
      <c r="CE496" s="26"/>
      <c r="CF496" s="26"/>
      <c r="CG496" s="26"/>
      <c r="CH496" s="26"/>
    </row>
    <row r="497" spans="1:86" s="27" customFormat="1">
      <c r="A497" s="45"/>
      <c r="B497" s="46"/>
      <c r="F497" s="47"/>
      <c r="G497" s="46"/>
      <c r="H497" s="46"/>
      <c r="I497" s="46"/>
      <c r="J497" s="46"/>
      <c r="K497" s="46"/>
      <c r="L497" s="46"/>
      <c r="M497" s="46"/>
      <c r="N497" s="46"/>
      <c r="P497" s="31"/>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c r="BV497" s="26"/>
      <c r="BW497" s="26"/>
      <c r="BX497" s="26"/>
      <c r="BY497" s="26"/>
      <c r="BZ497" s="26"/>
      <c r="CA497" s="26"/>
      <c r="CB497" s="26"/>
      <c r="CC497" s="26"/>
      <c r="CD497" s="26"/>
      <c r="CE497" s="26"/>
      <c r="CF497" s="26"/>
      <c r="CG497" s="26"/>
      <c r="CH497" s="26"/>
    </row>
    <row r="498" spans="1:86" s="27" customFormat="1">
      <c r="A498" s="45"/>
      <c r="B498" s="46"/>
      <c r="F498" s="47"/>
      <c r="G498" s="46"/>
      <c r="H498" s="46"/>
      <c r="I498" s="46"/>
      <c r="J498" s="46"/>
      <c r="K498" s="46"/>
      <c r="L498" s="46"/>
      <c r="M498" s="46"/>
      <c r="N498" s="46"/>
      <c r="P498" s="31"/>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c r="BV498" s="26"/>
      <c r="BW498" s="26"/>
      <c r="BX498" s="26"/>
      <c r="BY498" s="26"/>
      <c r="BZ498" s="26"/>
      <c r="CA498" s="26"/>
      <c r="CB498" s="26"/>
      <c r="CC498" s="26"/>
      <c r="CD498" s="26"/>
      <c r="CE498" s="26"/>
      <c r="CF498" s="26"/>
      <c r="CG498" s="26"/>
      <c r="CH498" s="26"/>
    </row>
    <row r="499" spans="1:86" s="27" customFormat="1">
      <c r="A499" s="45"/>
      <c r="B499" s="46"/>
      <c r="F499" s="47"/>
      <c r="G499" s="46"/>
      <c r="H499" s="46"/>
      <c r="I499" s="46"/>
      <c r="J499" s="46"/>
      <c r="K499" s="46"/>
      <c r="L499" s="46"/>
      <c r="M499" s="46"/>
      <c r="N499" s="46"/>
      <c r="P499" s="31"/>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c r="BV499" s="26"/>
      <c r="BW499" s="26"/>
      <c r="BX499" s="26"/>
      <c r="BY499" s="26"/>
      <c r="BZ499" s="26"/>
      <c r="CA499" s="26"/>
      <c r="CB499" s="26"/>
      <c r="CC499" s="26"/>
      <c r="CD499" s="26"/>
      <c r="CE499" s="26"/>
      <c r="CF499" s="26"/>
      <c r="CG499" s="26"/>
      <c r="CH499" s="26"/>
    </row>
    <row r="500" spans="1:86" s="27" customFormat="1">
      <c r="A500" s="45"/>
      <c r="B500" s="46"/>
      <c r="F500" s="47"/>
      <c r="G500" s="46"/>
      <c r="H500" s="46"/>
      <c r="I500" s="46"/>
      <c r="J500" s="46"/>
      <c r="K500" s="46"/>
      <c r="L500" s="46"/>
      <c r="M500" s="46"/>
      <c r="N500" s="46"/>
      <c r="P500" s="31"/>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c r="BV500" s="26"/>
      <c r="BW500" s="26"/>
      <c r="BX500" s="26"/>
      <c r="BY500" s="26"/>
      <c r="BZ500" s="26"/>
      <c r="CA500" s="26"/>
      <c r="CB500" s="26"/>
      <c r="CC500" s="26"/>
      <c r="CD500" s="26"/>
      <c r="CE500" s="26"/>
      <c r="CF500" s="26"/>
      <c r="CG500" s="26"/>
      <c r="CH500" s="26"/>
    </row>
    <row r="501" spans="1:86" s="27" customFormat="1">
      <c r="A501" s="45"/>
      <c r="B501" s="46"/>
      <c r="F501" s="47"/>
      <c r="G501" s="46"/>
      <c r="H501" s="46"/>
      <c r="I501" s="46"/>
      <c r="J501" s="46"/>
      <c r="K501" s="46"/>
      <c r="L501" s="46"/>
      <c r="M501" s="46"/>
      <c r="N501" s="46"/>
      <c r="P501" s="31"/>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c r="BV501" s="26"/>
      <c r="BW501" s="26"/>
      <c r="BX501" s="26"/>
      <c r="BY501" s="26"/>
      <c r="BZ501" s="26"/>
      <c r="CA501" s="26"/>
      <c r="CB501" s="26"/>
      <c r="CC501" s="26"/>
      <c r="CD501" s="26"/>
      <c r="CE501" s="26"/>
      <c r="CF501" s="26"/>
      <c r="CG501" s="26"/>
      <c r="CH501" s="26"/>
    </row>
    <row r="502" spans="1:86" s="27" customFormat="1">
      <c r="A502" s="45"/>
      <c r="B502" s="46"/>
      <c r="F502" s="47"/>
      <c r="G502" s="46"/>
      <c r="H502" s="46"/>
      <c r="I502" s="46"/>
      <c r="J502" s="46"/>
      <c r="K502" s="46"/>
      <c r="L502" s="46"/>
      <c r="M502" s="46"/>
      <c r="N502" s="46"/>
      <c r="P502" s="31"/>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c r="BI502" s="26"/>
      <c r="BJ502" s="26"/>
      <c r="BK502" s="26"/>
      <c r="BL502" s="26"/>
      <c r="BM502" s="26"/>
      <c r="BN502" s="26"/>
      <c r="BO502" s="26"/>
      <c r="BP502" s="26"/>
      <c r="BQ502" s="26"/>
      <c r="BR502" s="26"/>
      <c r="BS502" s="26"/>
      <c r="BT502" s="26"/>
      <c r="BU502" s="26"/>
      <c r="BV502" s="26"/>
      <c r="BW502" s="26"/>
      <c r="BX502" s="26"/>
      <c r="BY502" s="26"/>
      <c r="BZ502" s="26"/>
      <c r="CA502" s="26"/>
      <c r="CB502" s="26"/>
      <c r="CC502" s="26"/>
      <c r="CD502" s="26"/>
      <c r="CE502" s="26"/>
      <c r="CF502" s="26"/>
      <c r="CG502" s="26"/>
      <c r="CH502" s="26"/>
    </row>
    <row r="503" spans="1:86" s="27" customFormat="1">
      <c r="A503" s="45"/>
      <c r="B503" s="46"/>
      <c r="F503" s="47"/>
      <c r="G503" s="46"/>
      <c r="H503" s="46"/>
      <c r="I503" s="46"/>
      <c r="J503" s="46"/>
      <c r="K503" s="46"/>
      <c r="L503" s="46"/>
      <c r="M503" s="46"/>
      <c r="N503" s="46"/>
      <c r="P503" s="31"/>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c r="BI503" s="26"/>
      <c r="BJ503" s="26"/>
      <c r="BK503" s="26"/>
      <c r="BL503" s="26"/>
      <c r="BM503" s="26"/>
      <c r="BN503" s="26"/>
      <c r="BO503" s="26"/>
      <c r="BP503" s="26"/>
      <c r="BQ503" s="26"/>
      <c r="BR503" s="26"/>
      <c r="BS503" s="26"/>
      <c r="BT503" s="26"/>
      <c r="BU503" s="26"/>
      <c r="BV503" s="26"/>
      <c r="BW503" s="26"/>
      <c r="BX503" s="26"/>
      <c r="BY503" s="26"/>
      <c r="BZ503" s="26"/>
      <c r="CA503" s="26"/>
      <c r="CB503" s="26"/>
      <c r="CC503" s="26"/>
      <c r="CD503" s="26"/>
      <c r="CE503" s="26"/>
      <c r="CF503" s="26"/>
      <c r="CG503" s="26"/>
      <c r="CH503" s="26"/>
    </row>
    <row r="504" spans="1:86" s="27" customFormat="1">
      <c r="A504" s="45"/>
      <c r="B504" s="46"/>
      <c r="F504" s="47"/>
      <c r="G504" s="46"/>
      <c r="H504" s="46"/>
      <c r="I504" s="46"/>
      <c r="J504" s="46"/>
      <c r="K504" s="46"/>
      <c r="L504" s="46"/>
      <c r="M504" s="46"/>
      <c r="N504" s="46"/>
      <c r="P504" s="31"/>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c r="BI504" s="26"/>
      <c r="BJ504" s="26"/>
      <c r="BK504" s="26"/>
      <c r="BL504" s="26"/>
      <c r="BM504" s="26"/>
      <c r="BN504" s="26"/>
      <c r="BO504" s="26"/>
      <c r="BP504" s="26"/>
      <c r="BQ504" s="26"/>
      <c r="BR504" s="26"/>
      <c r="BS504" s="26"/>
      <c r="BT504" s="26"/>
      <c r="BU504" s="26"/>
      <c r="BV504" s="26"/>
      <c r="BW504" s="26"/>
      <c r="BX504" s="26"/>
      <c r="BY504" s="26"/>
      <c r="BZ504" s="26"/>
      <c r="CA504" s="26"/>
      <c r="CB504" s="26"/>
      <c r="CC504" s="26"/>
      <c r="CD504" s="26"/>
      <c r="CE504" s="26"/>
      <c r="CF504" s="26"/>
      <c r="CG504" s="26"/>
      <c r="CH504" s="26"/>
    </row>
    <row r="505" spans="1:86" s="27" customFormat="1">
      <c r="A505" s="45"/>
      <c r="B505" s="46"/>
      <c r="F505" s="47"/>
      <c r="G505" s="46"/>
      <c r="H505" s="46"/>
      <c r="I505" s="46"/>
      <c r="J505" s="46"/>
      <c r="K505" s="46"/>
      <c r="L505" s="46"/>
      <c r="M505" s="46"/>
      <c r="N505" s="46"/>
      <c r="P505" s="31"/>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c r="BI505" s="26"/>
      <c r="BJ505" s="26"/>
      <c r="BK505" s="26"/>
      <c r="BL505" s="26"/>
      <c r="BM505" s="26"/>
      <c r="BN505" s="26"/>
      <c r="BO505" s="26"/>
      <c r="BP505" s="26"/>
      <c r="BQ505" s="26"/>
      <c r="BR505" s="26"/>
      <c r="BS505" s="26"/>
      <c r="BT505" s="26"/>
      <c r="BU505" s="26"/>
      <c r="BV505" s="26"/>
      <c r="BW505" s="26"/>
      <c r="BX505" s="26"/>
      <c r="BY505" s="26"/>
      <c r="BZ505" s="26"/>
      <c r="CA505" s="26"/>
      <c r="CB505" s="26"/>
      <c r="CC505" s="26"/>
      <c r="CD505" s="26"/>
      <c r="CE505" s="26"/>
      <c r="CF505" s="26"/>
      <c r="CG505" s="26"/>
      <c r="CH505" s="26"/>
    </row>
    <row r="506" spans="1:86" s="27" customFormat="1">
      <c r="A506" s="45"/>
      <c r="B506" s="46"/>
      <c r="F506" s="47"/>
      <c r="G506" s="46"/>
      <c r="H506" s="46"/>
      <c r="I506" s="46"/>
      <c r="J506" s="46"/>
      <c r="K506" s="46"/>
      <c r="L506" s="46"/>
      <c r="M506" s="46"/>
      <c r="N506" s="46"/>
      <c r="P506" s="31"/>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c r="BI506" s="26"/>
      <c r="BJ506" s="26"/>
      <c r="BK506" s="26"/>
      <c r="BL506" s="26"/>
      <c r="BM506" s="26"/>
      <c r="BN506" s="26"/>
      <c r="BO506" s="26"/>
      <c r="BP506" s="26"/>
      <c r="BQ506" s="26"/>
      <c r="BR506" s="26"/>
      <c r="BS506" s="26"/>
      <c r="BT506" s="26"/>
      <c r="BU506" s="26"/>
      <c r="BV506" s="26"/>
      <c r="BW506" s="26"/>
      <c r="BX506" s="26"/>
      <c r="BY506" s="26"/>
      <c r="BZ506" s="26"/>
      <c r="CA506" s="26"/>
      <c r="CB506" s="26"/>
      <c r="CC506" s="26"/>
      <c r="CD506" s="26"/>
      <c r="CE506" s="26"/>
      <c r="CF506" s="26"/>
      <c r="CG506" s="26"/>
      <c r="CH506" s="26"/>
    </row>
    <row r="507" spans="1:86" s="27" customFormat="1">
      <c r="A507" s="45"/>
      <c r="B507" s="46"/>
      <c r="F507" s="47"/>
      <c r="G507" s="46"/>
      <c r="H507" s="46"/>
      <c r="I507" s="46"/>
      <c r="J507" s="46"/>
      <c r="K507" s="46"/>
      <c r="L507" s="46"/>
      <c r="M507" s="46"/>
      <c r="N507" s="46"/>
      <c r="P507" s="31"/>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c r="BI507" s="26"/>
      <c r="BJ507" s="26"/>
      <c r="BK507" s="26"/>
      <c r="BL507" s="26"/>
      <c r="BM507" s="26"/>
      <c r="BN507" s="26"/>
      <c r="BO507" s="26"/>
      <c r="BP507" s="26"/>
      <c r="BQ507" s="26"/>
      <c r="BR507" s="26"/>
      <c r="BS507" s="26"/>
      <c r="BT507" s="26"/>
      <c r="BU507" s="26"/>
      <c r="BV507" s="26"/>
      <c r="BW507" s="26"/>
      <c r="BX507" s="26"/>
      <c r="BY507" s="26"/>
      <c r="BZ507" s="26"/>
      <c r="CA507" s="26"/>
      <c r="CB507" s="26"/>
      <c r="CC507" s="26"/>
      <c r="CD507" s="26"/>
      <c r="CE507" s="26"/>
      <c r="CF507" s="26"/>
      <c r="CG507" s="26"/>
      <c r="CH507" s="26"/>
    </row>
    <row r="508" spans="1:86" s="27" customFormat="1">
      <c r="A508" s="45"/>
      <c r="B508" s="46"/>
      <c r="F508" s="47"/>
      <c r="G508" s="46"/>
      <c r="H508" s="46"/>
      <c r="I508" s="46"/>
      <c r="J508" s="46"/>
      <c r="K508" s="46"/>
      <c r="L508" s="46"/>
      <c r="M508" s="46"/>
      <c r="N508" s="46"/>
      <c r="P508" s="31"/>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c r="BI508" s="26"/>
      <c r="BJ508" s="26"/>
      <c r="BK508" s="26"/>
      <c r="BL508" s="26"/>
      <c r="BM508" s="26"/>
      <c r="BN508" s="26"/>
      <c r="BO508" s="26"/>
      <c r="BP508" s="26"/>
      <c r="BQ508" s="26"/>
      <c r="BR508" s="26"/>
      <c r="BS508" s="26"/>
      <c r="BT508" s="26"/>
      <c r="BU508" s="26"/>
      <c r="BV508" s="26"/>
      <c r="BW508" s="26"/>
      <c r="BX508" s="26"/>
      <c r="BY508" s="26"/>
      <c r="BZ508" s="26"/>
      <c r="CA508" s="26"/>
      <c r="CB508" s="26"/>
      <c r="CC508" s="26"/>
      <c r="CD508" s="26"/>
      <c r="CE508" s="26"/>
      <c r="CF508" s="26"/>
      <c r="CG508" s="26"/>
      <c r="CH508" s="26"/>
    </row>
    <row r="509" spans="1:86" s="27" customFormat="1">
      <c r="A509" s="45"/>
      <c r="B509" s="46"/>
      <c r="F509" s="47"/>
      <c r="G509" s="46"/>
      <c r="H509" s="46"/>
      <c r="I509" s="46"/>
      <c r="J509" s="46"/>
      <c r="K509" s="46"/>
      <c r="L509" s="46"/>
      <c r="M509" s="46"/>
      <c r="N509" s="46"/>
      <c r="P509" s="31"/>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c r="BV509" s="26"/>
      <c r="BW509" s="26"/>
      <c r="BX509" s="26"/>
      <c r="BY509" s="26"/>
      <c r="BZ509" s="26"/>
      <c r="CA509" s="26"/>
      <c r="CB509" s="26"/>
      <c r="CC509" s="26"/>
      <c r="CD509" s="26"/>
      <c r="CE509" s="26"/>
      <c r="CF509" s="26"/>
      <c r="CG509" s="26"/>
      <c r="CH509" s="26"/>
    </row>
    <row r="510" spans="1:86" s="27" customFormat="1">
      <c r="A510" s="45"/>
      <c r="B510" s="46"/>
      <c r="F510" s="47"/>
      <c r="G510" s="46"/>
      <c r="H510" s="46"/>
      <c r="I510" s="46"/>
      <c r="J510" s="46"/>
      <c r="K510" s="46"/>
      <c r="L510" s="46"/>
      <c r="M510" s="46"/>
      <c r="N510" s="46"/>
      <c r="P510" s="31"/>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c r="BV510" s="26"/>
      <c r="BW510" s="26"/>
      <c r="BX510" s="26"/>
      <c r="BY510" s="26"/>
      <c r="BZ510" s="26"/>
      <c r="CA510" s="26"/>
      <c r="CB510" s="26"/>
      <c r="CC510" s="26"/>
      <c r="CD510" s="26"/>
      <c r="CE510" s="26"/>
      <c r="CF510" s="26"/>
      <c r="CG510" s="26"/>
      <c r="CH510" s="26"/>
    </row>
    <row r="511" spans="1:86" s="27" customFormat="1">
      <c r="A511" s="45"/>
      <c r="B511" s="46"/>
      <c r="F511" s="47"/>
      <c r="G511" s="46"/>
      <c r="H511" s="46"/>
      <c r="I511" s="46"/>
      <c r="J511" s="46"/>
      <c r="K511" s="46"/>
      <c r="L511" s="46"/>
      <c r="M511" s="46"/>
      <c r="N511" s="46"/>
      <c r="P511" s="31"/>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c r="BV511" s="26"/>
      <c r="BW511" s="26"/>
      <c r="BX511" s="26"/>
      <c r="BY511" s="26"/>
      <c r="BZ511" s="26"/>
      <c r="CA511" s="26"/>
      <c r="CB511" s="26"/>
      <c r="CC511" s="26"/>
      <c r="CD511" s="26"/>
      <c r="CE511" s="26"/>
      <c r="CF511" s="26"/>
      <c r="CG511" s="26"/>
      <c r="CH511" s="26"/>
    </row>
    <row r="512" spans="1:86" s="27" customFormat="1">
      <c r="A512" s="45"/>
      <c r="B512" s="46"/>
      <c r="F512" s="47"/>
      <c r="G512" s="46"/>
      <c r="H512" s="46"/>
      <c r="I512" s="46"/>
      <c r="J512" s="46"/>
      <c r="K512" s="46"/>
      <c r="L512" s="46"/>
      <c r="M512" s="46"/>
      <c r="N512" s="46"/>
      <c r="P512" s="31"/>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c r="BV512" s="26"/>
      <c r="BW512" s="26"/>
      <c r="BX512" s="26"/>
      <c r="BY512" s="26"/>
      <c r="BZ512" s="26"/>
      <c r="CA512" s="26"/>
      <c r="CB512" s="26"/>
      <c r="CC512" s="26"/>
      <c r="CD512" s="26"/>
      <c r="CE512" s="26"/>
      <c r="CF512" s="26"/>
      <c r="CG512" s="26"/>
      <c r="CH512" s="26"/>
    </row>
    <row r="513" spans="1:86" s="27" customFormat="1">
      <c r="A513" s="45"/>
      <c r="B513" s="46"/>
      <c r="F513" s="47"/>
      <c r="G513" s="46"/>
      <c r="H513" s="46"/>
      <c r="I513" s="46"/>
      <c r="J513" s="46"/>
      <c r="K513" s="46"/>
      <c r="L513" s="46"/>
      <c r="M513" s="46"/>
      <c r="N513" s="46"/>
      <c r="P513" s="31"/>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c r="BV513" s="26"/>
      <c r="BW513" s="26"/>
      <c r="BX513" s="26"/>
      <c r="BY513" s="26"/>
      <c r="BZ513" s="26"/>
      <c r="CA513" s="26"/>
      <c r="CB513" s="26"/>
      <c r="CC513" s="26"/>
      <c r="CD513" s="26"/>
      <c r="CE513" s="26"/>
      <c r="CF513" s="26"/>
      <c r="CG513" s="26"/>
      <c r="CH513" s="26"/>
    </row>
    <row r="514" spans="1:86" s="27" customFormat="1">
      <c r="A514" s="45"/>
      <c r="B514" s="46"/>
      <c r="F514" s="47"/>
      <c r="G514" s="46"/>
      <c r="H514" s="46"/>
      <c r="I514" s="46"/>
      <c r="J514" s="46"/>
      <c r="K514" s="46"/>
      <c r="L514" s="46"/>
      <c r="M514" s="46"/>
      <c r="N514" s="46"/>
      <c r="P514" s="31"/>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c r="BV514" s="26"/>
      <c r="BW514" s="26"/>
      <c r="BX514" s="26"/>
      <c r="BY514" s="26"/>
      <c r="BZ514" s="26"/>
      <c r="CA514" s="26"/>
      <c r="CB514" s="26"/>
      <c r="CC514" s="26"/>
      <c r="CD514" s="26"/>
      <c r="CE514" s="26"/>
      <c r="CF514" s="26"/>
      <c r="CG514" s="26"/>
      <c r="CH514" s="26"/>
    </row>
    <row r="515" spans="1:86" s="27" customFormat="1">
      <c r="A515" s="45"/>
      <c r="B515" s="46"/>
      <c r="F515" s="47"/>
      <c r="G515" s="46"/>
      <c r="H515" s="46"/>
      <c r="I515" s="46"/>
      <c r="J515" s="46"/>
      <c r="K515" s="46"/>
      <c r="L515" s="46"/>
      <c r="M515" s="46"/>
      <c r="N515" s="46"/>
      <c r="P515" s="31"/>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c r="BV515" s="26"/>
      <c r="BW515" s="26"/>
      <c r="BX515" s="26"/>
      <c r="BY515" s="26"/>
      <c r="BZ515" s="26"/>
      <c r="CA515" s="26"/>
      <c r="CB515" s="26"/>
      <c r="CC515" s="26"/>
      <c r="CD515" s="26"/>
      <c r="CE515" s="26"/>
      <c r="CF515" s="26"/>
      <c r="CG515" s="26"/>
      <c r="CH515" s="26"/>
    </row>
    <row r="516" spans="1:86" s="27" customFormat="1">
      <c r="A516" s="45"/>
      <c r="B516" s="46"/>
      <c r="F516" s="47"/>
      <c r="G516" s="46"/>
      <c r="H516" s="46"/>
      <c r="I516" s="46"/>
      <c r="J516" s="46"/>
      <c r="K516" s="46"/>
      <c r="L516" s="46"/>
      <c r="M516" s="46"/>
      <c r="N516" s="46"/>
      <c r="P516" s="31"/>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c r="BV516" s="26"/>
      <c r="BW516" s="26"/>
      <c r="BX516" s="26"/>
      <c r="BY516" s="26"/>
      <c r="BZ516" s="26"/>
      <c r="CA516" s="26"/>
      <c r="CB516" s="26"/>
      <c r="CC516" s="26"/>
      <c r="CD516" s="26"/>
      <c r="CE516" s="26"/>
      <c r="CF516" s="26"/>
      <c r="CG516" s="26"/>
      <c r="CH516" s="26"/>
    </row>
    <row r="517" spans="1:86" s="27" customFormat="1">
      <c r="A517" s="45"/>
      <c r="B517" s="46"/>
      <c r="F517" s="47"/>
      <c r="G517" s="46"/>
      <c r="H517" s="46"/>
      <c r="I517" s="46"/>
      <c r="J517" s="46"/>
      <c r="K517" s="46"/>
      <c r="L517" s="46"/>
      <c r="M517" s="46"/>
      <c r="N517" s="46"/>
      <c r="P517" s="31"/>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c r="BV517" s="26"/>
      <c r="BW517" s="26"/>
      <c r="BX517" s="26"/>
      <c r="BY517" s="26"/>
      <c r="BZ517" s="26"/>
      <c r="CA517" s="26"/>
      <c r="CB517" s="26"/>
      <c r="CC517" s="26"/>
      <c r="CD517" s="26"/>
      <c r="CE517" s="26"/>
      <c r="CF517" s="26"/>
      <c r="CG517" s="26"/>
      <c r="CH517" s="26"/>
    </row>
    <row r="518" spans="1:86" s="27" customFormat="1">
      <c r="A518" s="45"/>
      <c r="B518" s="46"/>
      <c r="F518" s="47"/>
      <c r="G518" s="46"/>
      <c r="H518" s="46"/>
      <c r="I518" s="46"/>
      <c r="J518" s="46"/>
      <c r="K518" s="46"/>
      <c r="L518" s="46"/>
      <c r="M518" s="46"/>
      <c r="N518" s="46"/>
      <c r="P518" s="31"/>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c r="BV518" s="26"/>
      <c r="BW518" s="26"/>
      <c r="BX518" s="26"/>
      <c r="BY518" s="26"/>
      <c r="BZ518" s="26"/>
      <c r="CA518" s="26"/>
      <c r="CB518" s="26"/>
      <c r="CC518" s="26"/>
      <c r="CD518" s="26"/>
      <c r="CE518" s="26"/>
      <c r="CF518" s="26"/>
      <c r="CG518" s="26"/>
      <c r="CH518" s="26"/>
    </row>
    <row r="519" spans="1:86" s="27" customFormat="1">
      <c r="A519" s="45"/>
      <c r="B519" s="46"/>
      <c r="F519" s="47"/>
      <c r="G519" s="46"/>
      <c r="H519" s="46"/>
      <c r="I519" s="46"/>
      <c r="J519" s="46"/>
      <c r="K519" s="46"/>
      <c r="L519" s="46"/>
      <c r="M519" s="46"/>
      <c r="N519" s="46"/>
      <c r="P519" s="31"/>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c r="BV519" s="26"/>
      <c r="BW519" s="26"/>
      <c r="BX519" s="26"/>
      <c r="BY519" s="26"/>
      <c r="BZ519" s="26"/>
      <c r="CA519" s="26"/>
      <c r="CB519" s="26"/>
      <c r="CC519" s="26"/>
      <c r="CD519" s="26"/>
      <c r="CE519" s="26"/>
      <c r="CF519" s="26"/>
      <c r="CG519" s="26"/>
      <c r="CH519" s="26"/>
    </row>
    <row r="520" spans="1:86" s="27" customFormat="1">
      <c r="A520" s="45"/>
      <c r="B520" s="46"/>
      <c r="F520" s="47"/>
      <c r="G520" s="46"/>
      <c r="H520" s="46"/>
      <c r="I520" s="46"/>
      <c r="J520" s="46"/>
      <c r="K520" s="46"/>
      <c r="L520" s="46"/>
      <c r="M520" s="46"/>
      <c r="N520" s="46"/>
      <c r="P520" s="31"/>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c r="BV520" s="26"/>
      <c r="BW520" s="26"/>
      <c r="BX520" s="26"/>
      <c r="BY520" s="26"/>
      <c r="BZ520" s="26"/>
      <c r="CA520" s="26"/>
      <c r="CB520" s="26"/>
      <c r="CC520" s="26"/>
      <c r="CD520" s="26"/>
      <c r="CE520" s="26"/>
      <c r="CF520" s="26"/>
      <c r="CG520" s="26"/>
      <c r="CH520" s="26"/>
    </row>
    <row r="521" spans="1:86" s="27" customFormat="1">
      <c r="A521" s="45"/>
      <c r="B521" s="46"/>
      <c r="F521" s="47"/>
      <c r="G521" s="46"/>
      <c r="H521" s="46"/>
      <c r="I521" s="46"/>
      <c r="J521" s="46"/>
      <c r="K521" s="46"/>
      <c r="L521" s="46"/>
      <c r="M521" s="46"/>
      <c r="N521" s="46"/>
      <c r="P521" s="31"/>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c r="BV521" s="26"/>
      <c r="BW521" s="26"/>
      <c r="BX521" s="26"/>
      <c r="BY521" s="26"/>
      <c r="BZ521" s="26"/>
      <c r="CA521" s="26"/>
      <c r="CB521" s="26"/>
      <c r="CC521" s="26"/>
      <c r="CD521" s="26"/>
      <c r="CE521" s="26"/>
      <c r="CF521" s="26"/>
      <c r="CG521" s="26"/>
      <c r="CH521" s="26"/>
    </row>
    <row r="522" spans="1:86" s="27" customFormat="1">
      <c r="A522" s="45"/>
      <c r="B522" s="46"/>
      <c r="F522" s="47"/>
      <c r="G522" s="46"/>
      <c r="H522" s="46"/>
      <c r="I522" s="46"/>
      <c r="J522" s="46"/>
      <c r="K522" s="46"/>
      <c r="L522" s="46"/>
      <c r="M522" s="46"/>
      <c r="N522" s="46"/>
      <c r="P522" s="31"/>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c r="BV522" s="26"/>
      <c r="BW522" s="26"/>
      <c r="BX522" s="26"/>
      <c r="BY522" s="26"/>
      <c r="BZ522" s="26"/>
      <c r="CA522" s="26"/>
      <c r="CB522" s="26"/>
      <c r="CC522" s="26"/>
      <c r="CD522" s="26"/>
      <c r="CE522" s="26"/>
      <c r="CF522" s="26"/>
      <c r="CG522" s="26"/>
      <c r="CH522" s="26"/>
    </row>
    <row r="523" spans="1:86" s="27" customFormat="1">
      <c r="A523" s="45"/>
      <c r="B523" s="46"/>
      <c r="F523" s="47"/>
      <c r="G523" s="46"/>
      <c r="H523" s="46"/>
      <c r="I523" s="46"/>
      <c r="J523" s="46"/>
      <c r="K523" s="46"/>
      <c r="L523" s="46"/>
      <c r="M523" s="46"/>
      <c r="N523" s="46"/>
      <c r="P523" s="31"/>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c r="BV523" s="26"/>
      <c r="BW523" s="26"/>
      <c r="BX523" s="26"/>
      <c r="BY523" s="26"/>
      <c r="BZ523" s="26"/>
      <c r="CA523" s="26"/>
      <c r="CB523" s="26"/>
      <c r="CC523" s="26"/>
      <c r="CD523" s="26"/>
      <c r="CE523" s="26"/>
      <c r="CF523" s="26"/>
      <c r="CG523" s="26"/>
      <c r="CH523" s="26"/>
    </row>
    <row r="524" spans="1:86" s="27" customFormat="1">
      <c r="A524" s="45"/>
      <c r="B524" s="46"/>
      <c r="F524" s="47"/>
      <c r="G524" s="46"/>
      <c r="H524" s="46"/>
      <c r="I524" s="46"/>
      <c r="J524" s="46"/>
      <c r="K524" s="46"/>
      <c r="L524" s="46"/>
      <c r="M524" s="46"/>
      <c r="N524" s="46"/>
      <c r="P524" s="31"/>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c r="BV524" s="26"/>
      <c r="BW524" s="26"/>
      <c r="BX524" s="26"/>
      <c r="BY524" s="26"/>
      <c r="BZ524" s="26"/>
      <c r="CA524" s="26"/>
      <c r="CB524" s="26"/>
      <c r="CC524" s="26"/>
      <c r="CD524" s="26"/>
      <c r="CE524" s="26"/>
      <c r="CF524" s="26"/>
      <c r="CG524" s="26"/>
      <c r="CH524" s="26"/>
    </row>
    <row r="525" spans="1:86" s="27" customFormat="1">
      <c r="A525" s="45"/>
      <c r="B525" s="46"/>
      <c r="F525" s="47"/>
      <c r="G525" s="46"/>
      <c r="H525" s="46"/>
      <c r="I525" s="46"/>
      <c r="J525" s="46"/>
      <c r="K525" s="46"/>
      <c r="L525" s="46"/>
      <c r="M525" s="46"/>
      <c r="N525" s="46"/>
      <c r="P525" s="31"/>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c r="BV525" s="26"/>
      <c r="BW525" s="26"/>
      <c r="BX525" s="26"/>
      <c r="BY525" s="26"/>
      <c r="BZ525" s="26"/>
      <c r="CA525" s="26"/>
      <c r="CB525" s="26"/>
      <c r="CC525" s="26"/>
      <c r="CD525" s="26"/>
      <c r="CE525" s="26"/>
      <c r="CF525" s="26"/>
      <c r="CG525" s="26"/>
      <c r="CH525" s="26"/>
    </row>
    <row r="526" spans="1:86" s="27" customFormat="1">
      <c r="A526" s="45"/>
      <c r="B526" s="46"/>
      <c r="F526" s="47"/>
      <c r="G526" s="46"/>
      <c r="H526" s="46"/>
      <c r="I526" s="46"/>
      <c r="J526" s="46"/>
      <c r="K526" s="46"/>
      <c r="L526" s="46"/>
      <c r="M526" s="46"/>
      <c r="N526" s="46"/>
      <c r="P526" s="31"/>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c r="BV526" s="26"/>
      <c r="BW526" s="26"/>
      <c r="BX526" s="26"/>
      <c r="BY526" s="26"/>
      <c r="BZ526" s="26"/>
      <c r="CA526" s="26"/>
      <c r="CB526" s="26"/>
      <c r="CC526" s="26"/>
      <c r="CD526" s="26"/>
      <c r="CE526" s="26"/>
      <c r="CF526" s="26"/>
      <c r="CG526" s="26"/>
      <c r="CH526" s="26"/>
    </row>
    <row r="527" spans="1:86" s="27" customFormat="1">
      <c r="A527" s="45"/>
      <c r="B527" s="46"/>
      <c r="F527" s="47"/>
      <c r="G527" s="46"/>
      <c r="H527" s="46"/>
      <c r="I527" s="46"/>
      <c r="J527" s="46"/>
      <c r="K527" s="46"/>
      <c r="L527" s="46"/>
      <c r="M527" s="46"/>
      <c r="N527" s="46"/>
      <c r="P527" s="31"/>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c r="BV527" s="26"/>
      <c r="BW527" s="26"/>
      <c r="BX527" s="26"/>
      <c r="BY527" s="26"/>
      <c r="BZ527" s="26"/>
      <c r="CA527" s="26"/>
      <c r="CB527" s="26"/>
      <c r="CC527" s="26"/>
      <c r="CD527" s="26"/>
      <c r="CE527" s="26"/>
      <c r="CF527" s="26"/>
      <c r="CG527" s="26"/>
      <c r="CH527" s="26"/>
    </row>
    <row r="528" spans="1:86" s="27" customFormat="1">
      <c r="A528" s="45"/>
      <c r="B528" s="46"/>
      <c r="F528" s="47"/>
      <c r="G528" s="46"/>
      <c r="H528" s="46"/>
      <c r="I528" s="46"/>
      <c r="J528" s="46"/>
      <c r="K528" s="46"/>
      <c r="L528" s="46"/>
      <c r="M528" s="46"/>
      <c r="N528" s="46"/>
      <c r="P528" s="31"/>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c r="BV528" s="26"/>
      <c r="BW528" s="26"/>
      <c r="BX528" s="26"/>
      <c r="BY528" s="26"/>
      <c r="BZ528" s="26"/>
      <c r="CA528" s="26"/>
      <c r="CB528" s="26"/>
      <c r="CC528" s="26"/>
      <c r="CD528" s="26"/>
      <c r="CE528" s="26"/>
      <c r="CF528" s="26"/>
      <c r="CG528" s="26"/>
      <c r="CH528" s="26"/>
    </row>
    <row r="529" spans="1:86" s="27" customFormat="1">
      <c r="A529" s="45"/>
      <c r="B529" s="46"/>
      <c r="F529" s="47"/>
      <c r="G529" s="46"/>
      <c r="H529" s="46"/>
      <c r="I529" s="46"/>
      <c r="J529" s="46"/>
      <c r="K529" s="46"/>
      <c r="L529" s="46"/>
      <c r="M529" s="46"/>
      <c r="N529" s="46"/>
      <c r="P529" s="31"/>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c r="AZ529" s="26"/>
      <c r="BA529" s="26"/>
      <c r="BB529" s="26"/>
      <c r="BC529" s="26"/>
      <c r="BD529" s="26"/>
      <c r="BE529" s="26"/>
      <c r="BF529" s="26"/>
      <c r="BG529" s="26"/>
      <c r="BH529" s="26"/>
      <c r="BI529" s="26"/>
      <c r="BJ529" s="26"/>
      <c r="BK529" s="26"/>
      <c r="BL529" s="26"/>
      <c r="BM529" s="26"/>
      <c r="BN529" s="26"/>
      <c r="BO529" s="26"/>
      <c r="BP529" s="26"/>
      <c r="BQ529" s="26"/>
      <c r="BR529" s="26"/>
      <c r="BS529" s="26"/>
      <c r="BT529" s="26"/>
      <c r="BU529" s="26"/>
      <c r="BV529" s="26"/>
      <c r="BW529" s="26"/>
      <c r="BX529" s="26"/>
      <c r="BY529" s="26"/>
      <c r="BZ529" s="26"/>
      <c r="CA529" s="26"/>
      <c r="CB529" s="26"/>
      <c r="CC529" s="26"/>
      <c r="CD529" s="26"/>
      <c r="CE529" s="26"/>
      <c r="CF529" s="26"/>
      <c r="CG529" s="26"/>
      <c r="CH529" s="26"/>
    </row>
    <row r="530" spans="1:86" s="27" customFormat="1">
      <c r="A530" s="45"/>
      <c r="B530" s="46"/>
      <c r="F530" s="47"/>
      <c r="G530" s="46"/>
      <c r="H530" s="46"/>
      <c r="I530" s="46"/>
      <c r="J530" s="46"/>
      <c r="K530" s="46"/>
      <c r="L530" s="46"/>
      <c r="M530" s="46"/>
      <c r="N530" s="46"/>
      <c r="P530" s="31"/>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c r="AZ530" s="26"/>
      <c r="BA530" s="26"/>
      <c r="BB530" s="26"/>
      <c r="BC530" s="26"/>
      <c r="BD530" s="26"/>
      <c r="BE530" s="26"/>
      <c r="BF530" s="26"/>
      <c r="BG530" s="26"/>
      <c r="BH530" s="26"/>
      <c r="BI530" s="26"/>
      <c r="BJ530" s="26"/>
      <c r="BK530" s="26"/>
      <c r="BL530" s="26"/>
      <c r="BM530" s="26"/>
      <c r="BN530" s="26"/>
      <c r="BO530" s="26"/>
      <c r="BP530" s="26"/>
      <c r="BQ530" s="26"/>
      <c r="BR530" s="26"/>
      <c r="BS530" s="26"/>
      <c r="BT530" s="26"/>
      <c r="BU530" s="26"/>
      <c r="BV530" s="26"/>
      <c r="BW530" s="26"/>
      <c r="BX530" s="26"/>
      <c r="BY530" s="26"/>
      <c r="BZ530" s="26"/>
      <c r="CA530" s="26"/>
      <c r="CB530" s="26"/>
      <c r="CC530" s="26"/>
      <c r="CD530" s="26"/>
      <c r="CE530" s="26"/>
      <c r="CF530" s="26"/>
      <c r="CG530" s="26"/>
      <c r="CH530" s="26"/>
    </row>
    <row r="531" spans="1:86" s="27" customFormat="1">
      <c r="A531" s="45"/>
      <c r="B531" s="46"/>
      <c r="F531" s="47"/>
      <c r="G531" s="46"/>
      <c r="H531" s="46"/>
      <c r="I531" s="46"/>
      <c r="J531" s="46"/>
      <c r="K531" s="46"/>
      <c r="L531" s="46"/>
      <c r="M531" s="46"/>
      <c r="N531" s="46"/>
      <c r="P531" s="31"/>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c r="AZ531" s="26"/>
      <c r="BA531" s="26"/>
      <c r="BB531" s="26"/>
      <c r="BC531" s="26"/>
      <c r="BD531" s="26"/>
      <c r="BE531" s="26"/>
      <c r="BF531" s="26"/>
      <c r="BG531" s="26"/>
      <c r="BH531" s="26"/>
      <c r="BI531" s="26"/>
      <c r="BJ531" s="26"/>
      <c r="BK531" s="26"/>
      <c r="BL531" s="26"/>
      <c r="BM531" s="26"/>
      <c r="BN531" s="26"/>
      <c r="BO531" s="26"/>
      <c r="BP531" s="26"/>
      <c r="BQ531" s="26"/>
      <c r="BR531" s="26"/>
      <c r="BS531" s="26"/>
      <c r="BT531" s="26"/>
      <c r="BU531" s="26"/>
      <c r="BV531" s="26"/>
      <c r="BW531" s="26"/>
      <c r="BX531" s="26"/>
      <c r="BY531" s="26"/>
      <c r="BZ531" s="26"/>
      <c r="CA531" s="26"/>
      <c r="CB531" s="26"/>
      <c r="CC531" s="26"/>
      <c r="CD531" s="26"/>
      <c r="CE531" s="26"/>
      <c r="CF531" s="26"/>
      <c r="CG531" s="26"/>
      <c r="CH531" s="26"/>
    </row>
    <row r="532" spans="1:86" s="27" customFormat="1">
      <c r="A532" s="45"/>
      <c r="B532" s="46"/>
      <c r="F532" s="47"/>
      <c r="G532" s="46"/>
      <c r="H532" s="46"/>
      <c r="I532" s="46"/>
      <c r="J532" s="46"/>
      <c r="K532" s="46"/>
      <c r="L532" s="46"/>
      <c r="M532" s="46"/>
      <c r="N532" s="46"/>
      <c r="P532" s="31"/>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c r="BV532" s="26"/>
      <c r="BW532" s="26"/>
      <c r="BX532" s="26"/>
      <c r="BY532" s="26"/>
      <c r="BZ532" s="26"/>
      <c r="CA532" s="26"/>
      <c r="CB532" s="26"/>
      <c r="CC532" s="26"/>
      <c r="CD532" s="26"/>
      <c r="CE532" s="26"/>
      <c r="CF532" s="26"/>
      <c r="CG532" s="26"/>
      <c r="CH532" s="26"/>
    </row>
    <row r="533" spans="1:86" s="27" customFormat="1">
      <c r="A533" s="45"/>
      <c r="B533" s="46"/>
      <c r="F533" s="47"/>
      <c r="G533" s="46"/>
      <c r="H533" s="46"/>
      <c r="I533" s="46"/>
      <c r="J533" s="46"/>
      <c r="K533" s="46"/>
      <c r="L533" s="46"/>
      <c r="M533" s="46"/>
      <c r="N533" s="46"/>
      <c r="P533" s="31"/>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c r="AZ533" s="26"/>
      <c r="BA533" s="26"/>
      <c r="BB533" s="26"/>
      <c r="BC533" s="26"/>
      <c r="BD533" s="26"/>
      <c r="BE533" s="26"/>
      <c r="BF533" s="26"/>
      <c r="BG533" s="26"/>
      <c r="BH533" s="26"/>
      <c r="BI533" s="26"/>
      <c r="BJ533" s="26"/>
      <c r="BK533" s="26"/>
      <c r="BL533" s="26"/>
      <c r="BM533" s="26"/>
      <c r="BN533" s="26"/>
      <c r="BO533" s="26"/>
      <c r="BP533" s="26"/>
      <c r="BQ533" s="26"/>
      <c r="BR533" s="26"/>
      <c r="BS533" s="26"/>
      <c r="BT533" s="26"/>
      <c r="BU533" s="26"/>
      <c r="BV533" s="26"/>
      <c r="BW533" s="26"/>
      <c r="BX533" s="26"/>
      <c r="BY533" s="26"/>
      <c r="BZ533" s="26"/>
      <c r="CA533" s="26"/>
      <c r="CB533" s="26"/>
      <c r="CC533" s="26"/>
      <c r="CD533" s="26"/>
      <c r="CE533" s="26"/>
      <c r="CF533" s="26"/>
      <c r="CG533" s="26"/>
      <c r="CH533" s="26"/>
    </row>
    <row r="534" spans="1:86" s="27" customFormat="1">
      <c r="A534" s="45"/>
      <c r="B534" s="46"/>
      <c r="F534" s="47"/>
      <c r="G534" s="46"/>
      <c r="H534" s="46"/>
      <c r="I534" s="46"/>
      <c r="J534" s="46"/>
      <c r="K534" s="46"/>
      <c r="L534" s="46"/>
      <c r="M534" s="46"/>
      <c r="N534" s="46"/>
      <c r="P534" s="31"/>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c r="AZ534" s="26"/>
      <c r="BA534" s="26"/>
      <c r="BB534" s="26"/>
      <c r="BC534" s="26"/>
      <c r="BD534" s="26"/>
      <c r="BE534" s="26"/>
      <c r="BF534" s="26"/>
      <c r="BG534" s="26"/>
      <c r="BH534" s="26"/>
      <c r="BI534" s="26"/>
      <c r="BJ534" s="26"/>
      <c r="BK534" s="26"/>
      <c r="BL534" s="26"/>
      <c r="BM534" s="26"/>
      <c r="BN534" s="26"/>
      <c r="BO534" s="26"/>
      <c r="BP534" s="26"/>
      <c r="BQ534" s="26"/>
      <c r="BR534" s="26"/>
      <c r="BS534" s="26"/>
      <c r="BT534" s="26"/>
      <c r="BU534" s="26"/>
      <c r="BV534" s="26"/>
      <c r="BW534" s="26"/>
      <c r="BX534" s="26"/>
      <c r="BY534" s="26"/>
      <c r="BZ534" s="26"/>
      <c r="CA534" s="26"/>
      <c r="CB534" s="26"/>
      <c r="CC534" s="26"/>
      <c r="CD534" s="26"/>
      <c r="CE534" s="26"/>
      <c r="CF534" s="26"/>
      <c r="CG534" s="26"/>
      <c r="CH534" s="26"/>
    </row>
    <row r="535" spans="1:86" s="27" customFormat="1">
      <c r="A535" s="45"/>
      <c r="B535" s="46"/>
      <c r="F535" s="47"/>
      <c r="G535" s="46"/>
      <c r="H535" s="46"/>
      <c r="I535" s="46"/>
      <c r="J535" s="46"/>
      <c r="K535" s="46"/>
      <c r="L535" s="46"/>
      <c r="M535" s="46"/>
      <c r="N535" s="46"/>
      <c r="P535" s="31"/>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c r="BV535" s="26"/>
      <c r="BW535" s="26"/>
      <c r="BX535" s="26"/>
      <c r="BY535" s="26"/>
      <c r="BZ535" s="26"/>
      <c r="CA535" s="26"/>
      <c r="CB535" s="26"/>
      <c r="CC535" s="26"/>
      <c r="CD535" s="26"/>
      <c r="CE535" s="26"/>
      <c r="CF535" s="26"/>
      <c r="CG535" s="26"/>
      <c r="CH535" s="26"/>
    </row>
    <row r="536" spans="1:86" s="27" customFormat="1">
      <c r="A536" s="45"/>
      <c r="B536" s="46"/>
      <c r="F536" s="47"/>
      <c r="G536" s="46"/>
      <c r="H536" s="46"/>
      <c r="I536" s="46"/>
      <c r="J536" s="46"/>
      <c r="K536" s="46"/>
      <c r="L536" s="46"/>
      <c r="M536" s="46"/>
      <c r="N536" s="46"/>
      <c r="P536" s="31"/>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c r="BV536" s="26"/>
      <c r="BW536" s="26"/>
      <c r="BX536" s="26"/>
      <c r="BY536" s="26"/>
      <c r="BZ536" s="26"/>
      <c r="CA536" s="26"/>
      <c r="CB536" s="26"/>
      <c r="CC536" s="26"/>
      <c r="CD536" s="26"/>
      <c r="CE536" s="26"/>
      <c r="CF536" s="26"/>
      <c r="CG536" s="26"/>
      <c r="CH536" s="26"/>
    </row>
    <row r="537" spans="1:86" s="27" customFormat="1">
      <c r="A537" s="45"/>
      <c r="B537" s="46"/>
      <c r="F537" s="47"/>
      <c r="G537" s="46"/>
      <c r="H537" s="46"/>
      <c r="I537" s="46"/>
      <c r="J537" s="46"/>
      <c r="K537" s="46"/>
      <c r="L537" s="46"/>
      <c r="M537" s="46"/>
      <c r="N537" s="46"/>
      <c r="P537" s="31"/>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c r="BV537" s="26"/>
      <c r="BW537" s="26"/>
      <c r="BX537" s="26"/>
      <c r="BY537" s="26"/>
      <c r="BZ537" s="26"/>
      <c r="CA537" s="26"/>
      <c r="CB537" s="26"/>
      <c r="CC537" s="26"/>
      <c r="CD537" s="26"/>
      <c r="CE537" s="26"/>
      <c r="CF537" s="26"/>
      <c r="CG537" s="26"/>
      <c r="CH537" s="26"/>
    </row>
    <row r="538" spans="1:86" s="27" customFormat="1">
      <c r="A538" s="45"/>
      <c r="B538" s="46"/>
      <c r="F538" s="47"/>
      <c r="G538" s="46"/>
      <c r="H538" s="46"/>
      <c r="I538" s="46"/>
      <c r="J538" s="46"/>
      <c r="K538" s="46"/>
      <c r="L538" s="46"/>
      <c r="M538" s="46"/>
      <c r="N538" s="46"/>
      <c r="P538" s="31"/>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c r="BV538" s="26"/>
      <c r="BW538" s="26"/>
      <c r="BX538" s="26"/>
      <c r="BY538" s="26"/>
      <c r="BZ538" s="26"/>
      <c r="CA538" s="26"/>
      <c r="CB538" s="26"/>
      <c r="CC538" s="26"/>
      <c r="CD538" s="26"/>
      <c r="CE538" s="26"/>
      <c r="CF538" s="26"/>
      <c r="CG538" s="26"/>
      <c r="CH538" s="26"/>
    </row>
    <row r="539" spans="1:86" s="27" customFormat="1">
      <c r="A539" s="45"/>
      <c r="B539" s="46"/>
      <c r="F539" s="47"/>
      <c r="G539" s="46"/>
      <c r="H539" s="46"/>
      <c r="I539" s="46"/>
      <c r="J539" s="46"/>
      <c r="K539" s="46"/>
      <c r="L539" s="46"/>
      <c r="M539" s="46"/>
      <c r="N539" s="46"/>
      <c r="P539" s="31"/>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c r="BV539" s="26"/>
      <c r="BW539" s="26"/>
      <c r="BX539" s="26"/>
      <c r="BY539" s="26"/>
      <c r="BZ539" s="26"/>
      <c r="CA539" s="26"/>
      <c r="CB539" s="26"/>
      <c r="CC539" s="26"/>
      <c r="CD539" s="26"/>
      <c r="CE539" s="26"/>
      <c r="CF539" s="26"/>
      <c r="CG539" s="26"/>
      <c r="CH539" s="26"/>
    </row>
    <row r="540" spans="1:86" s="27" customFormat="1">
      <c r="A540" s="45"/>
      <c r="B540" s="46"/>
      <c r="F540" s="47"/>
      <c r="G540" s="46"/>
      <c r="H540" s="46"/>
      <c r="I540" s="46"/>
      <c r="J540" s="46"/>
      <c r="K540" s="46"/>
      <c r="L540" s="46"/>
      <c r="M540" s="46"/>
      <c r="N540" s="46"/>
      <c r="P540" s="31"/>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c r="BV540" s="26"/>
      <c r="BW540" s="26"/>
      <c r="BX540" s="26"/>
      <c r="BY540" s="26"/>
      <c r="BZ540" s="26"/>
      <c r="CA540" s="26"/>
      <c r="CB540" s="26"/>
      <c r="CC540" s="26"/>
      <c r="CD540" s="26"/>
      <c r="CE540" s="26"/>
      <c r="CF540" s="26"/>
      <c r="CG540" s="26"/>
      <c r="CH540" s="26"/>
    </row>
    <row r="541" spans="1:86" s="27" customFormat="1">
      <c r="A541" s="45"/>
      <c r="B541" s="46"/>
      <c r="F541" s="47"/>
      <c r="G541" s="46"/>
      <c r="H541" s="46"/>
      <c r="I541" s="46"/>
      <c r="J541" s="46"/>
      <c r="K541" s="46"/>
      <c r="L541" s="46"/>
      <c r="M541" s="46"/>
      <c r="N541" s="46"/>
      <c r="P541" s="31"/>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c r="BV541" s="26"/>
      <c r="BW541" s="26"/>
      <c r="BX541" s="26"/>
      <c r="BY541" s="26"/>
      <c r="BZ541" s="26"/>
      <c r="CA541" s="26"/>
      <c r="CB541" s="26"/>
      <c r="CC541" s="26"/>
      <c r="CD541" s="26"/>
      <c r="CE541" s="26"/>
      <c r="CF541" s="26"/>
      <c r="CG541" s="26"/>
      <c r="CH541" s="26"/>
    </row>
    <row r="542" spans="1:86" s="27" customFormat="1">
      <c r="A542" s="45"/>
      <c r="B542" s="46"/>
      <c r="F542" s="47"/>
      <c r="G542" s="46"/>
      <c r="H542" s="46"/>
      <c r="I542" s="46"/>
      <c r="J542" s="46"/>
      <c r="K542" s="46"/>
      <c r="L542" s="46"/>
      <c r="M542" s="46"/>
      <c r="N542" s="46"/>
      <c r="P542" s="31"/>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c r="BV542" s="26"/>
      <c r="BW542" s="26"/>
      <c r="BX542" s="26"/>
      <c r="BY542" s="26"/>
      <c r="BZ542" s="26"/>
      <c r="CA542" s="26"/>
      <c r="CB542" s="26"/>
      <c r="CC542" s="26"/>
      <c r="CD542" s="26"/>
      <c r="CE542" s="26"/>
      <c r="CF542" s="26"/>
      <c r="CG542" s="26"/>
      <c r="CH542" s="26"/>
    </row>
    <row r="543" spans="1:86" s="27" customFormat="1">
      <c r="A543" s="45"/>
      <c r="B543" s="46"/>
      <c r="F543" s="47"/>
      <c r="G543" s="46"/>
      <c r="H543" s="46"/>
      <c r="I543" s="46"/>
      <c r="J543" s="46"/>
      <c r="K543" s="46"/>
      <c r="L543" s="46"/>
      <c r="M543" s="46"/>
      <c r="N543" s="46"/>
      <c r="P543" s="31"/>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c r="BV543" s="26"/>
      <c r="BW543" s="26"/>
      <c r="BX543" s="26"/>
      <c r="BY543" s="26"/>
      <c r="BZ543" s="26"/>
      <c r="CA543" s="26"/>
      <c r="CB543" s="26"/>
      <c r="CC543" s="26"/>
      <c r="CD543" s="26"/>
      <c r="CE543" s="26"/>
      <c r="CF543" s="26"/>
      <c r="CG543" s="26"/>
      <c r="CH543" s="26"/>
    </row>
    <row r="544" spans="1:86" s="27" customFormat="1">
      <c r="A544" s="45"/>
      <c r="B544" s="46"/>
      <c r="F544" s="47"/>
      <c r="G544" s="46"/>
      <c r="H544" s="46"/>
      <c r="I544" s="46"/>
      <c r="J544" s="46"/>
      <c r="K544" s="46"/>
      <c r="L544" s="46"/>
      <c r="M544" s="46"/>
      <c r="N544" s="46"/>
      <c r="P544" s="31"/>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c r="BV544" s="26"/>
      <c r="BW544" s="26"/>
      <c r="BX544" s="26"/>
      <c r="BY544" s="26"/>
      <c r="BZ544" s="26"/>
      <c r="CA544" s="26"/>
      <c r="CB544" s="26"/>
      <c r="CC544" s="26"/>
      <c r="CD544" s="26"/>
      <c r="CE544" s="26"/>
      <c r="CF544" s="26"/>
      <c r="CG544" s="26"/>
      <c r="CH544" s="26"/>
    </row>
    <row r="545" spans="1:86" s="27" customFormat="1">
      <c r="A545" s="45"/>
      <c r="B545" s="46"/>
      <c r="F545" s="47"/>
      <c r="G545" s="46"/>
      <c r="H545" s="46"/>
      <c r="I545" s="46"/>
      <c r="J545" s="46"/>
      <c r="K545" s="46"/>
      <c r="L545" s="46"/>
      <c r="M545" s="46"/>
      <c r="N545" s="46"/>
      <c r="P545" s="31"/>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c r="BV545" s="26"/>
      <c r="BW545" s="26"/>
      <c r="BX545" s="26"/>
      <c r="BY545" s="26"/>
      <c r="BZ545" s="26"/>
      <c r="CA545" s="26"/>
      <c r="CB545" s="26"/>
      <c r="CC545" s="26"/>
      <c r="CD545" s="26"/>
      <c r="CE545" s="26"/>
      <c r="CF545" s="26"/>
      <c r="CG545" s="26"/>
      <c r="CH545" s="26"/>
    </row>
    <row r="546" spans="1:86" s="27" customFormat="1">
      <c r="A546" s="45"/>
      <c r="B546" s="46"/>
      <c r="F546" s="47"/>
      <c r="G546" s="46"/>
      <c r="H546" s="46"/>
      <c r="I546" s="46"/>
      <c r="J546" s="46"/>
      <c r="K546" s="46"/>
      <c r="L546" s="46"/>
      <c r="M546" s="46"/>
      <c r="N546" s="46"/>
      <c r="P546" s="31"/>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c r="BV546" s="26"/>
      <c r="BW546" s="26"/>
      <c r="BX546" s="26"/>
      <c r="BY546" s="26"/>
      <c r="BZ546" s="26"/>
      <c r="CA546" s="26"/>
      <c r="CB546" s="26"/>
      <c r="CC546" s="26"/>
      <c r="CD546" s="26"/>
      <c r="CE546" s="26"/>
      <c r="CF546" s="26"/>
      <c r="CG546" s="26"/>
      <c r="CH546" s="26"/>
    </row>
    <row r="547" spans="1:86" s="27" customFormat="1">
      <c r="A547" s="45"/>
      <c r="B547" s="46"/>
      <c r="F547" s="47"/>
      <c r="G547" s="46"/>
      <c r="H547" s="46"/>
      <c r="I547" s="46"/>
      <c r="J547" s="46"/>
      <c r="K547" s="46"/>
      <c r="L547" s="46"/>
      <c r="M547" s="46"/>
      <c r="N547" s="46"/>
      <c r="P547" s="31"/>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c r="BV547" s="26"/>
      <c r="BW547" s="26"/>
      <c r="BX547" s="26"/>
      <c r="BY547" s="26"/>
      <c r="BZ547" s="26"/>
      <c r="CA547" s="26"/>
      <c r="CB547" s="26"/>
      <c r="CC547" s="26"/>
      <c r="CD547" s="26"/>
      <c r="CE547" s="26"/>
      <c r="CF547" s="26"/>
      <c r="CG547" s="26"/>
      <c r="CH547" s="26"/>
    </row>
    <row r="548" spans="1:86" s="27" customFormat="1">
      <c r="A548" s="45"/>
      <c r="B548" s="46"/>
      <c r="F548" s="47"/>
      <c r="G548" s="46"/>
      <c r="H548" s="46"/>
      <c r="I548" s="46"/>
      <c r="J548" s="46"/>
      <c r="K548" s="46"/>
      <c r="L548" s="46"/>
      <c r="M548" s="46"/>
      <c r="N548" s="46"/>
      <c r="P548" s="31"/>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c r="BV548" s="26"/>
      <c r="BW548" s="26"/>
      <c r="BX548" s="26"/>
      <c r="BY548" s="26"/>
      <c r="BZ548" s="26"/>
      <c r="CA548" s="26"/>
      <c r="CB548" s="26"/>
      <c r="CC548" s="26"/>
      <c r="CD548" s="26"/>
      <c r="CE548" s="26"/>
      <c r="CF548" s="26"/>
      <c r="CG548" s="26"/>
      <c r="CH548" s="26"/>
    </row>
    <row r="549" spans="1:86" s="27" customFormat="1">
      <c r="A549" s="45"/>
      <c r="B549" s="46"/>
      <c r="F549" s="47"/>
      <c r="G549" s="46"/>
      <c r="H549" s="46"/>
      <c r="I549" s="46"/>
      <c r="J549" s="46"/>
      <c r="K549" s="46"/>
      <c r="L549" s="46"/>
      <c r="M549" s="46"/>
      <c r="N549" s="46"/>
      <c r="P549" s="31"/>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c r="BV549" s="26"/>
      <c r="BW549" s="26"/>
      <c r="BX549" s="26"/>
      <c r="BY549" s="26"/>
      <c r="BZ549" s="26"/>
      <c r="CA549" s="26"/>
      <c r="CB549" s="26"/>
      <c r="CC549" s="26"/>
      <c r="CD549" s="26"/>
      <c r="CE549" s="26"/>
      <c r="CF549" s="26"/>
      <c r="CG549" s="26"/>
      <c r="CH549" s="26"/>
    </row>
    <row r="550" spans="1:86" s="27" customFormat="1">
      <c r="A550" s="45"/>
      <c r="B550" s="46"/>
      <c r="F550" s="47"/>
      <c r="G550" s="46"/>
      <c r="H550" s="46"/>
      <c r="I550" s="46"/>
      <c r="J550" s="46"/>
      <c r="K550" s="46"/>
      <c r="L550" s="46"/>
      <c r="M550" s="46"/>
      <c r="N550" s="46"/>
      <c r="P550" s="31"/>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c r="BV550" s="26"/>
      <c r="BW550" s="26"/>
      <c r="BX550" s="26"/>
      <c r="BY550" s="26"/>
      <c r="BZ550" s="26"/>
      <c r="CA550" s="26"/>
      <c r="CB550" s="26"/>
      <c r="CC550" s="26"/>
      <c r="CD550" s="26"/>
      <c r="CE550" s="26"/>
      <c r="CF550" s="26"/>
      <c r="CG550" s="26"/>
      <c r="CH550" s="26"/>
    </row>
    <row r="551" spans="1:86" s="27" customFormat="1">
      <c r="A551" s="45"/>
      <c r="B551" s="46"/>
      <c r="F551" s="47"/>
      <c r="G551" s="46"/>
      <c r="H551" s="46"/>
      <c r="I551" s="46"/>
      <c r="J551" s="46"/>
      <c r="K551" s="46"/>
      <c r="L551" s="46"/>
      <c r="M551" s="46"/>
      <c r="N551" s="46"/>
      <c r="P551" s="31"/>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c r="BV551" s="26"/>
      <c r="BW551" s="26"/>
      <c r="BX551" s="26"/>
      <c r="BY551" s="26"/>
      <c r="BZ551" s="26"/>
      <c r="CA551" s="26"/>
      <c r="CB551" s="26"/>
      <c r="CC551" s="26"/>
      <c r="CD551" s="26"/>
      <c r="CE551" s="26"/>
      <c r="CF551" s="26"/>
      <c r="CG551" s="26"/>
      <c r="CH551" s="26"/>
    </row>
    <row r="552" spans="1:86" s="27" customFormat="1">
      <c r="A552" s="45"/>
      <c r="B552" s="46"/>
      <c r="F552" s="47"/>
      <c r="G552" s="46"/>
      <c r="H552" s="46"/>
      <c r="I552" s="46"/>
      <c r="J552" s="46"/>
      <c r="K552" s="46"/>
      <c r="L552" s="46"/>
      <c r="M552" s="46"/>
      <c r="N552" s="46"/>
      <c r="P552" s="31"/>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c r="BV552" s="26"/>
      <c r="BW552" s="26"/>
      <c r="BX552" s="26"/>
      <c r="BY552" s="26"/>
      <c r="BZ552" s="26"/>
      <c r="CA552" s="26"/>
      <c r="CB552" s="26"/>
      <c r="CC552" s="26"/>
      <c r="CD552" s="26"/>
      <c r="CE552" s="26"/>
      <c r="CF552" s="26"/>
      <c r="CG552" s="26"/>
      <c r="CH552" s="26"/>
    </row>
    <row r="553" spans="1:86" s="27" customFormat="1">
      <c r="A553" s="45"/>
      <c r="B553" s="46"/>
      <c r="F553" s="47"/>
      <c r="G553" s="46"/>
      <c r="H553" s="46"/>
      <c r="I553" s="46"/>
      <c r="J553" s="46"/>
      <c r="K553" s="46"/>
      <c r="L553" s="46"/>
      <c r="M553" s="46"/>
      <c r="N553" s="46"/>
      <c r="P553" s="31"/>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c r="BV553" s="26"/>
      <c r="BW553" s="26"/>
      <c r="BX553" s="26"/>
      <c r="BY553" s="26"/>
      <c r="BZ553" s="26"/>
      <c r="CA553" s="26"/>
      <c r="CB553" s="26"/>
      <c r="CC553" s="26"/>
      <c r="CD553" s="26"/>
      <c r="CE553" s="26"/>
      <c r="CF553" s="26"/>
      <c r="CG553" s="26"/>
      <c r="CH553" s="26"/>
    </row>
    <row r="554" spans="1:86" s="27" customFormat="1">
      <c r="A554" s="45"/>
      <c r="B554" s="46"/>
      <c r="F554" s="47"/>
      <c r="G554" s="46"/>
      <c r="H554" s="46"/>
      <c r="I554" s="46"/>
      <c r="J554" s="46"/>
      <c r="K554" s="46"/>
      <c r="L554" s="46"/>
      <c r="M554" s="46"/>
      <c r="N554" s="46"/>
      <c r="P554" s="31"/>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c r="BV554" s="26"/>
      <c r="BW554" s="26"/>
      <c r="BX554" s="26"/>
      <c r="BY554" s="26"/>
      <c r="BZ554" s="26"/>
      <c r="CA554" s="26"/>
      <c r="CB554" s="26"/>
      <c r="CC554" s="26"/>
      <c r="CD554" s="26"/>
      <c r="CE554" s="26"/>
      <c r="CF554" s="26"/>
      <c r="CG554" s="26"/>
      <c r="CH554" s="26"/>
    </row>
    <row r="555" spans="1:86" s="27" customFormat="1">
      <c r="A555" s="45"/>
      <c r="B555" s="46"/>
      <c r="F555" s="47"/>
      <c r="G555" s="46"/>
      <c r="H555" s="46"/>
      <c r="I555" s="46"/>
      <c r="J555" s="46"/>
      <c r="K555" s="46"/>
      <c r="L555" s="46"/>
      <c r="M555" s="46"/>
      <c r="N555" s="46"/>
      <c r="P555" s="31"/>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c r="BV555" s="26"/>
      <c r="BW555" s="26"/>
      <c r="BX555" s="26"/>
      <c r="BY555" s="26"/>
      <c r="BZ555" s="26"/>
      <c r="CA555" s="26"/>
      <c r="CB555" s="26"/>
      <c r="CC555" s="26"/>
      <c r="CD555" s="26"/>
      <c r="CE555" s="26"/>
      <c r="CF555" s="26"/>
      <c r="CG555" s="26"/>
      <c r="CH555" s="26"/>
    </row>
    <row r="556" spans="1:86" s="27" customFormat="1">
      <c r="A556" s="45"/>
      <c r="B556" s="46"/>
      <c r="F556" s="47"/>
      <c r="G556" s="46"/>
      <c r="H556" s="46"/>
      <c r="I556" s="46"/>
      <c r="J556" s="46"/>
      <c r="K556" s="46"/>
      <c r="L556" s="46"/>
      <c r="M556" s="46"/>
      <c r="N556" s="46"/>
      <c r="P556" s="31"/>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c r="BV556" s="26"/>
      <c r="BW556" s="26"/>
      <c r="BX556" s="26"/>
      <c r="BY556" s="26"/>
      <c r="BZ556" s="26"/>
      <c r="CA556" s="26"/>
      <c r="CB556" s="26"/>
      <c r="CC556" s="26"/>
      <c r="CD556" s="26"/>
      <c r="CE556" s="26"/>
      <c r="CF556" s="26"/>
      <c r="CG556" s="26"/>
      <c r="CH556" s="26"/>
    </row>
    <row r="557" spans="1:86" s="27" customFormat="1">
      <c r="A557" s="45"/>
      <c r="B557" s="46"/>
      <c r="F557" s="47"/>
      <c r="G557" s="46"/>
      <c r="H557" s="46"/>
      <c r="I557" s="46"/>
      <c r="J557" s="46"/>
      <c r="K557" s="46"/>
      <c r="L557" s="46"/>
      <c r="M557" s="46"/>
      <c r="N557" s="46"/>
      <c r="P557" s="31"/>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c r="BV557" s="26"/>
      <c r="BW557" s="26"/>
      <c r="BX557" s="26"/>
      <c r="BY557" s="26"/>
      <c r="BZ557" s="26"/>
      <c r="CA557" s="26"/>
      <c r="CB557" s="26"/>
      <c r="CC557" s="26"/>
      <c r="CD557" s="26"/>
      <c r="CE557" s="26"/>
      <c r="CF557" s="26"/>
      <c r="CG557" s="26"/>
      <c r="CH557" s="26"/>
    </row>
    <row r="558" spans="1:86" s="27" customFormat="1">
      <c r="A558" s="45"/>
      <c r="B558" s="46"/>
      <c r="F558" s="47"/>
      <c r="G558" s="46"/>
      <c r="H558" s="46"/>
      <c r="I558" s="46"/>
      <c r="J558" s="46"/>
      <c r="K558" s="46"/>
      <c r="L558" s="46"/>
      <c r="M558" s="46"/>
      <c r="N558" s="46"/>
      <c r="P558" s="31"/>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c r="BV558" s="26"/>
      <c r="BW558" s="26"/>
      <c r="BX558" s="26"/>
      <c r="BY558" s="26"/>
      <c r="BZ558" s="26"/>
      <c r="CA558" s="26"/>
      <c r="CB558" s="26"/>
      <c r="CC558" s="26"/>
      <c r="CD558" s="26"/>
      <c r="CE558" s="26"/>
      <c r="CF558" s="26"/>
      <c r="CG558" s="26"/>
      <c r="CH558" s="26"/>
    </row>
    <row r="559" spans="1:86" s="27" customFormat="1">
      <c r="A559" s="45"/>
      <c r="B559" s="46"/>
      <c r="F559" s="47"/>
      <c r="G559" s="46"/>
      <c r="H559" s="46"/>
      <c r="I559" s="46"/>
      <c r="J559" s="46"/>
      <c r="K559" s="46"/>
      <c r="L559" s="46"/>
      <c r="M559" s="46"/>
      <c r="N559" s="46"/>
      <c r="P559" s="31"/>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c r="BV559" s="26"/>
      <c r="BW559" s="26"/>
      <c r="BX559" s="26"/>
      <c r="BY559" s="26"/>
      <c r="BZ559" s="26"/>
      <c r="CA559" s="26"/>
      <c r="CB559" s="26"/>
      <c r="CC559" s="26"/>
      <c r="CD559" s="26"/>
      <c r="CE559" s="26"/>
      <c r="CF559" s="26"/>
      <c r="CG559" s="26"/>
      <c r="CH559" s="26"/>
    </row>
    <row r="560" spans="1:86" s="27" customFormat="1">
      <c r="A560" s="45"/>
      <c r="B560" s="46"/>
      <c r="F560" s="47"/>
      <c r="G560" s="46"/>
      <c r="H560" s="46"/>
      <c r="I560" s="46"/>
      <c r="J560" s="46"/>
      <c r="K560" s="46"/>
      <c r="L560" s="46"/>
      <c r="M560" s="46"/>
      <c r="N560" s="46"/>
      <c r="P560" s="31"/>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c r="BV560" s="26"/>
      <c r="BW560" s="26"/>
      <c r="BX560" s="26"/>
      <c r="BY560" s="26"/>
      <c r="BZ560" s="26"/>
      <c r="CA560" s="26"/>
      <c r="CB560" s="26"/>
      <c r="CC560" s="26"/>
      <c r="CD560" s="26"/>
      <c r="CE560" s="26"/>
      <c r="CF560" s="26"/>
      <c r="CG560" s="26"/>
      <c r="CH560" s="26"/>
    </row>
    <row r="561" spans="1:86" s="27" customFormat="1">
      <c r="A561" s="45"/>
      <c r="B561" s="46"/>
      <c r="F561" s="47"/>
      <c r="G561" s="46"/>
      <c r="H561" s="46"/>
      <c r="I561" s="46"/>
      <c r="J561" s="46"/>
      <c r="K561" s="46"/>
      <c r="L561" s="46"/>
      <c r="M561" s="46"/>
      <c r="N561" s="46"/>
      <c r="P561" s="31"/>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c r="BV561" s="26"/>
      <c r="BW561" s="26"/>
      <c r="BX561" s="26"/>
      <c r="BY561" s="26"/>
      <c r="BZ561" s="26"/>
      <c r="CA561" s="26"/>
      <c r="CB561" s="26"/>
      <c r="CC561" s="26"/>
      <c r="CD561" s="26"/>
      <c r="CE561" s="26"/>
      <c r="CF561" s="26"/>
      <c r="CG561" s="26"/>
      <c r="CH561" s="26"/>
    </row>
    <row r="562" spans="1:86" s="27" customFormat="1">
      <c r="A562" s="45"/>
      <c r="B562" s="46"/>
      <c r="F562" s="47"/>
      <c r="G562" s="46"/>
      <c r="H562" s="46"/>
      <c r="I562" s="46"/>
      <c r="J562" s="46"/>
      <c r="K562" s="46"/>
      <c r="L562" s="46"/>
      <c r="M562" s="46"/>
      <c r="N562" s="46"/>
      <c r="P562" s="31"/>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c r="BV562" s="26"/>
      <c r="BW562" s="26"/>
      <c r="BX562" s="26"/>
      <c r="BY562" s="26"/>
      <c r="BZ562" s="26"/>
      <c r="CA562" s="26"/>
      <c r="CB562" s="26"/>
      <c r="CC562" s="26"/>
      <c r="CD562" s="26"/>
      <c r="CE562" s="26"/>
      <c r="CF562" s="26"/>
      <c r="CG562" s="26"/>
      <c r="CH562" s="26"/>
    </row>
    <row r="563" spans="1:86" s="27" customFormat="1">
      <c r="A563" s="45"/>
      <c r="B563" s="46"/>
      <c r="F563" s="47"/>
      <c r="G563" s="46"/>
      <c r="H563" s="46"/>
      <c r="I563" s="46"/>
      <c r="J563" s="46"/>
      <c r="K563" s="46"/>
      <c r="L563" s="46"/>
      <c r="M563" s="46"/>
      <c r="N563" s="46"/>
      <c r="P563" s="31"/>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c r="BV563" s="26"/>
      <c r="BW563" s="26"/>
      <c r="BX563" s="26"/>
      <c r="BY563" s="26"/>
      <c r="BZ563" s="26"/>
      <c r="CA563" s="26"/>
      <c r="CB563" s="26"/>
      <c r="CC563" s="26"/>
      <c r="CD563" s="26"/>
      <c r="CE563" s="26"/>
      <c r="CF563" s="26"/>
      <c r="CG563" s="26"/>
      <c r="CH563" s="26"/>
    </row>
    <row r="564" spans="1:86" s="27" customFormat="1">
      <c r="A564" s="45"/>
      <c r="B564" s="46"/>
      <c r="F564" s="47"/>
      <c r="G564" s="46"/>
      <c r="H564" s="46"/>
      <c r="I564" s="46"/>
      <c r="J564" s="46"/>
      <c r="K564" s="46"/>
      <c r="L564" s="46"/>
      <c r="M564" s="46"/>
      <c r="N564" s="46"/>
      <c r="P564" s="31"/>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c r="BV564" s="26"/>
      <c r="BW564" s="26"/>
      <c r="BX564" s="26"/>
      <c r="BY564" s="26"/>
      <c r="BZ564" s="26"/>
      <c r="CA564" s="26"/>
      <c r="CB564" s="26"/>
      <c r="CC564" s="26"/>
      <c r="CD564" s="26"/>
      <c r="CE564" s="26"/>
      <c r="CF564" s="26"/>
      <c r="CG564" s="26"/>
      <c r="CH564" s="26"/>
    </row>
    <row r="565" spans="1:86" s="27" customFormat="1">
      <c r="A565" s="45"/>
      <c r="B565" s="46"/>
      <c r="F565" s="47"/>
      <c r="G565" s="46"/>
      <c r="H565" s="46"/>
      <c r="I565" s="46"/>
      <c r="J565" s="46"/>
      <c r="K565" s="46"/>
      <c r="L565" s="46"/>
      <c r="M565" s="46"/>
      <c r="N565" s="46"/>
      <c r="P565" s="31"/>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c r="BV565" s="26"/>
      <c r="BW565" s="26"/>
      <c r="BX565" s="26"/>
      <c r="BY565" s="26"/>
      <c r="BZ565" s="26"/>
      <c r="CA565" s="26"/>
      <c r="CB565" s="26"/>
      <c r="CC565" s="26"/>
      <c r="CD565" s="26"/>
      <c r="CE565" s="26"/>
      <c r="CF565" s="26"/>
      <c r="CG565" s="26"/>
      <c r="CH565" s="26"/>
    </row>
    <row r="566" spans="1:86" s="27" customFormat="1">
      <c r="A566" s="45"/>
      <c r="B566" s="46"/>
      <c r="F566" s="47"/>
      <c r="G566" s="46"/>
      <c r="H566" s="46"/>
      <c r="I566" s="46"/>
      <c r="J566" s="46"/>
      <c r="K566" s="46"/>
      <c r="L566" s="46"/>
      <c r="M566" s="46"/>
      <c r="N566" s="46"/>
      <c r="P566" s="31"/>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c r="BV566" s="26"/>
      <c r="BW566" s="26"/>
      <c r="BX566" s="26"/>
      <c r="BY566" s="26"/>
      <c r="BZ566" s="26"/>
      <c r="CA566" s="26"/>
      <c r="CB566" s="26"/>
      <c r="CC566" s="26"/>
      <c r="CD566" s="26"/>
      <c r="CE566" s="26"/>
      <c r="CF566" s="26"/>
      <c r="CG566" s="26"/>
      <c r="CH566" s="26"/>
    </row>
    <row r="567" spans="1:86" s="27" customFormat="1">
      <c r="A567" s="45"/>
      <c r="B567" s="46"/>
      <c r="F567" s="47"/>
      <c r="G567" s="46"/>
      <c r="H567" s="46"/>
      <c r="I567" s="46"/>
      <c r="J567" s="46"/>
      <c r="K567" s="46"/>
      <c r="L567" s="46"/>
      <c r="M567" s="46"/>
      <c r="N567" s="46"/>
      <c r="P567" s="31"/>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c r="BV567" s="26"/>
      <c r="BW567" s="26"/>
      <c r="BX567" s="26"/>
      <c r="BY567" s="26"/>
      <c r="BZ567" s="26"/>
      <c r="CA567" s="26"/>
      <c r="CB567" s="26"/>
      <c r="CC567" s="26"/>
      <c r="CD567" s="26"/>
      <c r="CE567" s="26"/>
      <c r="CF567" s="26"/>
      <c r="CG567" s="26"/>
      <c r="CH567" s="26"/>
    </row>
    <row r="568" spans="1:86" s="27" customFormat="1">
      <c r="A568" s="45"/>
      <c r="B568" s="46"/>
      <c r="F568" s="47"/>
      <c r="G568" s="46"/>
      <c r="H568" s="46"/>
      <c r="I568" s="46"/>
      <c r="J568" s="46"/>
      <c r="K568" s="46"/>
      <c r="L568" s="46"/>
      <c r="M568" s="46"/>
      <c r="N568" s="46"/>
      <c r="P568" s="31"/>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c r="BV568" s="26"/>
      <c r="BW568" s="26"/>
      <c r="BX568" s="26"/>
      <c r="BY568" s="26"/>
      <c r="BZ568" s="26"/>
      <c r="CA568" s="26"/>
      <c r="CB568" s="26"/>
      <c r="CC568" s="26"/>
      <c r="CD568" s="26"/>
      <c r="CE568" s="26"/>
      <c r="CF568" s="26"/>
      <c r="CG568" s="26"/>
      <c r="CH568" s="26"/>
    </row>
    <row r="569" spans="1:86" s="27" customFormat="1">
      <c r="A569" s="45"/>
      <c r="B569" s="46"/>
      <c r="F569" s="47"/>
      <c r="G569" s="46"/>
      <c r="H569" s="46"/>
      <c r="I569" s="46"/>
      <c r="J569" s="46"/>
      <c r="K569" s="46"/>
      <c r="L569" s="46"/>
      <c r="M569" s="46"/>
      <c r="N569" s="46"/>
      <c r="P569" s="31"/>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c r="BV569" s="26"/>
      <c r="BW569" s="26"/>
      <c r="BX569" s="26"/>
      <c r="BY569" s="26"/>
      <c r="BZ569" s="26"/>
      <c r="CA569" s="26"/>
      <c r="CB569" s="26"/>
      <c r="CC569" s="26"/>
      <c r="CD569" s="26"/>
      <c r="CE569" s="26"/>
      <c r="CF569" s="26"/>
      <c r="CG569" s="26"/>
      <c r="CH569" s="26"/>
    </row>
    <row r="570" spans="1:86" s="27" customFormat="1">
      <c r="A570" s="45"/>
      <c r="B570" s="46"/>
      <c r="F570" s="47"/>
      <c r="G570" s="46"/>
      <c r="H570" s="46"/>
      <c r="I570" s="46"/>
      <c r="J570" s="46"/>
      <c r="K570" s="46"/>
      <c r="L570" s="46"/>
      <c r="M570" s="46"/>
      <c r="N570" s="46"/>
      <c r="P570" s="31"/>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c r="BV570" s="26"/>
      <c r="BW570" s="26"/>
      <c r="BX570" s="26"/>
      <c r="BY570" s="26"/>
      <c r="BZ570" s="26"/>
      <c r="CA570" s="26"/>
      <c r="CB570" s="26"/>
      <c r="CC570" s="26"/>
      <c r="CD570" s="26"/>
      <c r="CE570" s="26"/>
      <c r="CF570" s="26"/>
      <c r="CG570" s="26"/>
      <c r="CH570" s="26"/>
    </row>
    <row r="571" spans="1:86" s="27" customFormat="1">
      <c r="A571" s="45"/>
      <c r="B571" s="46"/>
      <c r="F571" s="47"/>
      <c r="G571" s="46"/>
      <c r="H571" s="46"/>
      <c r="I571" s="46"/>
      <c r="J571" s="46"/>
      <c r="K571" s="46"/>
      <c r="L571" s="46"/>
      <c r="M571" s="46"/>
      <c r="N571" s="46"/>
      <c r="P571" s="31"/>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c r="BV571" s="26"/>
      <c r="BW571" s="26"/>
      <c r="BX571" s="26"/>
      <c r="BY571" s="26"/>
      <c r="BZ571" s="26"/>
      <c r="CA571" s="26"/>
      <c r="CB571" s="26"/>
      <c r="CC571" s="26"/>
      <c r="CD571" s="26"/>
      <c r="CE571" s="26"/>
      <c r="CF571" s="26"/>
      <c r="CG571" s="26"/>
      <c r="CH571" s="26"/>
    </row>
    <row r="572" spans="1:86" s="27" customFormat="1">
      <c r="A572" s="45"/>
      <c r="B572" s="46"/>
      <c r="F572" s="47"/>
      <c r="G572" s="46"/>
      <c r="H572" s="46"/>
      <c r="I572" s="46"/>
      <c r="J572" s="46"/>
      <c r="K572" s="46"/>
      <c r="L572" s="46"/>
      <c r="M572" s="46"/>
      <c r="N572" s="46"/>
      <c r="P572" s="31"/>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c r="BV572" s="26"/>
      <c r="BW572" s="26"/>
      <c r="BX572" s="26"/>
      <c r="BY572" s="26"/>
      <c r="BZ572" s="26"/>
      <c r="CA572" s="26"/>
      <c r="CB572" s="26"/>
      <c r="CC572" s="26"/>
      <c r="CD572" s="26"/>
      <c r="CE572" s="26"/>
      <c r="CF572" s="26"/>
      <c r="CG572" s="26"/>
      <c r="CH572" s="26"/>
    </row>
    <row r="573" spans="1:86" s="27" customFormat="1">
      <c r="A573" s="45"/>
      <c r="B573" s="46"/>
      <c r="F573" s="47"/>
      <c r="G573" s="46"/>
      <c r="H573" s="46"/>
      <c r="I573" s="46"/>
      <c r="J573" s="46"/>
      <c r="K573" s="46"/>
      <c r="L573" s="46"/>
      <c r="M573" s="46"/>
      <c r="N573" s="46"/>
      <c r="P573" s="31"/>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c r="BV573" s="26"/>
      <c r="BW573" s="26"/>
      <c r="BX573" s="26"/>
      <c r="BY573" s="26"/>
      <c r="BZ573" s="26"/>
      <c r="CA573" s="26"/>
      <c r="CB573" s="26"/>
      <c r="CC573" s="26"/>
      <c r="CD573" s="26"/>
      <c r="CE573" s="26"/>
      <c r="CF573" s="26"/>
      <c r="CG573" s="26"/>
      <c r="CH573" s="26"/>
    </row>
    <row r="574" spans="1:86" s="27" customFormat="1">
      <c r="A574" s="45"/>
      <c r="B574" s="46"/>
      <c r="F574" s="47"/>
      <c r="G574" s="46"/>
      <c r="H574" s="46"/>
      <c r="I574" s="46"/>
      <c r="J574" s="46"/>
      <c r="K574" s="46"/>
      <c r="L574" s="46"/>
      <c r="M574" s="46"/>
      <c r="N574" s="46"/>
      <c r="P574" s="31"/>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c r="BV574" s="26"/>
      <c r="BW574" s="26"/>
      <c r="BX574" s="26"/>
      <c r="BY574" s="26"/>
      <c r="BZ574" s="26"/>
      <c r="CA574" s="26"/>
      <c r="CB574" s="26"/>
      <c r="CC574" s="26"/>
      <c r="CD574" s="26"/>
      <c r="CE574" s="26"/>
      <c r="CF574" s="26"/>
      <c r="CG574" s="26"/>
      <c r="CH574" s="26"/>
    </row>
    <row r="575" spans="1:86" s="27" customFormat="1">
      <c r="A575" s="45"/>
      <c r="B575" s="46"/>
      <c r="F575" s="47"/>
      <c r="G575" s="46"/>
      <c r="H575" s="46"/>
      <c r="I575" s="46"/>
      <c r="J575" s="46"/>
      <c r="K575" s="46"/>
      <c r="L575" s="46"/>
      <c r="M575" s="46"/>
      <c r="N575" s="46"/>
      <c r="P575" s="31"/>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c r="BV575" s="26"/>
      <c r="BW575" s="26"/>
      <c r="BX575" s="26"/>
      <c r="BY575" s="26"/>
      <c r="BZ575" s="26"/>
      <c r="CA575" s="26"/>
      <c r="CB575" s="26"/>
      <c r="CC575" s="26"/>
      <c r="CD575" s="26"/>
      <c r="CE575" s="26"/>
      <c r="CF575" s="26"/>
      <c r="CG575" s="26"/>
      <c r="CH575" s="26"/>
    </row>
    <row r="576" spans="1:86" s="27" customFormat="1">
      <c r="A576" s="45"/>
      <c r="B576" s="46"/>
      <c r="F576" s="47"/>
      <c r="G576" s="46"/>
      <c r="H576" s="46"/>
      <c r="I576" s="46"/>
      <c r="J576" s="46"/>
      <c r="K576" s="46"/>
      <c r="L576" s="46"/>
      <c r="M576" s="46"/>
      <c r="N576" s="46"/>
      <c r="P576" s="31"/>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c r="BV576" s="26"/>
      <c r="BW576" s="26"/>
      <c r="BX576" s="26"/>
      <c r="BY576" s="26"/>
      <c r="BZ576" s="26"/>
      <c r="CA576" s="26"/>
      <c r="CB576" s="26"/>
      <c r="CC576" s="26"/>
      <c r="CD576" s="26"/>
      <c r="CE576" s="26"/>
      <c r="CF576" s="26"/>
      <c r="CG576" s="26"/>
      <c r="CH576" s="26"/>
    </row>
    <row r="577" spans="1:86" s="27" customFormat="1">
      <c r="A577" s="45"/>
      <c r="B577" s="46"/>
      <c r="F577" s="47"/>
      <c r="G577" s="46"/>
      <c r="H577" s="46"/>
      <c r="I577" s="46"/>
      <c r="J577" s="46"/>
      <c r="K577" s="46"/>
      <c r="L577" s="46"/>
      <c r="M577" s="46"/>
      <c r="N577" s="46"/>
      <c r="P577" s="31"/>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c r="BV577" s="26"/>
      <c r="BW577" s="26"/>
      <c r="BX577" s="26"/>
      <c r="BY577" s="26"/>
      <c r="BZ577" s="26"/>
      <c r="CA577" s="26"/>
      <c r="CB577" s="26"/>
      <c r="CC577" s="26"/>
      <c r="CD577" s="26"/>
      <c r="CE577" s="26"/>
      <c r="CF577" s="26"/>
      <c r="CG577" s="26"/>
      <c r="CH577" s="26"/>
    </row>
    <row r="578" spans="1:86" s="27" customFormat="1">
      <c r="A578" s="45"/>
      <c r="B578" s="46"/>
      <c r="F578" s="47"/>
      <c r="G578" s="46"/>
      <c r="H578" s="46"/>
      <c r="I578" s="46"/>
      <c r="J578" s="46"/>
      <c r="K578" s="46"/>
      <c r="L578" s="46"/>
      <c r="M578" s="46"/>
      <c r="N578" s="46"/>
      <c r="P578" s="31"/>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c r="BV578" s="26"/>
      <c r="BW578" s="26"/>
      <c r="BX578" s="26"/>
      <c r="BY578" s="26"/>
      <c r="BZ578" s="26"/>
      <c r="CA578" s="26"/>
      <c r="CB578" s="26"/>
      <c r="CC578" s="26"/>
      <c r="CD578" s="26"/>
      <c r="CE578" s="26"/>
      <c r="CF578" s="26"/>
      <c r="CG578" s="26"/>
      <c r="CH578" s="26"/>
    </row>
    <row r="579" spans="1:86" s="27" customFormat="1">
      <c r="A579" s="45"/>
      <c r="B579" s="46"/>
      <c r="F579" s="47"/>
      <c r="G579" s="46"/>
      <c r="H579" s="46"/>
      <c r="I579" s="46"/>
      <c r="J579" s="46"/>
      <c r="K579" s="46"/>
      <c r="L579" s="46"/>
      <c r="M579" s="46"/>
      <c r="N579" s="46"/>
      <c r="P579" s="31"/>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c r="AY579" s="26"/>
      <c r="AZ579" s="26"/>
      <c r="BA579" s="26"/>
      <c r="BB579" s="26"/>
      <c r="BC579" s="26"/>
      <c r="BD579" s="26"/>
      <c r="BE579" s="26"/>
      <c r="BF579" s="26"/>
      <c r="BG579" s="26"/>
      <c r="BH579" s="26"/>
      <c r="BI579" s="26"/>
      <c r="BJ579" s="26"/>
      <c r="BK579" s="26"/>
      <c r="BL579" s="26"/>
      <c r="BM579" s="26"/>
      <c r="BN579" s="26"/>
      <c r="BO579" s="26"/>
      <c r="BP579" s="26"/>
      <c r="BQ579" s="26"/>
      <c r="BR579" s="26"/>
      <c r="BS579" s="26"/>
      <c r="BT579" s="26"/>
      <c r="BU579" s="26"/>
      <c r="BV579" s="26"/>
      <c r="BW579" s="26"/>
      <c r="BX579" s="26"/>
      <c r="BY579" s="26"/>
      <c r="BZ579" s="26"/>
      <c r="CA579" s="26"/>
      <c r="CB579" s="26"/>
      <c r="CC579" s="26"/>
      <c r="CD579" s="26"/>
      <c r="CE579" s="26"/>
      <c r="CF579" s="26"/>
      <c r="CG579" s="26"/>
      <c r="CH579" s="26"/>
    </row>
    <row r="580" spans="1:86" s="27" customFormat="1">
      <c r="A580" s="45"/>
      <c r="B580" s="46"/>
      <c r="F580" s="47"/>
      <c r="G580" s="46"/>
      <c r="H580" s="46"/>
      <c r="I580" s="46"/>
      <c r="J580" s="46"/>
      <c r="K580" s="46"/>
      <c r="L580" s="46"/>
      <c r="M580" s="46"/>
      <c r="N580" s="46"/>
      <c r="P580" s="31"/>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c r="AY580" s="26"/>
      <c r="AZ580" s="26"/>
      <c r="BA580" s="26"/>
      <c r="BB580" s="26"/>
      <c r="BC580" s="26"/>
      <c r="BD580" s="26"/>
      <c r="BE580" s="26"/>
      <c r="BF580" s="26"/>
      <c r="BG580" s="26"/>
      <c r="BH580" s="26"/>
      <c r="BI580" s="26"/>
      <c r="BJ580" s="26"/>
      <c r="BK580" s="26"/>
      <c r="BL580" s="26"/>
      <c r="BM580" s="26"/>
      <c r="BN580" s="26"/>
      <c r="BO580" s="26"/>
      <c r="BP580" s="26"/>
      <c r="BQ580" s="26"/>
      <c r="BR580" s="26"/>
      <c r="BS580" s="26"/>
      <c r="BT580" s="26"/>
      <c r="BU580" s="26"/>
      <c r="BV580" s="26"/>
      <c r="BW580" s="26"/>
      <c r="BX580" s="26"/>
      <c r="BY580" s="26"/>
      <c r="BZ580" s="26"/>
      <c r="CA580" s="26"/>
      <c r="CB580" s="26"/>
      <c r="CC580" s="26"/>
      <c r="CD580" s="26"/>
      <c r="CE580" s="26"/>
      <c r="CF580" s="26"/>
      <c r="CG580" s="26"/>
      <c r="CH580" s="26"/>
    </row>
    <row r="581" spans="1:86" s="27" customFormat="1">
      <c r="A581" s="45"/>
      <c r="B581" s="46"/>
      <c r="F581" s="47"/>
      <c r="G581" s="46"/>
      <c r="H581" s="46"/>
      <c r="I581" s="46"/>
      <c r="J581" s="46"/>
      <c r="K581" s="46"/>
      <c r="L581" s="46"/>
      <c r="M581" s="46"/>
      <c r="N581" s="46"/>
      <c r="P581" s="31"/>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c r="AY581" s="26"/>
      <c r="AZ581" s="26"/>
      <c r="BA581" s="26"/>
      <c r="BB581" s="26"/>
      <c r="BC581" s="26"/>
      <c r="BD581" s="26"/>
      <c r="BE581" s="26"/>
      <c r="BF581" s="26"/>
      <c r="BG581" s="26"/>
      <c r="BH581" s="26"/>
      <c r="BI581" s="26"/>
      <c r="BJ581" s="26"/>
      <c r="BK581" s="26"/>
      <c r="BL581" s="26"/>
      <c r="BM581" s="26"/>
      <c r="BN581" s="26"/>
      <c r="BO581" s="26"/>
      <c r="BP581" s="26"/>
      <c r="BQ581" s="26"/>
      <c r="BR581" s="26"/>
      <c r="BS581" s="26"/>
      <c r="BT581" s="26"/>
      <c r="BU581" s="26"/>
      <c r="BV581" s="26"/>
      <c r="BW581" s="26"/>
      <c r="BX581" s="26"/>
      <c r="BY581" s="26"/>
      <c r="BZ581" s="26"/>
      <c r="CA581" s="26"/>
      <c r="CB581" s="26"/>
      <c r="CC581" s="26"/>
      <c r="CD581" s="26"/>
      <c r="CE581" s="26"/>
      <c r="CF581" s="26"/>
      <c r="CG581" s="26"/>
      <c r="CH581" s="26"/>
    </row>
    <row r="582" spans="1:86" s="27" customFormat="1">
      <c r="A582" s="45"/>
      <c r="B582" s="46"/>
      <c r="F582" s="47"/>
      <c r="G582" s="46"/>
      <c r="H582" s="46"/>
      <c r="I582" s="46"/>
      <c r="J582" s="46"/>
      <c r="K582" s="46"/>
      <c r="L582" s="46"/>
      <c r="M582" s="46"/>
      <c r="N582" s="46"/>
      <c r="P582" s="31"/>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c r="AY582" s="26"/>
      <c r="AZ582" s="26"/>
      <c r="BA582" s="26"/>
      <c r="BB582" s="26"/>
      <c r="BC582" s="26"/>
      <c r="BD582" s="26"/>
      <c r="BE582" s="26"/>
      <c r="BF582" s="26"/>
      <c r="BG582" s="26"/>
      <c r="BH582" s="26"/>
      <c r="BI582" s="26"/>
      <c r="BJ582" s="26"/>
      <c r="BK582" s="26"/>
      <c r="BL582" s="26"/>
      <c r="BM582" s="26"/>
      <c r="BN582" s="26"/>
      <c r="BO582" s="26"/>
      <c r="BP582" s="26"/>
      <c r="BQ582" s="26"/>
      <c r="BR582" s="26"/>
      <c r="BS582" s="26"/>
      <c r="BT582" s="26"/>
      <c r="BU582" s="26"/>
      <c r="BV582" s="26"/>
      <c r="BW582" s="26"/>
      <c r="BX582" s="26"/>
      <c r="BY582" s="26"/>
      <c r="BZ582" s="26"/>
      <c r="CA582" s="26"/>
      <c r="CB582" s="26"/>
      <c r="CC582" s="26"/>
      <c r="CD582" s="26"/>
      <c r="CE582" s="26"/>
      <c r="CF582" s="26"/>
      <c r="CG582" s="26"/>
      <c r="CH582" s="26"/>
    </row>
    <row r="583" spans="1:86" s="27" customFormat="1">
      <c r="A583" s="45"/>
      <c r="B583" s="46"/>
      <c r="F583" s="47"/>
      <c r="G583" s="46"/>
      <c r="H583" s="46"/>
      <c r="I583" s="46"/>
      <c r="J583" s="46"/>
      <c r="K583" s="46"/>
      <c r="L583" s="46"/>
      <c r="M583" s="46"/>
      <c r="N583" s="46"/>
      <c r="P583" s="31"/>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c r="AY583" s="26"/>
      <c r="AZ583" s="26"/>
      <c r="BA583" s="26"/>
      <c r="BB583" s="26"/>
      <c r="BC583" s="26"/>
      <c r="BD583" s="26"/>
      <c r="BE583" s="26"/>
      <c r="BF583" s="26"/>
      <c r="BG583" s="26"/>
      <c r="BH583" s="26"/>
      <c r="BI583" s="26"/>
      <c r="BJ583" s="26"/>
      <c r="BK583" s="26"/>
      <c r="BL583" s="26"/>
      <c r="BM583" s="26"/>
      <c r="BN583" s="26"/>
      <c r="BO583" s="26"/>
      <c r="BP583" s="26"/>
      <c r="BQ583" s="26"/>
      <c r="BR583" s="26"/>
      <c r="BS583" s="26"/>
      <c r="BT583" s="26"/>
      <c r="BU583" s="26"/>
      <c r="BV583" s="26"/>
      <c r="BW583" s="26"/>
      <c r="BX583" s="26"/>
      <c r="BY583" s="26"/>
      <c r="BZ583" s="26"/>
      <c r="CA583" s="26"/>
      <c r="CB583" s="26"/>
      <c r="CC583" s="26"/>
      <c r="CD583" s="26"/>
      <c r="CE583" s="26"/>
      <c r="CF583" s="26"/>
      <c r="CG583" s="26"/>
      <c r="CH583" s="26"/>
    </row>
    <row r="584" spans="1:86" s="27" customFormat="1">
      <c r="A584" s="45"/>
      <c r="B584" s="46"/>
      <c r="F584" s="47"/>
      <c r="G584" s="46"/>
      <c r="H584" s="46"/>
      <c r="I584" s="46"/>
      <c r="J584" s="46"/>
      <c r="K584" s="46"/>
      <c r="L584" s="46"/>
      <c r="M584" s="46"/>
      <c r="N584" s="46"/>
      <c r="P584" s="31"/>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c r="AY584" s="26"/>
      <c r="AZ584" s="26"/>
      <c r="BA584" s="26"/>
      <c r="BB584" s="26"/>
      <c r="BC584" s="26"/>
      <c r="BD584" s="26"/>
      <c r="BE584" s="26"/>
      <c r="BF584" s="26"/>
      <c r="BG584" s="26"/>
      <c r="BH584" s="26"/>
      <c r="BI584" s="26"/>
      <c r="BJ584" s="26"/>
      <c r="BK584" s="26"/>
      <c r="BL584" s="26"/>
      <c r="BM584" s="26"/>
      <c r="BN584" s="26"/>
      <c r="BO584" s="26"/>
      <c r="BP584" s="26"/>
      <c r="BQ584" s="26"/>
      <c r="BR584" s="26"/>
      <c r="BS584" s="26"/>
      <c r="BT584" s="26"/>
      <c r="BU584" s="26"/>
      <c r="BV584" s="26"/>
      <c r="BW584" s="26"/>
      <c r="BX584" s="26"/>
      <c r="BY584" s="26"/>
      <c r="BZ584" s="26"/>
      <c r="CA584" s="26"/>
      <c r="CB584" s="26"/>
      <c r="CC584" s="26"/>
      <c r="CD584" s="26"/>
      <c r="CE584" s="26"/>
      <c r="CF584" s="26"/>
      <c r="CG584" s="26"/>
      <c r="CH584" s="26"/>
    </row>
    <row r="585" spans="1:86" s="27" customFormat="1">
      <c r="A585" s="45"/>
      <c r="B585" s="46"/>
      <c r="F585" s="47"/>
      <c r="G585" s="46"/>
      <c r="H585" s="46"/>
      <c r="I585" s="46"/>
      <c r="J585" s="46"/>
      <c r="K585" s="46"/>
      <c r="L585" s="46"/>
      <c r="M585" s="46"/>
      <c r="N585" s="46"/>
      <c r="P585" s="31"/>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c r="AY585" s="26"/>
      <c r="AZ585" s="26"/>
      <c r="BA585" s="26"/>
      <c r="BB585" s="26"/>
      <c r="BC585" s="26"/>
      <c r="BD585" s="26"/>
      <c r="BE585" s="26"/>
      <c r="BF585" s="26"/>
      <c r="BG585" s="26"/>
      <c r="BH585" s="26"/>
      <c r="BI585" s="26"/>
      <c r="BJ585" s="26"/>
      <c r="BK585" s="26"/>
      <c r="BL585" s="26"/>
      <c r="BM585" s="26"/>
      <c r="BN585" s="26"/>
      <c r="BO585" s="26"/>
      <c r="BP585" s="26"/>
      <c r="BQ585" s="26"/>
      <c r="BR585" s="26"/>
      <c r="BS585" s="26"/>
      <c r="BT585" s="26"/>
      <c r="BU585" s="26"/>
      <c r="BV585" s="26"/>
      <c r="BW585" s="26"/>
      <c r="BX585" s="26"/>
      <c r="BY585" s="26"/>
      <c r="BZ585" s="26"/>
      <c r="CA585" s="26"/>
      <c r="CB585" s="26"/>
      <c r="CC585" s="26"/>
      <c r="CD585" s="26"/>
      <c r="CE585" s="26"/>
      <c r="CF585" s="26"/>
      <c r="CG585" s="26"/>
      <c r="CH585" s="26"/>
    </row>
    <row r="586" spans="1:86" s="27" customFormat="1">
      <c r="A586" s="45"/>
      <c r="B586" s="46"/>
      <c r="F586" s="47"/>
      <c r="G586" s="46"/>
      <c r="H586" s="46"/>
      <c r="I586" s="46"/>
      <c r="J586" s="46"/>
      <c r="K586" s="46"/>
      <c r="L586" s="46"/>
      <c r="M586" s="46"/>
      <c r="N586" s="46"/>
      <c r="P586" s="31"/>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c r="AY586" s="26"/>
      <c r="AZ586" s="26"/>
      <c r="BA586" s="26"/>
      <c r="BB586" s="26"/>
      <c r="BC586" s="26"/>
      <c r="BD586" s="26"/>
      <c r="BE586" s="26"/>
      <c r="BF586" s="26"/>
      <c r="BG586" s="26"/>
      <c r="BH586" s="26"/>
      <c r="BI586" s="26"/>
      <c r="BJ586" s="26"/>
      <c r="BK586" s="26"/>
      <c r="BL586" s="26"/>
      <c r="BM586" s="26"/>
      <c r="BN586" s="26"/>
      <c r="BO586" s="26"/>
      <c r="BP586" s="26"/>
      <c r="BQ586" s="26"/>
      <c r="BR586" s="26"/>
      <c r="BS586" s="26"/>
      <c r="BT586" s="26"/>
      <c r="BU586" s="26"/>
      <c r="BV586" s="26"/>
      <c r="BW586" s="26"/>
      <c r="BX586" s="26"/>
      <c r="BY586" s="26"/>
      <c r="BZ586" s="26"/>
      <c r="CA586" s="26"/>
      <c r="CB586" s="26"/>
      <c r="CC586" s="26"/>
      <c r="CD586" s="26"/>
      <c r="CE586" s="26"/>
      <c r="CF586" s="26"/>
      <c r="CG586" s="26"/>
      <c r="CH586" s="26"/>
    </row>
    <row r="587" spans="1:86" s="27" customFormat="1">
      <c r="A587" s="45"/>
      <c r="B587" s="46"/>
      <c r="F587" s="47"/>
      <c r="G587" s="46"/>
      <c r="H587" s="46"/>
      <c r="I587" s="46"/>
      <c r="J587" s="46"/>
      <c r="K587" s="46"/>
      <c r="L587" s="46"/>
      <c r="M587" s="46"/>
      <c r="N587" s="46"/>
      <c r="P587" s="31"/>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c r="AY587" s="26"/>
      <c r="AZ587" s="26"/>
      <c r="BA587" s="26"/>
      <c r="BB587" s="26"/>
      <c r="BC587" s="26"/>
      <c r="BD587" s="26"/>
      <c r="BE587" s="26"/>
      <c r="BF587" s="26"/>
      <c r="BG587" s="26"/>
      <c r="BH587" s="26"/>
      <c r="BI587" s="26"/>
      <c r="BJ587" s="26"/>
      <c r="BK587" s="26"/>
      <c r="BL587" s="26"/>
      <c r="BM587" s="26"/>
      <c r="BN587" s="26"/>
      <c r="BO587" s="26"/>
      <c r="BP587" s="26"/>
      <c r="BQ587" s="26"/>
      <c r="BR587" s="26"/>
      <c r="BS587" s="26"/>
      <c r="BT587" s="26"/>
      <c r="BU587" s="26"/>
      <c r="BV587" s="26"/>
      <c r="BW587" s="26"/>
      <c r="BX587" s="26"/>
      <c r="BY587" s="26"/>
      <c r="BZ587" s="26"/>
      <c r="CA587" s="26"/>
      <c r="CB587" s="26"/>
      <c r="CC587" s="26"/>
      <c r="CD587" s="26"/>
      <c r="CE587" s="26"/>
      <c r="CF587" s="26"/>
      <c r="CG587" s="26"/>
      <c r="CH587" s="26"/>
    </row>
    <row r="588" spans="1:86" s="27" customFormat="1">
      <c r="A588" s="45"/>
      <c r="B588" s="46"/>
      <c r="F588" s="47"/>
      <c r="G588" s="46"/>
      <c r="H588" s="46"/>
      <c r="I588" s="46"/>
      <c r="J588" s="46"/>
      <c r="K588" s="46"/>
      <c r="L588" s="46"/>
      <c r="M588" s="46"/>
      <c r="N588" s="46"/>
      <c r="P588" s="31"/>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c r="AY588" s="26"/>
      <c r="AZ588" s="26"/>
      <c r="BA588" s="26"/>
      <c r="BB588" s="26"/>
      <c r="BC588" s="26"/>
      <c r="BD588" s="26"/>
      <c r="BE588" s="26"/>
      <c r="BF588" s="26"/>
      <c r="BG588" s="26"/>
      <c r="BH588" s="26"/>
      <c r="BI588" s="26"/>
      <c r="BJ588" s="26"/>
      <c r="BK588" s="26"/>
      <c r="BL588" s="26"/>
      <c r="BM588" s="26"/>
      <c r="BN588" s="26"/>
      <c r="BO588" s="26"/>
      <c r="BP588" s="26"/>
      <c r="BQ588" s="26"/>
      <c r="BR588" s="26"/>
      <c r="BS588" s="26"/>
      <c r="BT588" s="26"/>
      <c r="BU588" s="26"/>
      <c r="BV588" s="26"/>
      <c r="BW588" s="26"/>
      <c r="BX588" s="26"/>
      <c r="BY588" s="26"/>
      <c r="BZ588" s="26"/>
      <c r="CA588" s="26"/>
      <c r="CB588" s="26"/>
      <c r="CC588" s="26"/>
      <c r="CD588" s="26"/>
      <c r="CE588" s="26"/>
      <c r="CF588" s="26"/>
      <c r="CG588" s="26"/>
      <c r="CH588" s="26"/>
    </row>
    <row r="589" spans="1:86" s="27" customFormat="1">
      <c r="A589" s="45"/>
      <c r="B589" s="46"/>
      <c r="F589" s="47"/>
      <c r="G589" s="46"/>
      <c r="H589" s="46"/>
      <c r="I589" s="46"/>
      <c r="J589" s="46"/>
      <c r="K589" s="46"/>
      <c r="L589" s="46"/>
      <c r="M589" s="46"/>
      <c r="N589" s="46"/>
      <c r="P589" s="31"/>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c r="AY589" s="26"/>
      <c r="AZ589" s="26"/>
      <c r="BA589" s="26"/>
      <c r="BB589" s="26"/>
      <c r="BC589" s="26"/>
      <c r="BD589" s="26"/>
      <c r="BE589" s="26"/>
      <c r="BF589" s="26"/>
      <c r="BG589" s="26"/>
      <c r="BH589" s="26"/>
      <c r="BI589" s="26"/>
      <c r="BJ589" s="26"/>
      <c r="BK589" s="26"/>
      <c r="BL589" s="26"/>
      <c r="BM589" s="26"/>
      <c r="BN589" s="26"/>
      <c r="BO589" s="26"/>
      <c r="BP589" s="26"/>
      <c r="BQ589" s="26"/>
      <c r="BR589" s="26"/>
      <c r="BS589" s="26"/>
      <c r="BT589" s="26"/>
      <c r="BU589" s="26"/>
      <c r="BV589" s="26"/>
      <c r="BW589" s="26"/>
      <c r="BX589" s="26"/>
      <c r="BY589" s="26"/>
      <c r="BZ589" s="26"/>
      <c r="CA589" s="26"/>
      <c r="CB589" s="26"/>
      <c r="CC589" s="26"/>
      <c r="CD589" s="26"/>
      <c r="CE589" s="26"/>
      <c r="CF589" s="26"/>
      <c r="CG589" s="26"/>
      <c r="CH589" s="26"/>
    </row>
    <row r="590" spans="1:86" s="27" customFormat="1">
      <c r="A590" s="45"/>
      <c r="B590" s="46"/>
      <c r="F590" s="47"/>
      <c r="G590" s="46"/>
      <c r="H590" s="46"/>
      <c r="I590" s="46"/>
      <c r="J590" s="46"/>
      <c r="K590" s="46"/>
      <c r="L590" s="46"/>
      <c r="M590" s="46"/>
      <c r="N590" s="46"/>
      <c r="P590" s="31"/>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c r="AY590" s="26"/>
      <c r="AZ590" s="26"/>
      <c r="BA590" s="26"/>
      <c r="BB590" s="26"/>
      <c r="BC590" s="26"/>
      <c r="BD590" s="26"/>
      <c r="BE590" s="26"/>
      <c r="BF590" s="26"/>
      <c r="BG590" s="26"/>
      <c r="BH590" s="26"/>
      <c r="BI590" s="26"/>
      <c r="BJ590" s="26"/>
      <c r="BK590" s="26"/>
      <c r="BL590" s="26"/>
      <c r="BM590" s="26"/>
      <c r="BN590" s="26"/>
      <c r="BO590" s="26"/>
      <c r="BP590" s="26"/>
      <c r="BQ590" s="26"/>
      <c r="BR590" s="26"/>
      <c r="BS590" s="26"/>
      <c r="BT590" s="26"/>
      <c r="BU590" s="26"/>
      <c r="BV590" s="26"/>
      <c r="BW590" s="26"/>
      <c r="BX590" s="26"/>
      <c r="BY590" s="26"/>
      <c r="BZ590" s="26"/>
      <c r="CA590" s="26"/>
      <c r="CB590" s="26"/>
      <c r="CC590" s="26"/>
      <c r="CD590" s="26"/>
      <c r="CE590" s="26"/>
      <c r="CF590" s="26"/>
      <c r="CG590" s="26"/>
      <c r="CH590" s="26"/>
    </row>
    <row r="591" spans="1:86" s="27" customFormat="1">
      <c r="A591" s="45"/>
      <c r="B591" s="46"/>
      <c r="F591" s="47"/>
      <c r="G591" s="46"/>
      <c r="H591" s="46"/>
      <c r="I591" s="46"/>
      <c r="J591" s="46"/>
      <c r="K591" s="46"/>
      <c r="L591" s="46"/>
      <c r="M591" s="46"/>
      <c r="N591" s="46"/>
      <c r="P591" s="31"/>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c r="AY591" s="26"/>
      <c r="AZ591" s="26"/>
      <c r="BA591" s="26"/>
      <c r="BB591" s="26"/>
      <c r="BC591" s="26"/>
      <c r="BD591" s="26"/>
      <c r="BE591" s="26"/>
      <c r="BF591" s="26"/>
      <c r="BG591" s="26"/>
      <c r="BH591" s="26"/>
      <c r="BI591" s="26"/>
      <c r="BJ591" s="26"/>
      <c r="BK591" s="26"/>
      <c r="BL591" s="26"/>
      <c r="BM591" s="26"/>
      <c r="BN591" s="26"/>
      <c r="BO591" s="26"/>
      <c r="BP591" s="26"/>
      <c r="BQ591" s="26"/>
      <c r="BR591" s="26"/>
      <c r="BS591" s="26"/>
      <c r="BT591" s="26"/>
      <c r="BU591" s="26"/>
      <c r="BV591" s="26"/>
      <c r="BW591" s="26"/>
      <c r="BX591" s="26"/>
      <c r="BY591" s="26"/>
      <c r="BZ591" s="26"/>
      <c r="CA591" s="26"/>
      <c r="CB591" s="26"/>
      <c r="CC591" s="26"/>
      <c r="CD591" s="26"/>
      <c r="CE591" s="26"/>
      <c r="CF591" s="26"/>
      <c r="CG591" s="26"/>
      <c r="CH591" s="26"/>
    </row>
    <row r="592" spans="1:86" s="27" customFormat="1">
      <c r="A592" s="45"/>
      <c r="B592" s="46"/>
      <c r="F592" s="47"/>
      <c r="G592" s="46"/>
      <c r="H592" s="46"/>
      <c r="I592" s="46"/>
      <c r="J592" s="46"/>
      <c r="K592" s="46"/>
      <c r="L592" s="46"/>
      <c r="M592" s="46"/>
      <c r="N592" s="46"/>
      <c r="P592" s="31"/>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c r="AY592" s="26"/>
      <c r="AZ592" s="26"/>
      <c r="BA592" s="26"/>
      <c r="BB592" s="26"/>
      <c r="BC592" s="26"/>
      <c r="BD592" s="26"/>
      <c r="BE592" s="26"/>
      <c r="BF592" s="26"/>
      <c r="BG592" s="26"/>
      <c r="BH592" s="26"/>
      <c r="BI592" s="26"/>
      <c r="BJ592" s="26"/>
      <c r="BK592" s="26"/>
      <c r="BL592" s="26"/>
      <c r="BM592" s="26"/>
      <c r="BN592" s="26"/>
      <c r="BO592" s="26"/>
      <c r="BP592" s="26"/>
      <c r="BQ592" s="26"/>
      <c r="BR592" s="26"/>
      <c r="BS592" s="26"/>
      <c r="BT592" s="26"/>
      <c r="BU592" s="26"/>
      <c r="BV592" s="26"/>
      <c r="BW592" s="26"/>
      <c r="BX592" s="26"/>
      <c r="BY592" s="26"/>
      <c r="BZ592" s="26"/>
      <c r="CA592" s="26"/>
      <c r="CB592" s="26"/>
      <c r="CC592" s="26"/>
      <c r="CD592" s="26"/>
      <c r="CE592" s="26"/>
      <c r="CF592" s="26"/>
      <c r="CG592" s="26"/>
      <c r="CH592" s="26"/>
    </row>
    <row r="593" spans="1:86" s="27" customFormat="1">
      <c r="A593" s="45"/>
      <c r="B593" s="46"/>
      <c r="F593" s="47"/>
      <c r="G593" s="46"/>
      <c r="H593" s="46"/>
      <c r="I593" s="46"/>
      <c r="J593" s="46"/>
      <c r="K593" s="46"/>
      <c r="L593" s="46"/>
      <c r="M593" s="46"/>
      <c r="N593" s="46"/>
      <c r="P593" s="31"/>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c r="AY593" s="26"/>
      <c r="AZ593" s="26"/>
      <c r="BA593" s="26"/>
      <c r="BB593" s="26"/>
      <c r="BC593" s="26"/>
      <c r="BD593" s="26"/>
      <c r="BE593" s="26"/>
      <c r="BF593" s="26"/>
      <c r="BG593" s="26"/>
      <c r="BH593" s="26"/>
      <c r="BI593" s="26"/>
      <c r="BJ593" s="26"/>
      <c r="BK593" s="26"/>
      <c r="BL593" s="26"/>
      <c r="BM593" s="26"/>
      <c r="BN593" s="26"/>
      <c r="BO593" s="26"/>
      <c r="BP593" s="26"/>
      <c r="BQ593" s="26"/>
      <c r="BR593" s="26"/>
      <c r="BS593" s="26"/>
      <c r="BT593" s="26"/>
      <c r="BU593" s="26"/>
      <c r="BV593" s="26"/>
      <c r="BW593" s="26"/>
      <c r="BX593" s="26"/>
      <c r="BY593" s="26"/>
      <c r="BZ593" s="26"/>
      <c r="CA593" s="26"/>
      <c r="CB593" s="26"/>
      <c r="CC593" s="26"/>
      <c r="CD593" s="26"/>
      <c r="CE593" s="26"/>
      <c r="CF593" s="26"/>
      <c r="CG593" s="26"/>
      <c r="CH593" s="26"/>
    </row>
    <row r="594" spans="1:86" s="27" customFormat="1">
      <c r="A594" s="45"/>
      <c r="B594" s="46"/>
      <c r="F594" s="47"/>
      <c r="G594" s="46"/>
      <c r="H594" s="46"/>
      <c r="I594" s="46"/>
      <c r="J594" s="46"/>
      <c r="K594" s="46"/>
      <c r="L594" s="46"/>
      <c r="M594" s="46"/>
      <c r="N594" s="46"/>
      <c r="P594" s="31"/>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c r="AY594" s="26"/>
      <c r="AZ594" s="26"/>
      <c r="BA594" s="26"/>
      <c r="BB594" s="26"/>
      <c r="BC594" s="26"/>
      <c r="BD594" s="26"/>
      <c r="BE594" s="26"/>
      <c r="BF594" s="26"/>
      <c r="BG594" s="26"/>
      <c r="BH594" s="26"/>
      <c r="BI594" s="26"/>
      <c r="BJ594" s="26"/>
      <c r="BK594" s="26"/>
      <c r="BL594" s="26"/>
      <c r="BM594" s="26"/>
      <c r="BN594" s="26"/>
      <c r="BO594" s="26"/>
      <c r="BP594" s="26"/>
      <c r="BQ594" s="26"/>
      <c r="BR594" s="26"/>
      <c r="BS594" s="26"/>
      <c r="BT594" s="26"/>
      <c r="BU594" s="26"/>
      <c r="BV594" s="26"/>
      <c r="BW594" s="26"/>
      <c r="BX594" s="26"/>
      <c r="BY594" s="26"/>
      <c r="BZ594" s="26"/>
      <c r="CA594" s="26"/>
      <c r="CB594" s="26"/>
      <c r="CC594" s="26"/>
      <c r="CD594" s="26"/>
      <c r="CE594" s="26"/>
      <c r="CF594" s="26"/>
      <c r="CG594" s="26"/>
      <c r="CH594" s="26"/>
    </row>
    <row r="595" spans="1:86" s="27" customFormat="1">
      <c r="A595" s="45"/>
      <c r="B595" s="46"/>
      <c r="F595" s="47"/>
      <c r="G595" s="46"/>
      <c r="H595" s="46"/>
      <c r="I595" s="46"/>
      <c r="J595" s="46"/>
      <c r="K595" s="46"/>
      <c r="L595" s="46"/>
      <c r="M595" s="46"/>
      <c r="N595" s="46"/>
      <c r="P595" s="31"/>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c r="AY595" s="26"/>
      <c r="AZ595" s="26"/>
      <c r="BA595" s="26"/>
      <c r="BB595" s="26"/>
      <c r="BC595" s="26"/>
      <c r="BD595" s="26"/>
      <c r="BE595" s="26"/>
      <c r="BF595" s="26"/>
      <c r="BG595" s="26"/>
      <c r="BH595" s="26"/>
      <c r="BI595" s="26"/>
      <c r="BJ595" s="26"/>
      <c r="BK595" s="26"/>
      <c r="BL595" s="26"/>
      <c r="BM595" s="26"/>
      <c r="BN595" s="26"/>
      <c r="BO595" s="26"/>
      <c r="BP595" s="26"/>
      <c r="BQ595" s="26"/>
      <c r="BR595" s="26"/>
      <c r="BS595" s="26"/>
      <c r="BT595" s="26"/>
      <c r="BU595" s="26"/>
      <c r="BV595" s="26"/>
      <c r="BW595" s="26"/>
      <c r="BX595" s="26"/>
      <c r="BY595" s="26"/>
      <c r="BZ595" s="26"/>
      <c r="CA595" s="26"/>
      <c r="CB595" s="26"/>
      <c r="CC595" s="26"/>
      <c r="CD595" s="26"/>
      <c r="CE595" s="26"/>
      <c r="CF595" s="26"/>
      <c r="CG595" s="26"/>
      <c r="CH595" s="26"/>
    </row>
    <row r="596" spans="1:86" s="27" customFormat="1">
      <c r="A596" s="45"/>
      <c r="B596" s="46"/>
      <c r="F596" s="47"/>
      <c r="G596" s="46"/>
      <c r="H596" s="46"/>
      <c r="I596" s="46"/>
      <c r="J596" s="46"/>
      <c r="K596" s="46"/>
      <c r="L596" s="46"/>
      <c r="M596" s="46"/>
      <c r="N596" s="46"/>
      <c r="P596" s="31"/>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c r="AY596" s="26"/>
      <c r="AZ596" s="26"/>
      <c r="BA596" s="26"/>
      <c r="BB596" s="26"/>
      <c r="BC596" s="26"/>
      <c r="BD596" s="26"/>
      <c r="BE596" s="26"/>
      <c r="BF596" s="26"/>
      <c r="BG596" s="26"/>
      <c r="BH596" s="26"/>
      <c r="BI596" s="26"/>
      <c r="BJ596" s="26"/>
      <c r="BK596" s="26"/>
      <c r="BL596" s="26"/>
      <c r="BM596" s="26"/>
      <c r="BN596" s="26"/>
      <c r="BO596" s="26"/>
      <c r="BP596" s="26"/>
      <c r="BQ596" s="26"/>
      <c r="BR596" s="26"/>
      <c r="BS596" s="26"/>
      <c r="BT596" s="26"/>
      <c r="BU596" s="26"/>
      <c r="BV596" s="26"/>
      <c r="BW596" s="26"/>
      <c r="BX596" s="26"/>
      <c r="BY596" s="26"/>
      <c r="BZ596" s="26"/>
      <c r="CA596" s="26"/>
      <c r="CB596" s="26"/>
      <c r="CC596" s="26"/>
      <c r="CD596" s="26"/>
      <c r="CE596" s="26"/>
      <c r="CF596" s="26"/>
      <c r="CG596" s="26"/>
      <c r="CH596" s="26"/>
    </row>
    <row r="597" spans="1:86" s="27" customFormat="1">
      <c r="A597" s="45"/>
      <c r="B597" s="46"/>
      <c r="F597" s="47"/>
      <c r="G597" s="46"/>
      <c r="H597" s="46"/>
      <c r="I597" s="46"/>
      <c r="J597" s="46"/>
      <c r="K597" s="46"/>
      <c r="L597" s="46"/>
      <c r="M597" s="46"/>
      <c r="N597" s="46"/>
      <c r="P597" s="31"/>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c r="AY597" s="26"/>
      <c r="AZ597" s="26"/>
      <c r="BA597" s="26"/>
      <c r="BB597" s="26"/>
      <c r="BC597" s="26"/>
      <c r="BD597" s="26"/>
      <c r="BE597" s="26"/>
      <c r="BF597" s="26"/>
      <c r="BG597" s="26"/>
      <c r="BH597" s="26"/>
      <c r="BI597" s="26"/>
      <c r="BJ597" s="26"/>
      <c r="BK597" s="26"/>
      <c r="BL597" s="26"/>
      <c r="BM597" s="26"/>
      <c r="BN597" s="26"/>
      <c r="BO597" s="26"/>
      <c r="BP597" s="26"/>
      <c r="BQ597" s="26"/>
      <c r="BR597" s="26"/>
      <c r="BS597" s="26"/>
      <c r="BT597" s="26"/>
      <c r="BU597" s="26"/>
      <c r="BV597" s="26"/>
      <c r="BW597" s="26"/>
      <c r="BX597" s="26"/>
      <c r="BY597" s="26"/>
      <c r="BZ597" s="26"/>
      <c r="CA597" s="26"/>
      <c r="CB597" s="26"/>
      <c r="CC597" s="26"/>
      <c r="CD597" s="26"/>
      <c r="CE597" s="26"/>
      <c r="CF597" s="26"/>
      <c r="CG597" s="26"/>
      <c r="CH597" s="26"/>
    </row>
    <row r="598" spans="1:86" s="27" customFormat="1">
      <c r="A598" s="45"/>
      <c r="B598" s="46"/>
      <c r="F598" s="47"/>
      <c r="G598" s="46"/>
      <c r="H598" s="46"/>
      <c r="I598" s="46"/>
      <c r="J598" s="46"/>
      <c r="K598" s="46"/>
      <c r="L598" s="46"/>
      <c r="M598" s="46"/>
      <c r="N598" s="46"/>
      <c r="P598" s="31"/>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c r="AY598" s="26"/>
      <c r="AZ598" s="26"/>
      <c r="BA598" s="26"/>
      <c r="BB598" s="26"/>
      <c r="BC598" s="26"/>
      <c r="BD598" s="26"/>
      <c r="BE598" s="26"/>
      <c r="BF598" s="26"/>
      <c r="BG598" s="26"/>
      <c r="BH598" s="26"/>
      <c r="BI598" s="26"/>
      <c r="BJ598" s="26"/>
      <c r="BK598" s="26"/>
      <c r="BL598" s="26"/>
      <c r="BM598" s="26"/>
      <c r="BN598" s="26"/>
      <c r="BO598" s="26"/>
      <c r="BP598" s="26"/>
      <c r="BQ598" s="26"/>
      <c r="BR598" s="26"/>
      <c r="BS598" s="26"/>
      <c r="BT598" s="26"/>
      <c r="BU598" s="26"/>
      <c r="BV598" s="26"/>
      <c r="BW598" s="26"/>
      <c r="BX598" s="26"/>
      <c r="BY598" s="26"/>
      <c r="BZ598" s="26"/>
      <c r="CA598" s="26"/>
      <c r="CB598" s="26"/>
      <c r="CC598" s="26"/>
      <c r="CD598" s="26"/>
      <c r="CE598" s="26"/>
      <c r="CF598" s="26"/>
      <c r="CG598" s="26"/>
      <c r="CH598" s="26"/>
    </row>
    <row r="599" spans="1:86" s="27" customFormat="1">
      <c r="A599" s="45"/>
      <c r="B599" s="46"/>
      <c r="F599" s="47"/>
      <c r="G599" s="46"/>
      <c r="H599" s="46"/>
      <c r="I599" s="46"/>
      <c r="J599" s="46"/>
      <c r="K599" s="46"/>
      <c r="L599" s="46"/>
      <c r="M599" s="46"/>
      <c r="N599" s="46"/>
      <c r="P599" s="31"/>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c r="AY599" s="26"/>
      <c r="AZ599" s="26"/>
      <c r="BA599" s="26"/>
      <c r="BB599" s="26"/>
      <c r="BC599" s="26"/>
      <c r="BD599" s="26"/>
      <c r="BE599" s="26"/>
      <c r="BF599" s="26"/>
      <c r="BG599" s="26"/>
      <c r="BH599" s="26"/>
      <c r="BI599" s="26"/>
      <c r="BJ599" s="26"/>
      <c r="BK599" s="26"/>
      <c r="BL599" s="26"/>
      <c r="BM599" s="26"/>
      <c r="BN599" s="26"/>
      <c r="BO599" s="26"/>
      <c r="BP599" s="26"/>
      <c r="BQ599" s="26"/>
      <c r="BR599" s="26"/>
      <c r="BS599" s="26"/>
      <c r="BT599" s="26"/>
      <c r="BU599" s="26"/>
      <c r="BV599" s="26"/>
      <c r="BW599" s="26"/>
      <c r="BX599" s="26"/>
      <c r="BY599" s="26"/>
      <c r="BZ599" s="26"/>
      <c r="CA599" s="26"/>
      <c r="CB599" s="26"/>
      <c r="CC599" s="26"/>
      <c r="CD599" s="26"/>
      <c r="CE599" s="26"/>
      <c r="CF599" s="26"/>
      <c r="CG599" s="26"/>
      <c r="CH599" s="26"/>
    </row>
    <row r="600" spans="1:86" s="27" customFormat="1">
      <c r="A600" s="45"/>
      <c r="B600" s="46"/>
      <c r="F600" s="47"/>
      <c r="G600" s="46"/>
      <c r="H600" s="46"/>
      <c r="I600" s="46"/>
      <c r="J600" s="46"/>
      <c r="K600" s="46"/>
      <c r="L600" s="46"/>
      <c r="M600" s="46"/>
      <c r="N600" s="46"/>
      <c r="P600" s="31"/>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c r="AY600" s="26"/>
      <c r="AZ600" s="26"/>
      <c r="BA600" s="26"/>
      <c r="BB600" s="26"/>
      <c r="BC600" s="26"/>
      <c r="BD600" s="26"/>
      <c r="BE600" s="26"/>
      <c r="BF600" s="26"/>
      <c r="BG600" s="26"/>
      <c r="BH600" s="26"/>
      <c r="BI600" s="26"/>
      <c r="BJ600" s="26"/>
      <c r="BK600" s="26"/>
      <c r="BL600" s="26"/>
      <c r="BM600" s="26"/>
      <c r="BN600" s="26"/>
      <c r="BO600" s="26"/>
      <c r="BP600" s="26"/>
      <c r="BQ600" s="26"/>
      <c r="BR600" s="26"/>
      <c r="BS600" s="26"/>
      <c r="BT600" s="26"/>
      <c r="BU600" s="26"/>
      <c r="BV600" s="26"/>
      <c r="BW600" s="26"/>
      <c r="BX600" s="26"/>
      <c r="BY600" s="26"/>
      <c r="BZ600" s="26"/>
      <c r="CA600" s="26"/>
      <c r="CB600" s="26"/>
      <c r="CC600" s="26"/>
      <c r="CD600" s="26"/>
      <c r="CE600" s="26"/>
      <c r="CF600" s="26"/>
      <c r="CG600" s="26"/>
      <c r="CH600" s="26"/>
    </row>
    <row r="601" spans="1:86" s="27" customFormat="1">
      <c r="A601" s="45"/>
      <c r="B601" s="46"/>
      <c r="F601" s="47"/>
      <c r="G601" s="46"/>
      <c r="H601" s="46"/>
      <c r="I601" s="46"/>
      <c r="J601" s="46"/>
      <c r="K601" s="46"/>
      <c r="L601" s="46"/>
      <c r="M601" s="46"/>
      <c r="N601" s="46"/>
      <c r="P601" s="31"/>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c r="AY601" s="26"/>
      <c r="AZ601" s="26"/>
      <c r="BA601" s="26"/>
      <c r="BB601" s="26"/>
      <c r="BC601" s="26"/>
      <c r="BD601" s="26"/>
      <c r="BE601" s="26"/>
      <c r="BF601" s="26"/>
      <c r="BG601" s="26"/>
      <c r="BH601" s="26"/>
      <c r="BI601" s="26"/>
      <c r="BJ601" s="26"/>
      <c r="BK601" s="26"/>
      <c r="BL601" s="26"/>
      <c r="BM601" s="26"/>
      <c r="BN601" s="26"/>
      <c r="BO601" s="26"/>
      <c r="BP601" s="26"/>
      <c r="BQ601" s="26"/>
      <c r="BR601" s="26"/>
      <c r="BS601" s="26"/>
      <c r="BT601" s="26"/>
      <c r="BU601" s="26"/>
      <c r="BV601" s="26"/>
      <c r="BW601" s="26"/>
      <c r="BX601" s="26"/>
      <c r="BY601" s="26"/>
      <c r="BZ601" s="26"/>
      <c r="CA601" s="26"/>
      <c r="CB601" s="26"/>
      <c r="CC601" s="26"/>
      <c r="CD601" s="26"/>
      <c r="CE601" s="26"/>
      <c r="CF601" s="26"/>
      <c r="CG601" s="26"/>
      <c r="CH601" s="26"/>
    </row>
    <row r="602" spans="1:86" s="27" customFormat="1">
      <c r="A602" s="45"/>
      <c r="B602" s="46"/>
      <c r="F602" s="47"/>
      <c r="G602" s="46"/>
      <c r="H602" s="46"/>
      <c r="I602" s="46"/>
      <c r="J602" s="46"/>
      <c r="K602" s="46"/>
      <c r="L602" s="46"/>
      <c r="M602" s="46"/>
      <c r="N602" s="46"/>
      <c r="P602" s="31"/>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c r="AY602" s="26"/>
      <c r="AZ602" s="26"/>
      <c r="BA602" s="26"/>
      <c r="BB602" s="26"/>
      <c r="BC602" s="26"/>
      <c r="BD602" s="26"/>
      <c r="BE602" s="26"/>
      <c r="BF602" s="26"/>
      <c r="BG602" s="26"/>
      <c r="BH602" s="26"/>
      <c r="BI602" s="26"/>
      <c r="BJ602" s="26"/>
      <c r="BK602" s="26"/>
      <c r="BL602" s="26"/>
      <c r="BM602" s="26"/>
      <c r="BN602" s="26"/>
      <c r="BO602" s="26"/>
      <c r="BP602" s="26"/>
      <c r="BQ602" s="26"/>
      <c r="BR602" s="26"/>
      <c r="BS602" s="26"/>
      <c r="BT602" s="26"/>
      <c r="BU602" s="26"/>
      <c r="BV602" s="26"/>
      <c r="BW602" s="26"/>
      <c r="BX602" s="26"/>
      <c r="BY602" s="26"/>
      <c r="BZ602" s="26"/>
      <c r="CA602" s="26"/>
      <c r="CB602" s="26"/>
      <c r="CC602" s="26"/>
      <c r="CD602" s="26"/>
      <c r="CE602" s="26"/>
      <c r="CF602" s="26"/>
      <c r="CG602" s="26"/>
      <c r="CH602" s="26"/>
    </row>
    <row r="603" spans="1:86" s="27" customFormat="1">
      <c r="A603" s="45"/>
      <c r="B603" s="46"/>
      <c r="F603" s="47"/>
      <c r="G603" s="46"/>
      <c r="H603" s="46"/>
      <c r="I603" s="46"/>
      <c r="J603" s="46"/>
      <c r="K603" s="46"/>
      <c r="L603" s="46"/>
      <c r="M603" s="46"/>
      <c r="N603" s="46"/>
      <c r="P603" s="31"/>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c r="AY603" s="26"/>
      <c r="AZ603" s="26"/>
      <c r="BA603" s="26"/>
      <c r="BB603" s="26"/>
      <c r="BC603" s="26"/>
      <c r="BD603" s="26"/>
      <c r="BE603" s="26"/>
      <c r="BF603" s="26"/>
      <c r="BG603" s="26"/>
      <c r="BH603" s="26"/>
      <c r="BI603" s="26"/>
      <c r="BJ603" s="26"/>
      <c r="BK603" s="26"/>
      <c r="BL603" s="26"/>
      <c r="BM603" s="26"/>
      <c r="BN603" s="26"/>
      <c r="BO603" s="26"/>
      <c r="BP603" s="26"/>
      <c r="BQ603" s="26"/>
      <c r="BR603" s="26"/>
      <c r="BS603" s="26"/>
      <c r="BT603" s="26"/>
      <c r="BU603" s="26"/>
      <c r="BV603" s="26"/>
      <c r="BW603" s="26"/>
      <c r="BX603" s="26"/>
      <c r="BY603" s="26"/>
      <c r="BZ603" s="26"/>
      <c r="CA603" s="26"/>
      <c r="CB603" s="26"/>
      <c r="CC603" s="26"/>
      <c r="CD603" s="26"/>
      <c r="CE603" s="26"/>
      <c r="CF603" s="26"/>
      <c r="CG603" s="26"/>
      <c r="CH603" s="26"/>
    </row>
    <row r="604" spans="1:86" s="27" customFormat="1">
      <c r="A604" s="45"/>
      <c r="B604" s="46"/>
      <c r="F604" s="47"/>
      <c r="G604" s="46"/>
      <c r="H604" s="46"/>
      <c r="I604" s="46"/>
      <c r="J604" s="46"/>
      <c r="K604" s="46"/>
      <c r="L604" s="46"/>
      <c r="M604" s="46"/>
      <c r="N604" s="46"/>
      <c r="P604" s="31"/>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c r="AY604" s="26"/>
      <c r="AZ604" s="26"/>
      <c r="BA604" s="26"/>
      <c r="BB604" s="26"/>
      <c r="BC604" s="26"/>
      <c r="BD604" s="26"/>
      <c r="BE604" s="26"/>
      <c r="BF604" s="26"/>
      <c r="BG604" s="26"/>
      <c r="BH604" s="26"/>
      <c r="BI604" s="26"/>
      <c r="BJ604" s="26"/>
      <c r="BK604" s="26"/>
      <c r="BL604" s="26"/>
      <c r="BM604" s="26"/>
      <c r="BN604" s="26"/>
      <c r="BO604" s="26"/>
      <c r="BP604" s="26"/>
      <c r="BQ604" s="26"/>
      <c r="BR604" s="26"/>
      <c r="BS604" s="26"/>
      <c r="BT604" s="26"/>
      <c r="BU604" s="26"/>
      <c r="BV604" s="26"/>
      <c r="BW604" s="26"/>
      <c r="BX604" s="26"/>
      <c r="BY604" s="26"/>
      <c r="BZ604" s="26"/>
      <c r="CA604" s="26"/>
      <c r="CB604" s="26"/>
      <c r="CC604" s="26"/>
      <c r="CD604" s="26"/>
      <c r="CE604" s="26"/>
      <c r="CF604" s="26"/>
      <c r="CG604" s="26"/>
      <c r="CH604" s="26"/>
    </row>
    <row r="605" spans="1:86" s="27" customFormat="1">
      <c r="A605" s="45"/>
      <c r="B605" s="46"/>
      <c r="F605" s="47"/>
      <c r="G605" s="46"/>
      <c r="H605" s="46"/>
      <c r="I605" s="46"/>
      <c r="J605" s="46"/>
      <c r="K605" s="46"/>
      <c r="L605" s="46"/>
      <c r="M605" s="46"/>
      <c r="N605" s="46"/>
      <c r="P605" s="31"/>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c r="AY605" s="26"/>
      <c r="AZ605" s="26"/>
      <c r="BA605" s="26"/>
      <c r="BB605" s="26"/>
      <c r="BC605" s="26"/>
      <c r="BD605" s="26"/>
      <c r="BE605" s="26"/>
      <c r="BF605" s="26"/>
      <c r="BG605" s="26"/>
      <c r="BH605" s="26"/>
      <c r="BI605" s="26"/>
      <c r="BJ605" s="26"/>
      <c r="BK605" s="26"/>
      <c r="BL605" s="26"/>
      <c r="BM605" s="26"/>
      <c r="BN605" s="26"/>
      <c r="BO605" s="26"/>
      <c r="BP605" s="26"/>
      <c r="BQ605" s="26"/>
      <c r="BR605" s="26"/>
      <c r="BS605" s="26"/>
      <c r="BT605" s="26"/>
      <c r="BU605" s="26"/>
      <c r="BV605" s="26"/>
      <c r="BW605" s="26"/>
      <c r="BX605" s="26"/>
      <c r="BY605" s="26"/>
      <c r="BZ605" s="26"/>
      <c r="CA605" s="26"/>
      <c r="CB605" s="26"/>
      <c r="CC605" s="26"/>
      <c r="CD605" s="26"/>
      <c r="CE605" s="26"/>
      <c r="CF605" s="26"/>
      <c r="CG605" s="26"/>
      <c r="CH605" s="26"/>
    </row>
    <row r="606" spans="1:86" s="27" customFormat="1">
      <c r="A606" s="45"/>
      <c r="B606" s="46"/>
      <c r="F606" s="47"/>
      <c r="G606" s="46"/>
      <c r="H606" s="46"/>
      <c r="I606" s="46"/>
      <c r="J606" s="46"/>
      <c r="K606" s="46"/>
      <c r="L606" s="46"/>
      <c r="M606" s="46"/>
      <c r="N606" s="46"/>
      <c r="P606" s="31"/>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c r="AY606" s="26"/>
      <c r="AZ606" s="26"/>
      <c r="BA606" s="26"/>
      <c r="BB606" s="26"/>
      <c r="BC606" s="26"/>
      <c r="BD606" s="26"/>
      <c r="BE606" s="26"/>
      <c r="BF606" s="26"/>
      <c r="BG606" s="26"/>
      <c r="BH606" s="26"/>
      <c r="BI606" s="26"/>
      <c r="BJ606" s="26"/>
      <c r="BK606" s="26"/>
      <c r="BL606" s="26"/>
      <c r="BM606" s="26"/>
      <c r="BN606" s="26"/>
      <c r="BO606" s="26"/>
      <c r="BP606" s="26"/>
      <c r="BQ606" s="26"/>
      <c r="BR606" s="26"/>
      <c r="BS606" s="26"/>
      <c r="BT606" s="26"/>
      <c r="BU606" s="26"/>
      <c r="BV606" s="26"/>
      <c r="BW606" s="26"/>
      <c r="BX606" s="26"/>
      <c r="BY606" s="26"/>
      <c r="BZ606" s="26"/>
      <c r="CA606" s="26"/>
      <c r="CB606" s="26"/>
      <c r="CC606" s="26"/>
      <c r="CD606" s="26"/>
      <c r="CE606" s="26"/>
      <c r="CF606" s="26"/>
      <c r="CG606" s="26"/>
      <c r="CH606" s="26"/>
    </row>
    <row r="607" spans="1:86" s="27" customFormat="1">
      <c r="A607" s="45"/>
      <c r="B607" s="46"/>
      <c r="F607" s="47"/>
      <c r="G607" s="46"/>
      <c r="H607" s="46"/>
      <c r="I607" s="46"/>
      <c r="J607" s="46"/>
      <c r="K607" s="46"/>
      <c r="L607" s="46"/>
      <c r="M607" s="46"/>
      <c r="N607" s="46"/>
      <c r="P607" s="31"/>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c r="AY607" s="26"/>
      <c r="AZ607" s="26"/>
      <c r="BA607" s="26"/>
      <c r="BB607" s="26"/>
      <c r="BC607" s="26"/>
      <c r="BD607" s="26"/>
      <c r="BE607" s="26"/>
      <c r="BF607" s="26"/>
      <c r="BG607" s="26"/>
      <c r="BH607" s="26"/>
      <c r="BI607" s="26"/>
      <c r="BJ607" s="26"/>
      <c r="BK607" s="26"/>
      <c r="BL607" s="26"/>
      <c r="BM607" s="26"/>
      <c r="BN607" s="26"/>
      <c r="BO607" s="26"/>
      <c r="BP607" s="26"/>
      <c r="BQ607" s="26"/>
      <c r="BR607" s="26"/>
      <c r="BS607" s="26"/>
      <c r="BT607" s="26"/>
      <c r="BU607" s="26"/>
      <c r="BV607" s="26"/>
      <c r="BW607" s="26"/>
      <c r="BX607" s="26"/>
      <c r="BY607" s="26"/>
      <c r="BZ607" s="26"/>
      <c r="CA607" s="26"/>
      <c r="CB607" s="26"/>
      <c r="CC607" s="26"/>
      <c r="CD607" s="26"/>
      <c r="CE607" s="26"/>
      <c r="CF607" s="26"/>
      <c r="CG607" s="26"/>
      <c r="CH607" s="26"/>
    </row>
    <row r="608" spans="1:86" s="27" customFormat="1">
      <c r="A608" s="45"/>
      <c r="B608" s="46"/>
      <c r="F608" s="47"/>
      <c r="G608" s="46"/>
      <c r="H608" s="46"/>
      <c r="I608" s="46"/>
      <c r="J608" s="46"/>
      <c r="K608" s="46"/>
      <c r="L608" s="46"/>
      <c r="M608" s="46"/>
      <c r="N608" s="46"/>
      <c r="P608" s="31"/>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c r="AY608" s="26"/>
      <c r="AZ608" s="26"/>
      <c r="BA608" s="26"/>
      <c r="BB608" s="26"/>
      <c r="BC608" s="26"/>
      <c r="BD608" s="26"/>
      <c r="BE608" s="26"/>
      <c r="BF608" s="26"/>
      <c r="BG608" s="26"/>
      <c r="BH608" s="26"/>
      <c r="BI608" s="26"/>
      <c r="BJ608" s="26"/>
      <c r="BK608" s="26"/>
      <c r="BL608" s="26"/>
      <c r="BM608" s="26"/>
      <c r="BN608" s="26"/>
      <c r="BO608" s="26"/>
      <c r="BP608" s="26"/>
      <c r="BQ608" s="26"/>
      <c r="BR608" s="26"/>
      <c r="BS608" s="26"/>
      <c r="BT608" s="26"/>
      <c r="BU608" s="26"/>
      <c r="BV608" s="26"/>
      <c r="BW608" s="26"/>
      <c r="BX608" s="26"/>
      <c r="BY608" s="26"/>
      <c r="BZ608" s="26"/>
      <c r="CA608" s="26"/>
      <c r="CB608" s="26"/>
      <c r="CC608" s="26"/>
      <c r="CD608" s="26"/>
      <c r="CE608" s="26"/>
      <c r="CF608" s="26"/>
      <c r="CG608" s="26"/>
      <c r="CH608" s="26"/>
    </row>
    <row r="609" spans="1:86" s="27" customFormat="1">
      <c r="A609" s="45"/>
      <c r="B609" s="46"/>
      <c r="F609" s="47"/>
      <c r="G609" s="46"/>
      <c r="H609" s="46"/>
      <c r="I609" s="46"/>
      <c r="J609" s="46"/>
      <c r="K609" s="46"/>
      <c r="L609" s="46"/>
      <c r="M609" s="46"/>
      <c r="N609" s="46"/>
      <c r="P609" s="31"/>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c r="AY609" s="26"/>
      <c r="AZ609" s="26"/>
      <c r="BA609" s="26"/>
      <c r="BB609" s="26"/>
      <c r="BC609" s="26"/>
      <c r="BD609" s="26"/>
      <c r="BE609" s="26"/>
      <c r="BF609" s="26"/>
      <c r="BG609" s="26"/>
      <c r="BH609" s="26"/>
      <c r="BI609" s="26"/>
      <c r="BJ609" s="26"/>
      <c r="BK609" s="26"/>
      <c r="BL609" s="26"/>
      <c r="BM609" s="26"/>
      <c r="BN609" s="26"/>
      <c r="BO609" s="26"/>
      <c r="BP609" s="26"/>
      <c r="BQ609" s="26"/>
      <c r="BR609" s="26"/>
      <c r="BS609" s="26"/>
      <c r="BT609" s="26"/>
      <c r="BU609" s="26"/>
      <c r="BV609" s="26"/>
      <c r="BW609" s="26"/>
      <c r="BX609" s="26"/>
      <c r="BY609" s="26"/>
      <c r="BZ609" s="26"/>
      <c r="CA609" s="26"/>
      <c r="CB609" s="26"/>
      <c r="CC609" s="26"/>
      <c r="CD609" s="26"/>
      <c r="CE609" s="26"/>
      <c r="CF609" s="26"/>
      <c r="CG609" s="26"/>
      <c r="CH609" s="26"/>
    </row>
    <row r="610" spans="1:86" s="27" customFormat="1">
      <c r="A610" s="45"/>
      <c r="B610" s="46"/>
      <c r="F610" s="47"/>
      <c r="G610" s="46"/>
      <c r="H610" s="46"/>
      <c r="I610" s="46"/>
      <c r="J610" s="46"/>
      <c r="K610" s="46"/>
      <c r="L610" s="46"/>
      <c r="M610" s="46"/>
      <c r="N610" s="46"/>
      <c r="P610" s="31"/>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c r="AY610" s="26"/>
      <c r="AZ610" s="26"/>
      <c r="BA610" s="26"/>
      <c r="BB610" s="26"/>
      <c r="BC610" s="26"/>
      <c r="BD610" s="26"/>
      <c r="BE610" s="26"/>
      <c r="BF610" s="26"/>
      <c r="BG610" s="26"/>
      <c r="BH610" s="26"/>
      <c r="BI610" s="26"/>
      <c r="BJ610" s="26"/>
      <c r="BK610" s="26"/>
      <c r="BL610" s="26"/>
      <c r="BM610" s="26"/>
      <c r="BN610" s="26"/>
      <c r="BO610" s="26"/>
      <c r="BP610" s="26"/>
      <c r="BQ610" s="26"/>
      <c r="BR610" s="26"/>
      <c r="BS610" s="26"/>
      <c r="BT610" s="26"/>
      <c r="BU610" s="26"/>
      <c r="BV610" s="26"/>
      <c r="BW610" s="26"/>
      <c r="BX610" s="26"/>
      <c r="BY610" s="26"/>
      <c r="BZ610" s="26"/>
      <c r="CA610" s="26"/>
      <c r="CB610" s="26"/>
      <c r="CC610" s="26"/>
      <c r="CD610" s="26"/>
      <c r="CE610" s="26"/>
      <c r="CF610" s="26"/>
      <c r="CG610" s="26"/>
      <c r="CH610" s="26"/>
    </row>
    <row r="611" spans="1:86" s="27" customFormat="1">
      <c r="A611" s="45"/>
      <c r="B611" s="46"/>
      <c r="F611" s="47"/>
      <c r="G611" s="46"/>
      <c r="H611" s="46"/>
      <c r="I611" s="46"/>
      <c r="J611" s="46"/>
      <c r="K611" s="46"/>
      <c r="L611" s="46"/>
      <c r="M611" s="46"/>
      <c r="N611" s="46"/>
      <c r="P611" s="31"/>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c r="AY611" s="26"/>
      <c r="AZ611" s="26"/>
      <c r="BA611" s="26"/>
      <c r="BB611" s="26"/>
      <c r="BC611" s="26"/>
      <c r="BD611" s="26"/>
      <c r="BE611" s="26"/>
      <c r="BF611" s="26"/>
      <c r="BG611" s="26"/>
      <c r="BH611" s="26"/>
      <c r="BI611" s="26"/>
      <c r="BJ611" s="26"/>
      <c r="BK611" s="26"/>
      <c r="BL611" s="26"/>
      <c r="BM611" s="26"/>
      <c r="BN611" s="26"/>
      <c r="BO611" s="26"/>
      <c r="BP611" s="26"/>
      <c r="BQ611" s="26"/>
      <c r="BR611" s="26"/>
      <c r="BS611" s="26"/>
      <c r="BT611" s="26"/>
      <c r="BU611" s="26"/>
      <c r="BV611" s="26"/>
      <c r="BW611" s="26"/>
      <c r="BX611" s="26"/>
      <c r="BY611" s="26"/>
      <c r="BZ611" s="26"/>
      <c r="CA611" s="26"/>
      <c r="CB611" s="26"/>
      <c r="CC611" s="26"/>
      <c r="CD611" s="26"/>
      <c r="CE611" s="26"/>
      <c r="CF611" s="26"/>
      <c r="CG611" s="26"/>
      <c r="CH611" s="26"/>
    </row>
    <row r="612" spans="1:86" s="27" customFormat="1">
      <c r="A612" s="45"/>
      <c r="B612" s="46"/>
      <c r="F612" s="47"/>
      <c r="G612" s="46"/>
      <c r="H612" s="46"/>
      <c r="I612" s="46"/>
      <c r="J612" s="46"/>
      <c r="K612" s="46"/>
      <c r="L612" s="46"/>
      <c r="M612" s="46"/>
      <c r="N612" s="46"/>
      <c r="P612" s="31"/>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c r="AY612" s="26"/>
      <c r="AZ612" s="26"/>
      <c r="BA612" s="26"/>
      <c r="BB612" s="26"/>
      <c r="BC612" s="26"/>
      <c r="BD612" s="26"/>
      <c r="BE612" s="26"/>
      <c r="BF612" s="26"/>
      <c r="BG612" s="26"/>
      <c r="BH612" s="26"/>
      <c r="BI612" s="26"/>
      <c r="BJ612" s="26"/>
      <c r="BK612" s="26"/>
      <c r="BL612" s="26"/>
      <c r="BM612" s="26"/>
      <c r="BN612" s="26"/>
      <c r="BO612" s="26"/>
      <c r="BP612" s="26"/>
      <c r="BQ612" s="26"/>
      <c r="BR612" s="26"/>
      <c r="BS612" s="26"/>
      <c r="BT612" s="26"/>
      <c r="BU612" s="26"/>
      <c r="BV612" s="26"/>
      <c r="BW612" s="26"/>
      <c r="BX612" s="26"/>
      <c r="BY612" s="26"/>
      <c r="BZ612" s="26"/>
      <c r="CA612" s="26"/>
      <c r="CB612" s="26"/>
      <c r="CC612" s="26"/>
      <c r="CD612" s="26"/>
      <c r="CE612" s="26"/>
      <c r="CF612" s="26"/>
      <c r="CG612" s="26"/>
      <c r="CH612" s="26"/>
    </row>
    <row r="613" spans="1:86" s="27" customFormat="1">
      <c r="A613" s="45"/>
      <c r="B613" s="46"/>
      <c r="F613" s="47"/>
      <c r="G613" s="46"/>
      <c r="H613" s="46"/>
      <c r="I613" s="46"/>
      <c r="J613" s="46"/>
      <c r="K613" s="46"/>
      <c r="L613" s="46"/>
      <c r="M613" s="46"/>
      <c r="N613" s="46"/>
      <c r="P613" s="31"/>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c r="AY613" s="26"/>
      <c r="AZ613" s="26"/>
      <c r="BA613" s="26"/>
      <c r="BB613" s="26"/>
      <c r="BC613" s="26"/>
      <c r="BD613" s="26"/>
      <c r="BE613" s="26"/>
      <c r="BF613" s="26"/>
      <c r="BG613" s="26"/>
      <c r="BH613" s="26"/>
      <c r="BI613" s="26"/>
      <c r="BJ613" s="26"/>
      <c r="BK613" s="26"/>
      <c r="BL613" s="26"/>
      <c r="BM613" s="26"/>
      <c r="BN613" s="26"/>
      <c r="BO613" s="26"/>
      <c r="BP613" s="26"/>
      <c r="BQ613" s="26"/>
      <c r="BR613" s="26"/>
      <c r="BS613" s="26"/>
      <c r="BT613" s="26"/>
      <c r="BU613" s="26"/>
      <c r="BV613" s="26"/>
      <c r="BW613" s="26"/>
      <c r="BX613" s="26"/>
      <c r="BY613" s="26"/>
      <c r="BZ613" s="26"/>
      <c r="CA613" s="26"/>
      <c r="CB613" s="26"/>
      <c r="CC613" s="26"/>
      <c r="CD613" s="26"/>
      <c r="CE613" s="26"/>
      <c r="CF613" s="26"/>
      <c r="CG613" s="26"/>
      <c r="CH613" s="26"/>
    </row>
    <row r="614" spans="1:86" s="27" customFormat="1">
      <c r="A614" s="45"/>
      <c r="B614" s="46"/>
      <c r="F614" s="47"/>
      <c r="G614" s="46"/>
      <c r="H614" s="46"/>
      <c r="I614" s="46"/>
      <c r="J614" s="46"/>
      <c r="K614" s="46"/>
      <c r="L614" s="46"/>
      <c r="M614" s="46"/>
      <c r="N614" s="46"/>
      <c r="P614" s="31"/>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c r="AY614" s="26"/>
      <c r="AZ614" s="26"/>
      <c r="BA614" s="26"/>
      <c r="BB614" s="26"/>
      <c r="BC614" s="26"/>
      <c r="BD614" s="26"/>
      <c r="BE614" s="26"/>
      <c r="BF614" s="26"/>
      <c r="BG614" s="26"/>
      <c r="BH614" s="26"/>
      <c r="BI614" s="26"/>
      <c r="BJ614" s="26"/>
      <c r="BK614" s="26"/>
      <c r="BL614" s="26"/>
      <c r="BM614" s="26"/>
      <c r="BN614" s="26"/>
      <c r="BO614" s="26"/>
      <c r="BP614" s="26"/>
      <c r="BQ614" s="26"/>
      <c r="BR614" s="26"/>
      <c r="BS614" s="26"/>
      <c r="BT614" s="26"/>
      <c r="BU614" s="26"/>
      <c r="BV614" s="26"/>
      <c r="BW614" s="26"/>
      <c r="BX614" s="26"/>
      <c r="BY614" s="26"/>
      <c r="BZ614" s="26"/>
      <c r="CA614" s="26"/>
      <c r="CB614" s="26"/>
      <c r="CC614" s="26"/>
      <c r="CD614" s="26"/>
      <c r="CE614" s="26"/>
      <c r="CF614" s="26"/>
      <c r="CG614" s="26"/>
      <c r="CH614" s="26"/>
    </row>
    <row r="615" spans="1:86" s="27" customFormat="1">
      <c r="A615" s="45"/>
      <c r="B615" s="46"/>
      <c r="F615" s="47"/>
      <c r="G615" s="46"/>
      <c r="H615" s="46"/>
      <c r="I615" s="46"/>
      <c r="J615" s="46"/>
      <c r="K615" s="46"/>
      <c r="L615" s="46"/>
      <c r="M615" s="46"/>
      <c r="N615" s="46"/>
      <c r="P615" s="31"/>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c r="AY615" s="26"/>
      <c r="AZ615" s="26"/>
      <c r="BA615" s="26"/>
      <c r="BB615" s="26"/>
      <c r="BC615" s="26"/>
      <c r="BD615" s="26"/>
      <c r="BE615" s="26"/>
      <c r="BF615" s="26"/>
      <c r="BG615" s="26"/>
      <c r="BH615" s="26"/>
      <c r="BI615" s="26"/>
      <c r="BJ615" s="26"/>
      <c r="BK615" s="26"/>
      <c r="BL615" s="26"/>
      <c r="BM615" s="26"/>
      <c r="BN615" s="26"/>
      <c r="BO615" s="26"/>
      <c r="BP615" s="26"/>
      <c r="BQ615" s="26"/>
      <c r="BR615" s="26"/>
      <c r="BS615" s="26"/>
      <c r="BT615" s="26"/>
      <c r="BU615" s="26"/>
      <c r="BV615" s="26"/>
      <c r="BW615" s="26"/>
      <c r="BX615" s="26"/>
      <c r="BY615" s="26"/>
      <c r="BZ615" s="26"/>
      <c r="CA615" s="26"/>
      <c r="CB615" s="26"/>
      <c r="CC615" s="26"/>
      <c r="CD615" s="26"/>
      <c r="CE615" s="26"/>
      <c r="CF615" s="26"/>
      <c r="CG615" s="26"/>
      <c r="CH615" s="26"/>
    </row>
    <row r="616" spans="1:86" s="27" customFormat="1">
      <c r="A616" s="45"/>
      <c r="B616" s="46"/>
      <c r="F616" s="47"/>
      <c r="G616" s="46"/>
      <c r="H616" s="46"/>
      <c r="I616" s="46"/>
      <c r="J616" s="46"/>
      <c r="K616" s="46"/>
      <c r="L616" s="46"/>
      <c r="M616" s="46"/>
      <c r="N616" s="46"/>
      <c r="P616" s="31"/>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c r="AY616" s="26"/>
      <c r="AZ616" s="26"/>
      <c r="BA616" s="26"/>
      <c r="BB616" s="26"/>
      <c r="BC616" s="26"/>
      <c r="BD616" s="26"/>
      <c r="BE616" s="26"/>
      <c r="BF616" s="26"/>
      <c r="BG616" s="26"/>
      <c r="BH616" s="26"/>
      <c r="BI616" s="26"/>
      <c r="BJ616" s="26"/>
      <c r="BK616" s="26"/>
      <c r="BL616" s="26"/>
      <c r="BM616" s="26"/>
      <c r="BN616" s="26"/>
      <c r="BO616" s="26"/>
      <c r="BP616" s="26"/>
      <c r="BQ616" s="26"/>
      <c r="BR616" s="26"/>
      <c r="BS616" s="26"/>
      <c r="BT616" s="26"/>
      <c r="BU616" s="26"/>
      <c r="BV616" s="26"/>
      <c r="BW616" s="26"/>
      <c r="BX616" s="26"/>
      <c r="BY616" s="26"/>
      <c r="BZ616" s="26"/>
      <c r="CA616" s="26"/>
      <c r="CB616" s="26"/>
      <c r="CC616" s="26"/>
      <c r="CD616" s="26"/>
      <c r="CE616" s="26"/>
      <c r="CF616" s="26"/>
      <c r="CG616" s="26"/>
      <c r="CH616" s="26"/>
    </row>
    <row r="617" spans="1:86" s="27" customFormat="1">
      <c r="A617" s="45"/>
      <c r="B617" s="46"/>
      <c r="F617" s="47"/>
      <c r="G617" s="46"/>
      <c r="H617" s="46"/>
      <c r="I617" s="46"/>
      <c r="J617" s="46"/>
      <c r="K617" s="46"/>
      <c r="L617" s="46"/>
      <c r="M617" s="46"/>
      <c r="N617" s="46"/>
      <c r="P617" s="31"/>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c r="AY617" s="26"/>
      <c r="AZ617" s="26"/>
      <c r="BA617" s="26"/>
      <c r="BB617" s="26"/>
      <c r="BC617" s="26"/>
      <c r="BD617" s="26"/>
      <c r="BE617" s="26"/>
      <c r="BF617" s="26"/>
      <c r="BG617" s="26"/>
      <c r="BH617" s="26"/>
      <c r="BI617" s="26"/>
      <c r="BJ617" s="26"/>
      <c r="BK617" s="26"/>
      <c r="BL617" s="26"/>
      <c r="BM617" s="26"/>
      <c r="BN617" s="26"/>
      <c r="BO617" s="26"/>
      <c r="BP617" s="26"/>
      <c r="BQ617" s="26"/>
      <c r="BR617" s="26"/>
      <c r="BS617" s="26"/>
      <c r="BT617" s="26"/>
      <c r="BU617" s="26"/>
      <c r="BV617" s="26"/>
      <c r="BW617" s="26"/>
      <c r="BX617" s="26"/>
      <c r="BY617" s="26"/>
      <c r="BZ617" s="26"/>
      <c r="CA617" s="26"/>
      <c r="CB617" s="26"/>
      <c r="CC617" s="26"/>
      <c r="CD617" s="26"/>
      <c r="CE617" s="26"/>
      <c r="CF617" s="26"/>
      <c r="CG617" s="26"/>
      <c r="CH617" s="26"/>
    </row>
    <row r="618" spans="1:86" s="27" customFormat="1">
      <c r="A618" s="45"/>
      <c r="B618" s="46"/>
      <c r="F618" s="47"/>
      <c r="G618" s="46"/>
      <c r="H618" s="46"/>
      <c r="I618" s="46"/>
      <c r="J618" s="46"/>
      <c r="K618" s="46"/>
      <c r="L618" s="46"/>
      <c r="M618" s="46"/>
      <c r="N618" s="46"/>
      <c r="P618" s="31"/>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c r="AY618" s="26"/>
      <c r="AZ618" s="26"/>
      <c r="BA618" s="26"/>
      <c r="BB618" s="26"/>
      <c r="BC618" s="26"/>
      <c r="BD618" s="26"/>
      <c r="BE618" s="26"/>
      <c r="BF618" s="26"/>
      <c r="BG618" s="26"/>
      <c r="BH618" s="26"/>
      <c r="BI618" s="26"/>
      <c r="BJ618" s="26"/>
      <c r="BK618" s="26"/>
      <c r="BL618" s="26"/>
      <c r="BM618" s="26"/>
      <c r="BN618" s="26"/>
      <c r="BO618" s="26"/>
      <c r="BP618" s="26"/>
      <c r="BQ618" s="26"/>
      <c r="BR618" s="26"/>
      <c r="BS618" s="26"/>
      <c r="BT618" s="26"/>
      <c r="BU618" s="26"/>
      <c r="BV618" s="26"/>
      <c r="BW618" s="26"/>
      <c r="BX618" s="26"/>
      <c r="BY618" s="26"/>
      <c r="BZ618" s="26"/>
      <c r="CA618" s="26"/>
      <c r="CB618" s="26"/>
      <c r="CC618" s="26"/>
      <c r="CD618" s="26"/>
      <c r="CE618" s="26"/>
      <c r="CF618" s="26"/>
      <c r="CG618" s="26"/>
      <c r="CH618" s="26"/>
    </row>
    <row r="619" spans="1:86" s="27" customFormat="1">
      <c r="A619" s="45"/>
      <c r="B619" s="46"/>
      <c r="F619" s="47"/>
      <c r="G619" s="46"/>
      <c r="H619" s="46"/>
      <c r="I619" s="46"/>
      <c r="J619" s="46"/>
      <c r="K619" s="46"/>
      <c r="L619" s="46"/>
      <c r="M619" s="46"/>
      <c r="N619" s="46"/>
      <c r="P619" s="31"/>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c r="AY619" s="26"/>
      <c r="AZ619" s="26"/>
      <c r="BA619" s="26"/>
      <c r="BB619" s="26"/>
      <c r="BC619" s="26"/>
      <c r="BD619" s="26"/>
      <c r="BE619" s="26"/>
      <c r="BF619" s="26"/>
      <c r="BG619" s="26"/>
      <c r="BH619" s="26"/>
      <c r="BI619" s="26"/>
      <c r="BJ619" s="26"/>
      <c r="BK619" s="26"/>
      <c r="BL619" s="26"/>
      <c r="BM619" s="26"/>
      <c r="BN619" s="26"/>
      <c r="BO619" s="26"/>
      <c r="BP619" s="26"/>
      <c r="BQ619" s="26"/>
      <c r="BR619" s="26"/>
      <c r="BS619" s="26"/>
      <c r="BT619" s="26"/>
      <c r="BU619" s="26"/>
      <c r="BV619" s="26"/>
      <c r="BW619" s="26"/>
      <c r="BX619" s="26"/>
      <c r="BY619" s="26"/>
      <c r="BZ619" s="26"/>
      <c r="CA619" s="26"/>
      <c r="CB619" s="26"/>
      <c r="CC619" s="26"/>
      <c r="CD619" s="26"/>
      <c r="CE619" s="26"/>
      <c r="CF619" s="26"/>
      <c r="CG619" s="26"/>
      <c r="CH619" s="26"/>
    </row>
    <row r="620" spans="1:86" s="27" customFormat="1">
      <c r="A620" s="45"/>
      <c r="B620" s="46"/>
      <c r="F620" s="47"/>
      <c r="G620" s="46"/>
      <c r="H620" s="46"/>
      <c r="I620" s="46"/>
      <c r="J620" s="46"/>
      <c r="K620" s="46"/>
      <c r="L620" s="46"/>
      <c r="M620" s="46"/>
      <c r="N620" s="46"/>
      <c r="P620" s="31"/>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c r="AY620" s="26"/>
      <c r="AZ620" s="26"/>
      <c r="BA620" s="26"/>
      <c r="BB620" s="26"/>
      <c r="BC620" s="26"/>
      <c r="BD620" s="26"/>
      <c r="BE620" s="26"/>
      <c r="BF620" s="26"/>
      <c r="BG620" s="26"/>
      <c r="BH620" s="26"/>
      <c r="BI620" s="26"/>
      <c r="BJ620" s="26"/>
      <c r="BK620" s="26"/>
      <c r="BL620" s="26"/>
      <c r="BM620" s="26"/>
      <c r="BN620" s="26"/>
      <c r="BO620" s="26"/>
      <c r="BP620" s="26"/>
      <c r="BQ620" s="26"/>
      <c r="BR620" s="26"/>
      <c r="BS620" s="26"/>
      <c r="BT620" s="26"/>
      <c r="BU620" s="26"/>
      <c r="BV620" s="26"/>
      <c r="BW620" s="26"/>
      <c r="BX620" s="26"/>
      <c r="BY620" s="26"/>
      <c r="BZ620" s="26"/>
      <c r="CA620" s="26"/>
      <c r="CB620" s="26"/>
      <c r="CC620" s="26"/>
      <c r="CD620" s="26"/>
      <c r="CE620" s="26"/>
      <c r="CF620" s="26"/>
      <c r="CG620" s="26"/>
      <c r="CH620" s="26"/>
    </row>
    <row r="621" spans="1:86" s="27" customFormat="1">
      <c r="A621" s="45"/>
      <c r="B621" s="46"/>
      <c r="F621" s="47"/>
      <c r="G621" s="46"/>
      <c r="H621" s="46"/>
      <c r="I621" s="46"/>
      <c r="J621" s="46"/>
      <c r="K621" s="46"/>
      <c r="L621" s="46"/>
      <c r="M621" s="46"/>
      <c r="N621" s="46"/>
      <c r="P621" s="31"/>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c r="AY621" s="26"/>
      <c r="AZ621" s="26"/>
      <c r="BA621" s="26"/>
      <c r="BB621" s="26"/>
      <c r="BC621" s="26"/>
      <c r="BD621" s="26"/>
      <c r="BE621" s="26"/>
      <c r="BF621" s="26"/>
      <c r="BG621" s="26"/>
      <c r="BH621" s="26"/>
      <c r="BI621" s="26"/>
      <c r="BJ621" s="26"/>
      <c r="BK621" s="26"/>
      <c r="BL621" s="26"/>
      <c r="BM621" s="26"/>
      <c r="BN621" s="26"/>
      <c r="BO621" s="26"/>
      <c r="BP621" s="26"/>
      <c r="BQ621" s="26"/>
      <c r="BR621" s="26"/>
      <c r="BS621" s="26"/>
      <c r="BT621" s="26"/>
      <c r="BU621" s="26"/>
      <c r="BV621" s="26"/>
      <c r="BW621" s="26"/>
      <c r="BX621" s="26"/>
      <c r="BY621" s="26"/>
      <c r="BZ621" s="26"/>
      <c r="CA621" s="26"/>
      <c r="CB621" s="26"/>
      <c r="CC621" s="26"/>
      <c r="CD621" s="26"/>
      <c r="CE621" s="26"/>
      <c r="CF621" s="26"/>
      <c r="CG621" s="26"/>
      <c r="CH621" s="26"/>
    </row>
    <row r="622" spans="1:86" s="27" customFormat="1">
      <c r="A622" s="45"/>
      <c r="B622" s="46"/>
      <c r="F622" s="47"/>
      <c r="G622" s="46"/>
      <c r="H622" s="46"/>
      <c r="I622" s="46"/>
      <c r="J622" s="46"/>
      <c r="K622" s="46"/>
      <c r="L622" s="46"/>
      <c r="M622" s="46"/>
      <c r="N622" s="46"/>
      <c r="P622" s="31"/>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c r="AY622" s="26"/>
      <c r="AZ622" s="26"/>
      <c r="BA622" s="26"/>
      <c r="BB622" s="26"/>
      <c r="BC622" s="26"/>
      <c r="BD622" s="26"/>
      <c r="BE622" s="26"/>
      <c r="BF622" s="26"/>
      <c r="BG622" s="26"/>
      <c r="BH622" s="26"/>
      <c r="BI622" s="26"/>
      <c r="BJ622" s="26"/>
      <c r="BK622" s="26"/>
      <c r="BL622" s="26"/>
      <c r="BM622" s="26"/>
      <c r="BN622" s="26"/>
      <c r="BO622" s="26"/>
      <c r="BP622" s="26"/>
      <c r="BQ622" s="26"/>
      <c r="BR622" s="26"/>
      <c r="BS622" s="26"/>
      <c r="BT622" s="26"/>
      <c r="BU622" s="26"/>
      <c r="BV622" s="26"/>
      <c r="BW622" s="26"/>
      <c r="BX622" s="26"/>
      <c r="BY622" s="26"/>
      <c r="BZ622" s="26"/>
      <c r="CA622" s="26"/>
      <c r="CB622" s="26"/>
      <c r="CC622" s="26"/>
      <c r="CD622" s="26"/>
      <c r="CE622" s="26"/>
      <c r="CF622" s="26"/>
      <c r="CG622" s="26"/>
      <c r="CH622" s="26"/>
    </row>
    <row r="623" spans="1:86" s="27" customFormat="1">
      <c r="A623" s="45"/>
      <c r="B623" s="46"/>
      <c r="F623" s="47"/>
      <c r="G623" s="46"/>
      <c r="H623" s="46"/>
      <c r="I623" s="46"/>
      <c r="J623" s="46"/>
      <c r="K623" s="46"/>
      <c r="L623" s="46"/>
      <c r="M623" s="46"/>
      <c r="N623" s="46"/>
      <c r="P623" s="31"/>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c r="AY623" s="26"/>
      <c r="AZ623" s="26"/>
      <c r="BA623" s="26"/>
      <c r="BB623" s="26"/>
      <c r="BC623" s="26"/>
      <c r="BD623" s="26"/>
      <c r="BE623" s="26"/>
      <c r="BF623" s="26"/>
      <c r="BG623" s="26"/>
      <c r="BH623" s="26"/>
      <c r="BI623" s="26"/>
      <c r="BJ623" s="26"/>
      <c r="BK623" s="26"/>
      <c r="BL623" s="26"/>
      <c r="BM623" s="26"/>
      <c r="BN623" s="26"/>
      <c r="BO623" s="26"/>
      <c r="BP623" s="26"/>
      <c r="BQ623" s="26"/>
      <c r="BR623" s="26"/>
      <c r="BS623" s="26"/>
      <c r="BT623" s="26"/>
      <c r="BU623" s="26"/>
      <c r="BV623" s="26"/>
      <c r="BW623" s="26"/>
      <c r="BX623" s="26"/>
      <c r="BY623" s="26"/>
      <c r="BZ623" s="26"/>
      <c r="CA623" s="26"/>
      <c r="CB623" s="26"/>
      <c r="CC623" s="26"/>
      <c r="CD623" s="26"/>
      <c r="CE623" s="26"/>
      <c r="CF623" s="26"/>
      <c r="CG623" s="26"/>
      <c r="CH623" s="26"/>
    </row>
    <row r="624" spans="1:86" s="27" customFormat="1">
      <c r="A624" s="45"/>
      <c r="B624" s="46"/>
      <c r="F624" s="47"/>
      <c r="G624" s="46"/>
      <c r="H624" s="46"/>
      <c r="I624" s="46"/>
      <c r="J624" s="46"/>
      <c r="K624" s="46"/>
      <c r="L624" s="46"/>
      <c r="M624" s="46"/>
      <c r="N624" s="46"/>
      <c r="P624" s="31"/>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c r="AY624" s="26"/>
      <c r="AZ624" s="26"/>
      <c r="BA624" s="26"/>
      <c r="BB624" s="26"/>
      <c r="BC624" s="26"/>
      <c r="BD624" s="26"/>
      <c r="BE624" s="26"/>
      <c r="BF624" s="26"/>
      <c r="BG624" s="26"/>
      <c r="BH624" s="26"/>
      <c r="BI624" s="26"/>
      <c r="BJ624" s="26"/>
      <c r="BK624" s="26"/>
      <c r="BL624" s="26"/>
      <c r="BM624" s="26"/>
      <c r="BN624" s="26"/>
      <c r="BO624" s="26"/>
      <c r="BP624" s="26"/>
      <c r="BQ624" s="26"/>
      <c r="BR624" s="26"/>
      <c r="BS624" s="26"/>
      <c r="BT624" s="26"/>
      <c r="BU624" s="26"/>
      <c r="BV624" s="26"/>
      <c r="BW624" s="26"/>
      <c r="BX624" s="26"/>
      <c r="BY624" s="26"/>
      <c r="BZ624" s="26"/>
      <c r="CA624" s="26"/>
      <c r="CB624" s="26"/>
      <c r="CC624" s="26"/>
      <c r="CD624" s="26"/>
      <c r="CE624" s="26"/>
      <c r="CF624" s="26"/>
      <c r="CG624" s="26"/>
      <c r="CH624" s="26"/>
    </row>
    <row r="625" spans="1:86" s="27" customFormat="1">
      <c r="A625" s="45"/>
      <c r="B625" s="46"/>
      <c r="F625" s="47"/>
      <c r="G625" s="46"/>
      <c r="H625" s="46"/>
      <c r="I625" s="46"/>
      <c r="J625" s="46"/>
      <c r="K625" s="46"/>
      <c r="L625" s="46"/>
      <c r="M625" s="46"/>
      <c r="N625" s="46"/>
      <c r="P625" s="31"/>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c r="AY625" s="26"/>
      <c r="AZ625" s="26"/>
      <c r="BA625" s="26"/>
      <c r="BB625" s="26"/>
      <c r="BC625" s="26"/>
      <c r="BD625" s="26"/>
      <c r="BE625" s="26"/>
      <c r="BF625" s="26"/>
      <c r="BG625" s="26"/>
      <c r="BH625" s="26"/>
      <c r="BI625" s="26"/>
      <c r="BJ625" s="26"/>
      <c r="BK625" s="26"/>
      <c r="BL625" s="26"/>
      <c r="BM625" s="26"/>
      <c r="BN625" s="26"/>
      <c r="BO625" s="26"/>
      <c r="BP625" s="26"/>
      <c r="BQ625" s="26"/>
      <c r="BR625" s="26"/>
      <c r="BS625" s="26"/>
      <c r="BT625" s="26"/>
      <c r="BU625" s="26"/>
      <c r="BV625" s="26"/>
      <c r="BW625" s="26"/>
      <c r="BX625" s="26"/>
      <c r="BY625" s="26"/>
      <c r="BZ625" s="26"/>
      <c r="CA625" s="26"/>
      <c r="CB625" s="26"/>
      <c r="CC625" s="26"/>
      <c r="CD625" s="26"/>
      <c r="CE625" s="26"/>
      <c r="CF625" s="26"/>
      <c r="CG625" s="26"/>
      <c r="CH625" s="26"/>
    </row>
    <row r="626" spans="1:86" s="27" customFormat="1">
      <c r="A626" s="45"/>
      <c r="B626" s="46"/>
      <c r="F626" s="47"/>
      <c r="G626" s="46"/>
      <c r="H626" s="46"/>
      <c r="I626" s="46"/>
      <c r="J626" s="46"/>
      <c r="K626" s="46"/>
      <c r="L626" s="46"/>
      <c r="M626" s="46"/>
      <c r="N626" s="46"/>
      <c r="P626" s="31"/>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c r="AY626" s="26"/>
      <c r="AZ626" s="26"/>
      <c r="BA626" s="26"/>
      <c r="BB626" s="26"/>
      <c r="BC626" s="26"/>
      <c r="BD626" s="26"/>
      <c r="BE626" s="26"/>
      <c r="BF626" s="26"/>
      <c r="BG626" s="26"/>
      <c r="BH626" s="26"/>
      <c r="BI626" s="26"/>
      <c r="BJ626" s="26"/>
      <c r="BK626" s="26"/>
      <c r="BL626" s="26"/>
      <c r="BM626" s="26"/>
      <c r="BN626" s="26"/>
      <c r="BO626" s="26"/>
      <c r="BP626" s="26"/>
      <c r="BQ626" s="26"/>
      <c r="BR626" s="26"/>
      <c r="BS626" s="26"/>
      <c r="BT626" s="26"/>
      <c r="BU626" s="26"/>
      <c r="BV626" s="26"/>
      <c r="BW626" s="26"/>
      <c r="BX626" s="26"/>
      <c r="BY626" s="26"/>
      <c r="BZ626" s="26"/>
      <c r="CA626" s="26"/>
      <c r="CB626" s="26"/>
      <c r="CC626" s="26"/>
      <c r="CD626" s="26"/>
      <c r="CE626" s="26"/>
      <c r="CF626" s="26"/>
      <c r="CG626" s="26"/>
      <c r="CH626" s="26"/>
    </row>
    <row r="627" spans="1:86" s="27" customFormat="1">
      <c r="A627" s="45"/>
      <c r="B627" s="46"/>
      <c r="F627" s="47"/>
      <c r="G627" s="46"/>
      <c r="H627" s="46"/>
      <c r="I627" s="46"/>
      <c r="J627" s="46"/>
      <c r="K627" s="46"/>
      <c r="L627" s="46"/>
      <c r="M627" s="46"/>
      <c r="N627" s="46"/>
      <c r="P627" s="31"/>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c r="AY627" s="26"/>
      <c r="AZ627" s="26"/>
      <c r="BA627" s="26"/>
      <c r="BB627" s="26"/>
      <c r="BC627" s="26"/>
      <c r="BD627" s="26"/>
      <c r="BE627" s="26"/>
      <c r="BF627" s="26"/>
      <c r="BG627" s="26"/>
      <c r="BH627" s="26"/>
      <c r="BI627" s="26"/>
      <c r="BJ627" s="26"/>
      <c r="BK627" s="26"/>
      <c r="BL627" s="26"/>
      <c r="BM627" s="26"/>
      <c r="BN627" s="26"/>
      <c r="BO627" s="26"/>
      <c r="BP627" s="26"/>
      <c r="BQ627" s="26"/>
      <c r="BR627" s="26"/>
      <c r="BS627" s="26"/>
      <c r="BT627" s="26"/>
      <c r="BU627" s="26"/>
      <c r="BV627" s="26"/>
      <c r="BW627" s="26"/>
      <c r="BX627" s="26"/>
      <c r="BY627" s="26"/>
      <c r="BZ627" s="26"/>
      <c r="CA627" s="26"/>
      <c r="CB627" s="26"/>
      <c r="CC627" s="26"/>
      <c r="CD627" s="26"/>
      <c r="CE627" s="26"/>
      <c r="CF627" s="26"/>
      <c r="CG627" s="26"/>
      <c r="CH627" s="26"/>
    </row>
    <row r="628" spans="1:86" s="27" customFormat="1">
      <c r="A628" s="45"/>
      <c r="B628" s="46"/>
      <c r="F628" s="47"/>
      <c r="G628" s="46"/>
      <c r="H628" s="46"/>
      <c r="I628" s="46"/>
      <c r="J628" s="46"/>
      <c r="K628" s="46"/>
      <c r="L628" s="46"/>
      <c r="M628" s="46"/>
      <c r="N628" s="46"/>
      <c r="P628" s="31"/>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c r="AY628" s="26"/>
      <c r="AZ628" s="26"/>
      <c r="BA628" s="26"/>
      <c r="BB628" s="26"/>
      <c r="BC628" s="26"/>
      <c r="BD628" s="26"/>
      <c r="BE628" s="26"/>
      <c r="BF628" s="26"/>
      <c r="BG628" s="26"/>
      <c r="BH628" s="26"/>
      <c r="BI628" s="26"/>
      <c r="BJ628" s="26"/>
      <c r="BK628" s="26"/>
      <c r="BL628" s="26"/>
      <c r="BM628" s="26"/>
      <c r="BN628" s="26"/>
      <c r="BO628" s="26"/>
      <c r="BP628" s="26"/>
      <c r="BQ628" s="26"/>
      <c r="BR628" s="26"/>
      <c r="BS628" s="26"/>
      <c r="BT628" s="26"/>
      <c r="BU628" s="26"/>
      <c r="BV628" s="26"/>
      <c r="BW628" s="26"/>
      <c r="BX628" s="26"/>
      <c r="BY628" s="26"/>
      <c r="BZ628" s="26"/>
      <c r="CA628" s="26"/>
      <c r="CB628" s="26"/>
      <c r="CC628" s="26"/>
      <c r="CD628" s="26"/>
      <c r="CE628" s="26"/>
      <c r="CF628" s="26"/>
      <c r="CG628" s="26"/>
      <c r="CH628" s="26"/>
    </row>
    <row r="629" spans="1:86" s="27" customFormat="1">
      <c r="A629" s="45"/>
      <c r="B629" s="46"/>
      <c r="F629" s="47"/>
      <c r="G629" s="46"/>
      <c r="H629" s="46"/>
      <c r="I629" s="46"/>
      <c r="J629" s="46"/>
      <c r="K629" s="46"/>
      <c r="L629" s="46"/>
      <c r="M629" s="46"/>
      <c r="N629" s="46"/>
      <c r="P629" s="31"/>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c r="AY629" s="26"/>
      <c r="AZ629" s="26"/>
      <c r="BA629" s="26"/>
      <c r="BB629" s="26"/>
      <c r="BC629" s="26"/>
      <c r="BD629" s="26"/>
      <c r="BE629" s="26"/>
      <c r="BF629" s="26"/>
      <c r="BG629" s="26"/>
      <c r="BH629" s="26"/>
      <c r="BI629" s="26"/>
      <c r="BJ629" s="26"/>
      <c r="BK629" s="26"/>
      <c r="BL629" s="26"/>
      <c r="BM629" s="26"/>
      <c r="BN629" s="26"/>
      <c r="BO629" s="26"/>
      <c r="BP629" s="26"/>
      <c r="BQ629" s="26"/>
      <c r="BR629" s="26"/>
      <c r="BS629" s="26"/>
      <c r="BT629" s="26"/>
      <c r="BU629" s="26"/>
      <c r="BV629" s="26"/>
      <c r="BW629" s="26"/>
      <c r="BX629" s="26"/>
      <c r="BY629" s="26"/>
      <c r="BZ629" s="26"/>
      <c r="CA629" s="26"/>
      <c r="CB629" s="26"/>
      <c r="CC629" s="26"/>
      <c r="CD629" s="26"/>
      <c r="CE629" s="26"/>
      <c r="CF629" s="26"/>
      <c r="CG629" s="26"/>
      <c r="CH629" s="26"/>
    </row>
    <row r="630" spans="1:86" s="27" customFormat="1">
      <c r="A630" s="45"/>
      <c r="B630" s="46"/>
      <c r="F630" s="47"/>
      <c r="G630" s="46"/>
      <c r="H630" s="46"/>
      <c r="I630" s="46"/>
      <c r="J630" s="46"/>
      <c r="K630" s="46"/>
      <c r="L630" s="46"/>
      <c r="M630" s="46"/>
      <c r="N630" s="46"/>
      <c r="P630" s="31"/>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c r="AY630" s="26"/>
      <c r="AZ630" s="26"/>
      <c r="BA630" s="26"/>
      <c r="BB630" s="26"/>
      <c r="BC630" s="26"/>
      <c r="BD630" s="26"/>
      <c r="BE630" s="26"/>
      <c r="BF630" s="26"/>
      <c r="BG630" s="26"/>
      <c r="BH630" s="26"/>
      <c r="BI630" s="26"/>
      <c r="BJ630" s="26"/>
      <c r="BK630" s="26"/>
      <c r="BL630" s="26"/>
      <c r="BM630" s="26"/>
      <c r="BN630" s="26"/>
      <c r="BO630" s="26"/>
      <c r="BP630" s="26"/>
      <c r="BQ630" s="26"/>
      <c r="BR630" s="26"/>
      <c r="BS630" s="26"/>
      <c r="BT630" s="26"/>
      <c r="BU630" s="26"/>
      <c r="BV630" s="26"/>
      <c r="BW630" s="26"/>
      <c r="BX630" s="26"/>
      <c r="BY630" s="26"/>
      <c r="BZ630" s="26"/>
      <c r="CA630" s="26"/>
      <c r="CB630" s="26"/>
      <c r="CC630" s="26"/>
      <c r="CD630" s="26"/>
      <c r="CE630" s="26"/>
      <c r="CF630" s="26"/>
      <c r="CG630" s="26"/>
      <c r="CH630" s="26"/>
    </row>
    <row r="631" spans="1:86" s="27" customFormat="1">
      <c r="A631" s="45"/>
      <c r="B631" s="46"/>
      <c r="F631" s="47"/>
      <c r="G631" s="46"/>
      <c r="H631" s="46"/>
      <c r="I631" s="46"/>
      <c r="J631" s="46"/>
      <c r="K631" s="46"/>
      <c r="L631" s="46"/>
      <c r="M631" s="46"/>
      <c r="N631" s="46"/>
      <c r="P631" s="31"/>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c r="AY631" s="26"/>
      <c r="AZ631" s="26"/>
      <c r="BA631" s="26"/>
      <c r="BB631" s="26"/>
      <c r="BC631" s="26"/>
      <c r="BD631" s="26"/>
      <c r="BE631" s="26"/>
      <c r="BF631" s="26"/>
      <c r="BG631" s="26"/>
      <c r="BH631" s="26"/>
      <c r="BI631" s="26"/>
      <c r="BJ631" s="26"/>
      <c r="BK631" s="26"/>
      <c r="BL631" s="26"/>
      <c r="BM631" s="26"/>
      <c r="BN631" s="26"/>
      <c r="BO631" s="26"/>
      <c r="BP631" s="26"/>
      <c r="BQ631" s="26"/>
      <c r="BR631" s="26"/>
      <c r="BS631" s="26"/>
      <c r="BT631" s="26"/>
      <c r="BU631" s="26"/>
      <c r="BV631" s="26"/>
      <c r="BW631" s="26"/>
      <c r="BX631" s="26"/>
      <c r="BY631" s="26"/>
      <c r="BZ631" s="26"/>
      <c r="CA631" s="26"/>
      <c r="CB631" s="26"/>
      <c r="CC631" s="26"/>
      <c r="CD631" s="26"/>
      <c r="CE631" s="26"/>
      <c r="CF631" s="26"/>
      <c r="CG631" s="26"/>
      <c r="CH631" s="26"/>
    </row>
    <row r="632" spans="1:86" s="27" customFormat="1">
      <c r="A632" s="45"/>
      <c r="B632" s="46"/>
      <c r="F632" s="47"/>
      <c r="G632" s="46"/>
      <c r="H632" s="46"/>
      <c r="I632" s="46"/>
      <c r="J632" s="46"/>
      <c r="K632" s="46"/>
      <c r="L632" s="46"/>
      <c r="M632" s="46"/>
      <c r="N632" s="46"/>
      <c r="P632" s="31"/>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c r="AY632" s="26"/>
      <c r="AZ632" s="26"/>
      <c r="BA632" s="26"/>
      <c r="BB632" s="26"/>
      <c r="BC632" s="26"/>
      <c r="BD632" s="26"/>
      <c r="BE632" s="26"/>
      <c r="BF632" s="26"/>
      <c r="BG632" s="26"/>
      <c r="BH632" s="26"/>
      <c r="BI632" s="26"/>
      <c r="BJ632" s="26"/>
      <c r="BK632" s="26"/>
      <c r="BL632" s="26"/>
      <c r="BM632" s="26"/>
      <c r="BN632" s="26"/>
      <c r="BO632" s="26"/>
      <c r="BP632" s="26"/>
      <c r="BQ632" s="26"/>
      <c r="BR632" s="26"/>
      <c r="BS632" s="26"/>
      <c r="BT632" s="26"/>
      <c r="BU632" s="26"/>
      <c r="BV632" s="26"/>
      <c r="BW632" s="26"/>
      <c r="BX632" s="26"/>
      <c r="BY632" s="26"/>
      <c r="BZ632" s="26"/>
      <c r="CA632" s="26"/>
      <c r="CB632" s="26"/>
      <c r="CC632" s="26"/>
      <c r="CD632" s="26"/>
      <c r="CE632" s="26"/>
      <c r="CF632" s="26"/>
      <c r="CG632" s="26"/>
      <c r="CH632" s="26"/>
    </row>
    <row r="633" spans="1:86" s="27" customFormat="1">
      <c r="A633" s="45"/>
      <c r="B633" s="46"/>
      <c r="F633" s="47"/>
      <c r="G633" s="46"/>
      <c r="H633" s="46"/>
      <c r="I633" s="46"/>
      <c r="J633" s="46"/>
      <c r="K633" s="46"/>
      <c r="L633" s="46"/>
      <c r="M633" s="46"/>
      <c r="N633" s="46"/>
      <c r="P633" s="31"/>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c r="CD633" s="26"/>
      <c r="CE633" s="26"/>
      <c r="CF633" s="26"/>
      <c r="CG633" s="26"/>
      <c r="CH633" s="26"/>
    </row>
    <row r="634" spans="1:86" s="27" customFormat="1">
      <c r="A634" s="45"/>
      <c r="B634" s="46"/>
      <c r="F634" s="47"/>
      <c r="G634" s="46"/>
      <c r="H634" s="46"/>
      <c r="I634" s="46"/>
      <c r="J634" s="46"/>
      <c r="K634" s="46"/>
      <c r="L634" s="46"/>
      <c r="M634" s="46"/>
      <c r="N634" s="46"/>
      <c r="P634" s="31"/>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c r="AY634" s="26"/>
      <c r="AZ634" s="26"/>
      <c r="BA634" s="26"/>
      <c r="BB634" s="26"/>
      <c r="BC634" s="26"/>
      <c r="BD634" s="26"/>
      <c r="BE634" s="26"/>
      <c r="BF634" s="26"/>
      <c r="BG634" s="26"/>
      <c r="BH634" s="26"/>
      <c r="BI634" s="26"/>
      <c r="BJ634" s="26"/>
      <c r="BK634" s="26"/>
      <c r="BL634" s="26"/>
      <c r="BM634" s="26"/>
      <c r="BN634" s="26"/>
      <c r="BO634" s="26"/>
      <c r="BP634" s="26"/>
      <c r="BQ634" s="26"/>
      <c r="BR634" s="26"/>
      <c r="BS634" s="26"/>
      <c r="BT634" s="26"/>
      <c r="BU634" s="26"/>
      <c r="BV634" s="26"/>
      <c r="BW634" s="26"/>
      <c r="BX634" s="26"/>
      <c r="BY634" s="26"/>
      <c r="BZ634" s="26"/>
      <c r="CA634" s="26"/>
      <c r="CB634" s="26"/>
      <c r="CC634" s="26"/>
      <c r="CD634" s="26"/>
      <c r="CE634" s="26"/>
      <c r="CF634" s="26"/>
      <c r="CG634" s="26"/>
      <c r="CH634" s="26"/>
    </row>
    <row r="635" spans="1:86" s="27" customFormat="1">
      <c r="A635" s="45"/>
      <c r="B635" s="46"/>
      <c r="F635" s="47"/>
      <c r="G635" s="46"/>
      <c r="H635" s="46"/>
      <c r="I635" s="46"/>
      <c r="J635" s="46"/>
      <c r="K635" s="46"/>
      <c r="L635" s="46"/>
      <c r="M635" s="46"/>
      <c r="N635" s="46"/>
      <c r="P635" s="31"/>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c r="AY635" s="26"/>
      <c r="AZ635" s="26"/>
      <c r="BA635" s="26"/>
      <c r="BB635" s="26"/>
      <c r="BC635" s="26"/>
      <c r="BD635" s="26"/>
      <c r="BE635" s="26"/>
      <c r="BF635" s="26"/>
      <c r="BG635" s="26"/>
      <c r="BH635" s="26"/>
      <c r="BI635" s="26"/>
      <c r="BJ635" s="26"/>
      <c r="BK635" s="26"/>
      <c r="BL635" s="26"/>
      <c r="BM635" s="26"/>
      <c r="BN635" s="26"/>
      <c r="BO635" s="26"/>
      <c r="BP635" s="26"/>
      <c r="BQ635" s="26"/>
      <c r="BR635" s="26"/>
      <c r="BS635" s="26"/>
      <c r="BT635" s="26"/>
      <c r="BU635" s="26"/>
      <c r="BV635" s="26"/>
      <c r="BW635" s="26"/>
      <c r="BX635" s="26"/>
      <c r="BY635" s="26"/>
      <c r="BZ635" s="26"/>
      <c r="CA635" s="26"/>
      <c r="CB635" s="26"/>
      <c r="CC635" s="26"/>
      <c r="CD635" s="26"/>
      <c r="CE635" s="26"/>
      <c r="CF635" s="26"/>
      <c r="CG635" s="26"/>
      <c r="CH635" s="26"/>
    </row>
    <row r="636" spans="1:86" s="27" customFormat="1">
      <c r="A636" s="45"/>
      <c r="B636" s="46"/>
      <c r="F636" s="47"/>
      <c r="G636" s="46"/>
      <c r="H636" s="46"/>
      <c r="I636" s="46"/>
      <c r="J636" s="46"/>
      <c r="K636" s="46"/>
      <c r="L636" s="46"/>
      <c r="M636" s="46"/>
      <c r="N636" s="46"/>
      <c r="P636" s="31"/>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c r="AY636" s="26"/>
      <c r="AZ636" s="26"/>
      <c r="BA636" s="26"/>
      <c r="BB636" s="26"/>
      <c r="BC636" s="26"/>
      <c r="BD636" s="26"/>
      <c r="BE636" s="26"/>
      <c r="BF636" s="26"/>
      <c r="BG636" s="26"/>
      <c r="BH636" s="26"/>
      <c r="BI636" s="26"/>
      <c r="BJ636" s="26"/>
      <c r="BK636" s="26"/>
      <c r="BL636" s="26"/>
      <c r="BM636" s="26"/>
      <c r="BN636" s="26"/>
      <c r="BO636" s="26"/>
      <c r="BP636" s="26"/>
      <c r="BQ636" s="26"/>
      <c r="BR636" s="26"/>
      <c r="BS636" s="26"/>
      <c r="BT636" s="26"/>
      <c r="BU636" s="26"/>
      <c r="BV636" s="26"/>
      <c r="BW636" s="26"/>
      <c r="BX636" s="26"/>
      <c r="BY636" s="26"/>
      <c r="BZ636" s="26"/>
      <c r="CA636" s="26"/>
      <c r="CB636" s="26"/>
      <c r="CC636" s="26"/>
      <c r="CD636" s="26"/>
      <c r="CE636" s="26"/>
      <c r="CF636" s="26"/>
      <c r="CG636" s="26"/>
      <c r="CH636" s="26"/>
    </row>
    <row r="637" spans="1:86" s="27" customFormat="1">
      <c r="A637" s="45"/>
      <c r="B637" s="46"/>
      <c r="F637" s="47"/>
      <c r="G637" s="46"/>
      <c r="H637" s="46"/>
      <c r="I637" s="46"/>
      <c r="J637" s="46"/>
      <c r="K637" s="46"/>
      <c r="L637" s="46"/>
      <c r="M637" s="46"/>
      <c r="N637" s="46"/>
      <c r="P637" s="31"/>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c r="AY637" s="26"/>
      <c r="AZ637" s="26"/>
      <c r="BA637" s="26"/>
      <c r="BB637" s="26"/>
      <c r="BC637" s="26"/>
      <c r="BD637" s="26"/>
      <c r="BE637" s="26"/>
      <c r="BF637" s="26"/>
      <c r="BG637" s="26"/>
      <c r="BH637" s="26"/>
      <c r="BI637" s="26"/>
      <c r="BJ637" s="26"/>
      <c r="BK637" s="26"/>
      <c r="BL637" s="26"/>
      <c r="BM637" s="26"/>
      <c r="BN637" s="26"/>
      <c r="BO637" s="26"/>
      <c r="BP637" s="26"/>
      <c r="BQ637" s="26"/>
      <c r="BR637" s="26"/>
      <c r="BS637" s="26"/>
      <c r="BT637" s="26"/>
      <c r="BU637" s="26"/>
      <c r="BV637" s="26"/>
      <c r="BW637" s="26"/>
      <c r="BX637" s="26"/>
      <c r="BY637" s="26"/>
      <c r="BZ637" s="26"/>
      <c r="CA637" s="26"/>
      <c r="CB637" s="26"/>
      <c r="CC637" s="26"/>
      <c r="CD637" s="26"/>
      <c r="CE637" s="26"/>
      <c r="CF637" s="26"/>
      <c r="CG637" s="26"/>
      <c r="CH637" s="26"/>
    </row>
    <row r="638" spans="1:86" s="27" customFormat="1">
      <c r="A638" s="45"/>
      <c r="B638" s="46"/>
      <c r="F638" s="47"/>
      <c r="G638" s="46"/>
      <c r="H638" s="46"/>
      <c r="I638" s="46"/>
      <c r="J638" s="46"/>
      <c r="K638" s="46"/>
      <c r="L638" s="46"/>
      <c r="M638" s="46"/>
      <c r="N638" s="46"/>
      <c r="P638" s="31"/>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c r="AY638" s="26"/>
      <c r="AZ638" s="26"/>
      <c r="BA638" s="26"/>
      <c r="BB638" s="26"/>
      <c r="BC638" s="26"/>
      <c r="BD638" s="26"/>
      <c r="BE638" s="26"/>
      <c r="BF638" s="26"/>
      <c r="BG638" s="26"/>
      <c r="BH638" s="26"/>
      <c r="BI638" s="26"/>
      <c r="BJ638" s="26"/>
      <c r="BK638" s="26"/>
      <c r="BL638" s="26"/>
      <c r="BM638" s="26"/>
      <c r="BN638" s="26"/>
      <c r="BO638" s="26"/>
      <c r="BP638" s="26"/>
      <c r="BQ638" s="26"/>
      <c r="BR638" s="26"/>
      <c r="BS638" s="26"/>
      <c r="BT638" s="26"/>
      <c r="BU638" s="26"/>
      <c r="BV638" s="26"/>
      <c r="BW638" s="26"/>
      <c r="BX638" s="26"/>
      <c r="BY638" s="26"/>
      <c r="BZ638" s="26"/>
      <c r="CA638" s="26"/>
      <c r="CB638" s="26"/>
      <c r="CC638" s="26"/>
      <c r="CD638" s="26"/>
      <c r="CE638" s="26"/>
      <c r="CF638" s="26"/>
      <c r="CG638" s="26"/>
      <c r="CH638" s="26"/>
    </row>
    <row r="639" spans="1:86" s="27" customFormat="1">
      <c r="A639" s="45"/>
      <c r="B639" s="46"/>
      <c r="F639" s="47"/>
      <c r="G639" s="46"/>
      <c r="H639" s="46"/>
      <c r="I639" s="46"/>
      <c r="J639" s="46"/>
      <c r="K639" s="46"/>
      <c r="L639" s="46"/>
      <c r="M639" s="46"/>
      <c r="N639" s="46"/>
      <c r="P639" s="31"/>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c r="AY639" s="26"/>
      <c r="AZ639" s="26"/>
      <c r="BA639" s="26"/>
      <c r="BB639" s="26"/>
      <c r="BC639" s="26"/>
      <c r="BD639" s="26"/>
      <c r="BE639" s="26"/>
      <c r="BF639" s="26"/>
      <c r="BG639" s="26"/>
      <c r="BH639" s="26"/>
      <c r="BI639" s="26"/>
      <c r="BJ639" s="26"/>
      <c r="BK639" s="26"/>
      <c r="BL639" s="26"/>
      <c r="BM639" s="26"/>
      <c r="BN639" s="26"/>
      <c r="BO639" s="26"/>
      <c r="BP639" s="26"/>
      <c r="BQ639" s="26"/>
      <c r="BR639" s="26"/>
      <c r="BS639" s="26"/>
      <c r="BT639" s="26"/>
      <c r="BU639" s="26"/>
      <c r="BV639" s="26"/>
      <c r="BW639" s="26"/>
      <c r="BX639" s="26"/>
      <c r="BY639" s="26"/>
      <c r="BZ639" s="26"/>
      <c r="CA639" s="26"/>
      <c r="CB639" s="26"/>
      <c r="CC639" s="26"/>
      <c r="CD639" s="26"/>
      <c r="CE639" s="26"/>
      <c r="CF639" s="26"/>
      <c r="CG639" s="26"/>
      <c r="CH639" s="26"/>
    </row>
    <row r="640" spans="1:86" s="27" customFormat="1">
      <c r="A640" s="45"/>
      <c r="B640" s="46"/>
      <c r="F640" s="47"/>
      <c r="G640" s="46"/>
      <c r="H640" s="46"/>
      <c r="I640" s="46"/>
      <c r="J640" s="46"/>
      <c r="K640" s="46"/>
      <c r="L640" s="46"/>
      <c r="M640" s="46"/>
      <c r="N640" s="46"/>
      <c r="P640" s="31"/>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c r="AY640" s="26"/>
      <c r="AZ640" s="26"/>
      <c r="BA640" s="26"/>
      <c r="BB640" s="26"/>
      <c r="BC640" s="26"/>
      <c r="BD640" s="26"/>
      <c r="BE640" s="26"/>
      <c r="BF640" s="26"/>
      <c r="BG640" s="26"/>
      <c r="BH640" s="26"/>
      <c r="BI640" s="26"/>
      <c r="BJ640" s="26"/>
      <c r="BK640" s="26"/>
      <c r="BL640" s="26"/>
      <c r="BM640" s="26"/>
      <c r="BN640" s="26"/>
      <c r="BO640" s="26"/>
      <c r="BP640" s="26"/>
      <c r="BQ640" s="26"/>
      <c r="BR640" s="26"/>
      <c r="BS640" s="26"/>
      <c r="BT640" s="26"/>
      <c r="BU640" s="26"/>
      <c r="BV640" s="26"/>
      <c r="BW640" s="26"/>
      <c r="BX640" s="26"/>
      <c r="BY640" s="26"/>
      <c r="BZ640" s="26"/>
      <c r="CA640" s="26"/>
      <c r="CB640" s="26"/>
      <c r="CC640" s="26"/>
      <c r="CD640" s="26"/>
      <c r="CE640" s="26"/>
      <c r="CF640" s="26"/>
      <c r="CG640" s="26"/>
      <c r="CH640" s="26"/>
    </row>
    <row r="641" spans="1:86" s="27" customFormat="1">
      <c r="A641" s="45"/>
      <c r="B641" s="46"/>
      <c r="F641" s="47"/>
      <c r="G641" s="46"/>
      <c r="H641" s="46"/>
      <c r="I641" s="46"/>
      <c r="J641" s="46"/>
      <c r="K641" s="46"/>
      <c r="L641" s="46"/>
      <c r="M641" s="46"/>
      <c r="N641" s="46"/>
      <c r="P641" s="31"/>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c r="AY641" s="26"/>
      <c r="AZ641" s="26"/>
      <c r="BA641" s="26"/>
      <c r="BB641" s="26"/>
      <c r="BC641" s="26"/>
      <c r="BD641" s="26"/>
      <c r="BE641" s="26"/>
      <c r="BF641" s="26"/>
      <c r="BG641" s="26"/>
      <c r="BH641" s="26"/>
      <c r="BI641" s="26"/>
      <c r="BJ641" s="26"/>
      <c r="BK641" s="26"/>
      <c r="BL641" s="26"/>
      <c r="BM641" s="26"/>
      <c r="BN641" s="26"/>
      <c r="BO641" s="26"/>
      <c r="BP641" s="26"/>
      <c r="BQ641" s="26"/>
      <c r="BR641" s="26"/>
      <c r="BS641" s="26"/>
      <c r="BT641" s="26"/>
      <c r="BU641" s="26"/>
      <c r="BV641" s="26"/>
      <c r="BW641" s="26"/>
      <c r="BX641" s="26"/>
      <c r="BY641" s="26"/>
      <c r="BZ641" s="26"/>
      <c r="CA641" s="26"/>
      <c r="CB641" s="26"/>
      <c r="CC641" s="26"/>
      <c r="CD641" s="26"/>
      <c r="CE641" s="26"/>
      <c r="CF641" s="26"/>
      <c r="CG641" s="26"/>
      <c r="CH641" s="26"/>
    </row>
    <row r="642" spans="1:86" s="27" customFormat="1">
      <c r="A642" s="45"/>
      <c r="B642" s="46"/>
      <c r="F642" s="47"/>
      <c r="G642" s="46"/>
      <c r="H642" s="46"/>
      <c r="I642" s="46"/>
      <c r="J642" s="46"/>
      <c r="K642" s="46"/>
      <c r="L642" s="46"/>
      <c r="M642" s="46"/>
      <c r="N642" s="46"/>
      <c r="P642" s="31"/>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c r="AY642" s="26"/>
      <c r="AZ642" s="26"/>
      <c r="BA642" s="26"/>
      <c r="BB642" s="26"/>
      <c r="BC642" s="26"/>
      <c r="BD642" s="26"/>
      <c r="BE642" s="26"/>
      <c r="BF642" s="26"/>
      <c r="BG642" s="26"/>
      <c r="BH642" s="26"/>
      <c r="BI642" s="26"/>
      <c r="BJ642" s="26"/>
      <c r="BK642" s="26"/>
      <c r="BL642" s="26"/>
      <c r="BM642" s="26"/>
      <c r="BN642" s="26"/>
      <c r="BO642" s="26"/>
      <c r="BP642" s="26"/>
      <c r="BQ642" s="26"/>
      <c r="BR642" s="26"/>
      <c r="BS642" s="26"/>
      <c r="BT642" s="26"/>
      <c r="BU642" s="26"/>
      <c r="BV642" s="26"/>
      <c r="BW642" s="26"/>
      <c r="BX642" s="26"/>
      <c r="BY642" s="26"/>
      <c r="BZ642" s="26"/>
      <c r="CA642" s="26"/>
      <c r="CB642" s="26"/>
      <c r="CC642" s="26"/>
      <c r="CD642" s="26"/>
      <c r="CE642" s="26"/>
      <c r="CF642" s="26"/>
      <c r="CG642" s="26"/>
      <c r="CH642" s="26"/>
    </row>
    <row r="643" spans="1:86" s="27" customFormat="1">
      <c r="A643" s="45"/>
      <c r="B643" s="46"/>
      <c r="F643" s="47"/>
      <c r="G643" s="46"/>
      <c r="H643" s="46"/>
      <c r="I643" s="46"/>
      <c r="J643" s="46"/>
      <c r="K643" s="46"/>
      <c r="L643" s="46"/>
      <c r="M643" s="46"/>
      <c r="N643" s="46"/>
      <c r="P643" s="31"/>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c r="AY643" s="26"/>
      <c r="AZ643" s="26"/>
      <c r="BA643" s="26"/>
      <c r="BB643" s="26"/>
      <c r="BC643" s="26"/>
      <c r="BD643" s="26"/>
      <c r="BE643" s="26"/>
      <c r="BF643" s="26"/>
      <c r="BG643" s="26"/>
      <c r="BH643" s="26"/>
      <c r="BI643" s="26"/>
      <c r="BJ643" s="26"/>
      <c r="BK643" s="26"/>
      <c r="BL643" s="26"/>
      <c r="BM643" s="26"/>
      <c r="BN643" s="26"/>
      <c r="BO643" s="26"/>
      <c r="BP643" s="26"/>
      <c r="BQ643" s="26"/>
      <c r="BR643" s="26"/>
      <c r="BS643" s="26"/>
      <c r="BT643" s="26"/>
      <c r="BU643" s="26"/>
      <c r="BV643" s="26"/>
      <c r="BW643" s="26"/>
      <c r="BX643" s="26"/>
      <c r="BY643" s="26"/>
      <c r="BZ643" s="26"/>
      <c r="CA643" s="26"/>
      <c r="CB643" s="26"/>
      <c r="CC643" s="26"/>
      <c r="CD643" s="26"/>
      <c r="CE643" s="26"/>
      <c r="CF643" s="26"/>
      <c r="CG643" s="26"/>
      <c r="CH643" s="26"/>
    </row>
    <row r="644" spans="1:86" s="27" customFormat="1">
      <c r="A644" s="45"/>
      <c r="B644" s="46"/>
      <c r="F644" s="47"/>
      <c r="G644" s="46"/>
      <c r="H644" s="46"/>
      <c r="I644" s="46"/>
      <c r="J644" s="46"/>
      <c r="K644" s="46"/>
      <c r="L644" s="46"/>
      <c r="M644" s="46"/>
      <c r="N644" s="46"/>
      <c r="P644" s="31"/>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c r="AY644" s="26"/>
      <c r="AZ644" s="26"/>
      <c r="BA644" s="26"/>
      <c r="BB644" s="26"/>
      <c r="BC644" s="26"/>
      <c r="BD644" s="26"/>
      <c r="BE644" s="26"/>
      <c r="BF644" s="26"/>
      <c r="BG644" s="26"/>
      <c r="BH644" s="26"/>
      <c r="BI644" s="26"/>
      <c r="BJ644" s="26"/>
      <c r="BK644" s="26"/>
      <c r="BL644" s="26"/>
      <c r="BM644" s="26"/>
      <c r="BN644" s="26"/>
      <c r="BO644" s="26"/>
      <c r="BP644" s="26"/>
      <c r="BQ644" s="26"/>
      <c r="BR644" s="26"/>
      <c r="BS644" s="26"/>
      <c r="BT644" s="26"/>
      <c r="BU644" s="26"/>
      <c r="BV644" s="26"/>
      <c r="BW644" s="26"/>
      <c r="BX644" s="26"/>
      <c r="BY644" s="26"/>
      <c r="BZ644" s="26"/>
      <c r="CA644" s="26"/>
      <c r="CB644" s="26"/>
      <c r="CC644" s="26"/>
      <c r="CD644" s="26"/>
      <c r="CE644" s="26"/>
      <c r="CF644" s="26"/>
      <c r="CG644" s="26"/>
      <c r="CH644" s="26"/>
    </row>
    <row r="645" spans="1:86" s="27" customFormat="1">
      <c r="A645" s="45"/>
      <c r="B645" s="46"/>
      <c r="F645" s="47"/>
      <c r="G645" s="46"/>
      <c r="H645" s="46"/>
      <c r="I645" s="46"/>
      <c r="J645" s="46"/>
      <c r="K645" s="46"/>
      <c r="L645" s="46"/>
      <c r="M645" s="46"/>
      <c r="N645" s="46"/>
      <c r="P645" s="31"/>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c r="AY645" s="26"/>
      <c r="AZ645" s="26"/>
      <c r="BA645" s="26"/>
      <c r="BB645" s="26"/>
      <c r="BC645" s="26"/>
      <c r="BD645" s="26"/>
      <c r="BE645" s="26"/>
      <c r="BF645" s="26"/>
      <c r="BG645" s="26"/>
      <c r="BH645" s="26"/>
      <c r="BI645" s="26"/>
      <c r="BJ645" s="26"/>
      <c r="BK645" s="26"/>
      <c r="BL645" s="26"/>
      <c r="BM645" s="26"/>
      <c r="BN645" s="26"/>
      <c r="BO645" s="26"/>
      <c r="BP645" s="26"/>
      <c r="BQ645" s="26"/>
      <c r="BR645" s="26"/>
      <c r="BS645" s="26"/>
      <c r="BT645" s="26"/>
      <c r="BU645" s="26"/>
      <c r="BV645" s="26"/>
      <c r="BW645" s="26"/>
      <c r="BX645" s="26"/>
      <c r="BY645" s="26"/>
      <c r="BZ645" s="26"/>
      <c r="CA645" s="26"/>
      <c r="CB645" s="26"/>
      <c r="CC645" s="26"/>
      <c r="CD645" s="26"/>
      <c r="CE645" s="26"/>
      <c r="CF645" s="26"/>
      <c r="CG645" s="26"/>
      <c r="CH645" s="26"/>
    </row>
    <row r="646" spans="1:86" s="27" customFormat="1">
      <c r="A646" s="45"/>
      <c r="B646" s="46"/>
      <c r="F646" s="47"/>
      <c r="G646" s="46"/>
      <c r="H646" s="46"/>
      <c r="I646" s="46"/>
      <c r="J646" s="46"/>
      <c r="K646" s="46"/>
      <c r="L646" s="46"/>
      <c r="M646" s="46"/>
      <c r="N646" s="46"/>
      <c r="P646" s="31"/>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c r="AY646" s="26"/>
      <c r="AZ646" s="26"/>
      <c r="BA646" s="26"/>
      <c r="BB646" s="26"/>
      <c r="BC646" s="26"/>
      <c r="BD646" s="26"/>
      <c r="BE646" s="26"/>
      <c r="BF646" s="26"/>
      <c r="BG646" s="26"/>
      <c r="BH646" s="26"/>
      <c r="BI646" s="26"/>
      <c r="BJ646" s="26"/>
      <c r="BK646" s="26"/>
      <c r="BL646" s="26"/>
      <c r="BM646" s="26"/>
      <c r="BN646" s="26"/>
      <c r="BO646" s="26"/>
      <c r="BP646" s="26"/>
      <c r="BQ646" s="26"/>
      <c r="BR646" s="26"/>
      <c r="BS646" s="26"/>
      <c r="BT646" s="26"/>
      <c r="BU646" s="26"/>
      <c r="BV646" s="26"/>
      <c r="BW646" s="26"/>
      <c r="BX646" s="26"/>
      <c r="BY646" s="26"/>
      <c r="BZ646" s="26"/>
      <c r="CA646" s="26"/>
      <c r="CB646" s="26"/>
      <c r="CC646" s="26"/>
      <c r="CD646" s="26"/>
      <c r="CE646" s="26"/>
      <c r="CF646" s="26"/>
      <c r="CG646" s="26"/>
      <c r="CH646" s="26"/>
    </row>
    <row r="647" spans="1:86" s="27" customFormat="1">
      <c r="A647" s="45"/>
      <c r="B647" s="46"/>
      <c r="F647" s="47"/>
      <c r="G647" s="46"/>
      <c r="H647" s="46"/>
      <c r="I647" s="46"/>
      <c r="J647" s="46"/>
      <c r="K647" s="46"/>
      <c r="L647" s="46"/>
      <c r="M647" s="46"/>
      <c r="N647" s="46"/>
      <c r="P647" s="31"/>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c r="AY647" s="26"/>
      <c r="AZ647" s="26"/>
      <c r="BA647" s="26"/>
      <c r="BB647" s="26"/>
      <c r="BC647" s="26"/>
      <c r="BD647" s="26"/>
      <c r="BE647" s="26"/>
      <c r="BF647" s="26"/>
      <c r="BG647" s="26"/>
      <c r="BH647" s="26"/>
      <c r="BI647" s="26"/>
      <c r="BJ647" s="26"/>
      <c r="BK647" s="26"/>
      <c r="BL647" s="26"/>
      <c r="BM647" s="26"/>
      <c r="BN647" s="26"/>
      <c r="BO647" s="26"/>
      <c r="BP647" s="26"/>
      <c r="BQ647" s="26"/>
      <c r="BR647" s="26"/>
      <c r="BS647" s="26"/>
      <c r="BT647" s="26"/>
      <c r="BU647" s="26"/>
      <c r="BV647" s="26"/>
      <c r="BW647" s="26"/>
      <c r="BX647" s="26"/>
      <c r="BY647" s="26"/>
      <c r="BZ647" s="26"/>
      <c r="CA647" s="26"/>
      <c r="CB647" s="26"/>
      <c r="CC647" s="26"/>
      <c r="CD647" s="26"/>
      <c r="CE647" s="26"/>
      <c r="CF647" s="26"/>
      <c r="CG647" s="26"/>
      <c r="CH647" s="26"/>
    </row>
    <row r="648" spans="1:86" s="27" customFormat="1">
      <c r="A648" s="45"/>
      <c r="B648" s="46"/>
      <c r="F648" s="47"/>
      <c r="G648" s="46"/>
      <c r="H648" s="46"/>
      <c r="I648" s="46"/>
      <c r="J648" s="46"/>
      <c r="K648" s="46"/>
      <c r="L648" s="46"/>
      <c r="M648" s="46"/>
      <c r="N648" s="46"/>
      <c r="P648" s="31"/>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c r="AY648" s="26"/>
      <c r="AZ648" s="26"/>
      <c r="BA648" s="26"/>
      <c r="BB648" s="26"/>
      <c r="BC648" s="26"/>
      <c r="BD648" s="26"/>
      <c r="BE648" s="26"/>
      <c r="BF648" s="26"/>
      <c r="BG648" s="26"/>
      <c r="BH648" s="26"/>
      <c r="BI648" s="26"/>
      <c r="BJ648" s="26"/>
      <c r="BK648" s="26"/>
      <c r="BL648" s="26"/>
      <c r="BM648" s="26"/>
      <c r="BN648" s="26"/>
      <c r="BO648" s="26"/>
      <c r="BP648" s="26"/>
      <c r="BQ648" s="26"/>
      <c r="BR648" s="26"/>
      <c r="BS648" s="26"/>
      <c r="BT648" s="26"/>
      <c r="BU648" s="26"/>
      <c r="BV648" s="26"/>
      <c r="BW648" s="26"/>
      <c r="BX648" s="26"/>
      <c r="BY648" s="26"/>
      <c r="BZ648" s="26"/>
      <c r="CA648" s="26"/>
      <c r="CB648" s="26"/>
      <c r="CC648" s="26"/>
      <c r="CD648" s="26"/>
      <c r="CE648" s="26"/>
      <c r="CF648" s="26"/>
      <c r="CG648" s="26"/>
      <c r="CH648" s="26"/>
    </row>
    <row r="649" spans="1:86" s="27" customFormat="1">
      <c r="A649" s="45"/>
      <c r="B649" s="46"/>
      <c r="F649" s="47"/>
      <c r="G649" s="46"/>
      <c r="H649" s="46"/>
      <c r="I649" s="46"/>
      <c r="J649" s="46"/>
      <c r="K649" s="46"/>
      <c r="L649" s="46"/>
      <c r="M649" s="46"/>
      <c r="N649" s="46"/>
      <c r="P649" s="31"/>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c r="AY649" s="26"/>
      <c r="AZ649" s="26"/>
      <c r="BA649" s="26"/>
      <c r="BB649" s="26"/>
      <c r="BC649" s="26"/>
      <c r="BD649" s="26"/>
      <c r="BE649" s="26"/>
      <c r="BF649" s="26"/>
      <c r="BG649" s="26"/>
      <c r="BH649" s="26"/>
      <c r="BI649" s="26"/>
      <c r="BJ649" s="26"/>
      <c r="BK649" s="26"/>
      <c r="BL649" s="26"/>
      <c r="BM649" s="26"/>
      <c r="BN649" s="26"/>
      <c r="BO649" s="26"/>
      <c r="BP649" s="26"/>
      <c r="BQ649" s="26"/>
      <c r="BR649" s="26"/>
      <c r="BS649" s="26"/>
      <c r="BT649" s="26"/>
      <c r="BU649" s="26"/>
      <c r="BV649" s="26"/>
      <c r="BW649" s="26"/>
      <c r="BX649" s="26"/>
      <c r="BY649" s="26"/>
      <c r="BZ649" s="26"/>
      <c r="CA649" s="26"/>
      <c r="CB649" s="26"/>
      <c r="CC649" s="26"/>
      <c r="CD649" s="26"/>
      <c r="CE649" s="26"/>
      <c r="CF649" s="26"/>
      <c r="CG649" s="26"/>
      <c r="CH649" s="26"/>
    </row>
    <row r="650" spans="1:86" s="27" customFormat="1">
      <c r="A650" s="45"/>
      <c r="B650" s="46"/>
      <c r="F650" s="47"/>
      <c r="G650" s="46"/>
      <c r="H650" s="46"/>
      <c r="I650" s="46"/>
      <c r="J650" s="46"/>
      <c r="K650" s="46"/>
      <c r="L650" s="46"/>
      <c r="M650" s="46"/>
      <c r="N650" s="46"/>
      <c r="P650" s="31"/>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c r="AY650" s="26"/>
      <c r="AZ650" s="26"/>
      <c r="BA650" s="26"/>
      <c r="BB650" s="26"/>
      <c r="BC650" s="26"/>
      <c r="BD650" s="26"/>
      <c r="BE650" s="26"/>
      <c r="BF650" s="26"/>
      <c r="BG650" s="26"/>
      <c r="BH650" s="26"/>
      <c r="BI650" s="26"/>
      <c r="BJ650" s="26"/>
      <c r="BK650" s="26"/>
      <c r="BL650" s="26"/>
      <c r="BM650" s="26"/>
      <c r="BN650" s="26"/>
      <c r="BO650" s="26"/>
      <c r="BP650" s="26"/>
      <c r="BQ650" s="26"/>
      <c r="BR650" s="26"/>
      <c r="BS650" s="26"/>
      <c r="BT650" s="26"/>
      <c r="BU650" s="26"/>
      <c r="BV650" s="26"/>
      <c r="BW650" s="26"/>
      <c r="BX650" s="26"/>
      <c r="BY650" s="26"/>
      <c r="BZ650" s="26"/>
      <c r="CA650" s="26"/>
      <c r="CB650" s="26"/>
      <c r="CC650" s="26"/>
      <c r="CD650" s="26"/>
      <c r="CE650" s="26"/>
      <c r="CF650" s="26"/>
      <c r="CG650" s="26"/>
      <c r="CH650" s="26"/>
    </row>
    <row r="651" spans="1:86" s="27" customFormat="1">
      <c r="A651" s="45"/>
      <c r="B651" s="46"/>
      <c r="F651" s="47"/>
      <c r="G651" s="46"/>
      <c r="H651" s="46"/>
      <c r="I651" s="46"/>
      <c r="J651" s="46"/>
      <c r="K651" s="46"/>
      <c r="L651" s="46"/>
      <c r="M651" s="46"/>
      <c r="N651" s="46"/>
      <c r="P651" s="31"/>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c r="AY651" s="26"/>
      <c r="AZ651" s="26"/>
      <c r="BA651" s="26"/>
      <c r="BB651" s="26"/>
      <c r="BC651" s="26"/>
      <c r="BD651" s="26"/>
      <c r="BE651" s="26"/>
      <c r="BF651" s="26"/>
      <c r="BG651" s="26"/>
      <c r="BH651" s="26"/>
      <c r="BI651" s="26"/>
      <c r="BJ651" s="26"/>
      <c r="BK651" s="26"/>
      <c r="BL651" s="26"/>
      <c r="BM651" s="26"/>
      <c r="BN651" s="26"/>
      <c r="BO651" s="26"/>
      <c r="BP651" s="26"/>
      <c r="BQ651" s="26"/>
      <c r="BR651" s="26"/>
      <c r="BS651" s="26"/>
      <c r="BT651" s="26"/>
      <c r="BU651" s="26"/>
      <c r="BV651" s="26"/>
      <c r="BW651" s="26"/>
      <c r="BX651" s="26"/>
      <c r="BY651" s="26"/>
      <c r="BZ651" s="26"/>
      <c r="CA651" s="26"/>
      <c r="CB651" s="26"/>
      <c r="CC651" s="26"/>
      <c r="CD651" s="26"/>
      <c r="CE651" s="26"/>
      <c r="CF651" s="26"/>
      <c r="CG651" s="26"/>
      <c r="CH651" s="26"/>
    </row>
    <row r="652" spans="1:86" s="27" customFormat="1">
      <c r="A652" s="45"/>
      <c r="B652" s="46"/>
      <c r="F652" s="47"/>
      <c r="G652" s="46"/>
      <c r="H652" s="46"/>
      <c r="I652" s="46"/>
      <c r="J652" s="46"/>
      <c r="K652" s="46"/>
      <c r="L652" s="46"/>
      <c r="M652" s="46"/>
      <c r="N652" s="46"/>
      <c r="P652" s="31"/>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c r="AY652" s="26"/>
      <c r="AZ652" s="26"/>
      <c r="BA652" s="26"/>
      <c r="BB652" s="26"/>
      <c r="BC652" s="26"/>
      <c r="BD652" s="26"/>
      <c r="BE652" s="26"/>
      <c r="BF652" s="26"/>
      <c r="BG652" s="26"/>
      <c r="BH652" s="26"/>
      <c r="BI652" s="26"/>
      <c r="BJ652" s="26"/>
      <c r="BK652" s="26"/>
      <c r="BL652" s="26"/>
      <c r="BM652" s="26"/>
      <c r="BN652" s="26"/>
      <c r="BO652" s="26"/>
      <c r="BP652" s="26"/>
      <c r="BQ652" s="26"/>
      <c r="BR652" s="26"/>
      <c r="BS652" s="26"/>
      <c r="BT652" s="26"/>
      <c r="BU652" s="26"/>
      <c r="BV652" s="26"/>
      <c r="BW652" s="26"/>
      <c r="BX652" s="26"/>
      <c r="BY652" s="26"/>
      <c r="BZ652" s="26"/>
      <c r="CA652" s="26"/>
      <c r="CB652" s="26"/>
      <c r="CC652" s="26"/>
      <c r="CD652" s="26"/>
      <c r="CE652" s="26"/>
      <c r="CF652" s="26"/>
      <c r="CG652" s="26"/>
      <c r="CH652" s="26"/>
    </row>
    <row r="653" spans="1:86" s="27" customFormat="1">
      <c r="A653" s="45"/>
      <c r="B653" s="46"/>
      <c r="F653" s="47"/>
      <c r="G653" s="46"/>
      <c r="H653" s="46"/>
      <c r="I653" s="46"/>
      <c r="J653" s="46"/>
      <c r="K653" s="46"/>
      <c r="L653" s="46"/>
      <c r="M653" s="46"/>
      <c r="N653" s="46"/>
      <c r="P653" s="31"/>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c r="AY653" s="26"/>
      <c r="AZ653" s="26"/>
      <c r="BA653" s="26"/>
      <c r="BB653" s="26"/>
      <c r="BC653" s="26"/>
      <c r="BD653" s="26"/>
      <c r="BE653" s="26"/>
      <c r="BF653" s="26"/>
      <c r="BG653" s="26"/>
      <c r="BH653" s="26"/>
      <c r="BI653" s="26"/>
      <c r="BJ653" s="26"/>
      <c r="BK653" s="26"/>
      <c r="BL653" s="26"/>
      <c r="BM653" s="26"/>
      <c r="BN653" s="26"/>
      <c r="BO653" s="26"/>
      <c r="BP653" s="26"/>
      <c r="BQ653" s="26"/>
      <c r="BR653" s="26"/>
      <c r="BS653" s="26"/>
      <c r="BT653" s="26"/>
      <c r="BU653" s="26"/>
      <c r="BV653" s="26"/>
      <c r="BW653" s="26"/>
      <c r="BX653" s="26"/>
      <c r="BY653" s="26"/>
      <c r="BZ653" s="26"/>
      <c r="CA653" s="26"/>
      <c r="CB653" s="26"/>
      <c r="CC653" s="26"/>
      <c r="CD653" s="26"/>
      <c r="CE653" s="26"/>
      <c r="CF653" s="26"/>
      <c r="CG653" s="26"/>
      <c r="CH653" s="26"/>
    </row>
    <row r="654" spans="1:86" s="27" customFormat="1">
      <c r="A654" s="45"/>
      <c r="B654" s="46"/>
      <c r="F654" s="47"/>
      <c r="G654" s="46"/>
      <c r="H654" s="46"/>
      <c r="I654" s="46"/>
      <c r="J654" s="46"/>
      <c r="K654" s="46"/>
      <c r="L654" s="46"/>
      <c r="M654" s="46"/>
      <c r="N654" s="46"/>
      <c r="P654" s="31"/>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c r="AY654" s="26"/>
      <c r="AZ654" s="26"/>
      <c r="BA654" s="26"/>
      <c r="BB654" s="26"/>
      <c r="BC654" s="26"/>
      <c r="BD654" s="26"/>
      <c r="BE654" s="26"/>
      <c r="BF654" s="26"/>
      <c r="BG654" s="26"/>
      <c r="BH654" s="26"/>
      <c r="BI654" s="26"/>
      <c r="BJ654" s="26"/>
      <c r="BK654" s="26"/>
      <c r="BL654" s="26"/>
      <c r="BM654" s="26"/>
      <c r="BN654" s="26"/>
      <c r="BO654" s="26"/>
      <c r="BP654" s="26"/>
      <c r="BQ654" s="26"/>
      <c r="BR654" s="26"/>
      <c r="BS654" s="26"/>
      <c r="BT654" s="26"/>
      <c r="BU654" s="26"/>
      <c r="BV654" s="26"/>
      <c r="BW654" s="26"/>
      <c r="BX654" s="26"/>
      <c r="BY654" s="26"/>
      <c r="BZ654" s="26"/>
      <c r="CA654" s="26"/>
      <c r="CB654" s="26"/>
      <c r="CC654" s="26"/>
      <c r="CD654" s="26"/>
      <c r="CE654" s="26"/>
      <c r="CF654" s="26"/>
      <c r="CG654" s="26"/>
      <c r="CH654" s="26"/>
    </row>
    <row r="655" spans="1:86" s="27" customFormat="1">
      <c r="A655" s="45"/>
      <c r="B655" s="46"/>
      <c r="F655" s="47"/>
      <c r="G655" s="46"/>
      <c r="H655" s="46"/>
      <c r="I655" s="46"/>
      <c r="J655" s="46"/>
      <c r="K655" s="46"/>
      <c r="L655" s="46"/>
      <c r="M655" s="46"/>
      <c r="N655" s="46"/>
      <c r="P655" s="31"/>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c r="AY655" s="26"/>
      <c r="AZ655" s="26"/>
      <c r="BA655" s="26"/>
      <c r="BB655" s="26"/>
      <c r="BC655" s="26"/>
      <c r="BD655" s="26"/>
      <c r="BE655" s="26"/>
      <c r="BF655" s="26"/>
      <c r="BG655" s="26"/>
      <c r="BH655" s="26"/>
      <c r="BI655" s="26"/>
      <c r="BJ655" s="26"/>
      <c r="BK655" s="26"/>
      <c r="BL655" s="26"/>
      <c r="BM655" s="26"/>
      <c r="BN655" s="26"/>
      <c r="BO655" s="26"/>
      <c r="BP655" s="26"/>
      <c r="BQ655" s="26"/>
      <c r="BR655" s="26"/>
      <c r="BS655" s="26"/>
      <c r="BT655" s="26"/>
      <c r="BU655" s="26"/>
      <c r="BV655" s="26"/>
      <c r="BW655" s="26"/>
      <c r="BX655" s="26"/>
      <c r="BY655" s="26"/>
      <c r="BZ655" s="26"/>
      <c r="CA655" s="26"/>
      <c r="CB655" s="26"/>
      <c r="CC655" s="26"/>
      <c r="CD655" s="26"/>
      <c r="CE655" s="26"/>
      <c r="CF655" s="26"/>
      <c r="CG655" s="26"/>
      <c r="CH655" s="26"/>
    </row>
    <row r="656" spans="1:86" s="27" customFormat="1">
      <c r="A656" s="45"/>
      <c r="B656" s="46"/>
      <c r="F656" s="47"/>
      <c r="G656" s="46"/>
      <c r="H656" s="46"/>
      <c r="I656" s="46"/>
      <c r="J656" s="46"/>
      <c r="K656" s="46"/>
      <c r="L656" s="46"/>
      <c r="M656" s="46"/>
      <c r="N656" s="46"/>
      <c r="P656" s="31"/>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c r="AY656" s="26"/>
      <c r="AZ656" s="26"/>
      <c r="BA656" s="26"/>
      <c r="BB656" s="26"/>
      <c r="BC656" s="26"/>
      <c r="BD656" s="26"/>
      <c r="BE656" s="26"/>
      <c r="BF656" s="26"/>
      <c r="BG656" s="26"/>
      <c r="BH656" s="26"/>
      <c r="BI656" s="26"/>
      <c r="BJ656" s="26"/>
      <c r="BK656" s="26"/>
      <c r="BL656" s="26"/>
      <c r="BM656" s="26"/>
      <c r="BN656" s="26"/>
      <c r="BO656" s="26"/>
      <c r="BP656" s="26"/>
      <c r="BQ656" s="26"/>
      <c r="BR656" s="26"/>
      <c r="BS656" s="26"/>
      <c r="BT656" s="26"/>
      <c r="BU656" s="26"/>
      <c r="BV656" s="26"/>
      <c r="BW656" s="26"/>
      <c r="BX656" s="26"/>
      <c r="BY656" s="26"/>
      <c r="BZ656" s="26"/>
      <c r="CA656" s="26"/>
      <c r="CB656" s="26"/>
      <c r="CC656" s="26"/>
      <c r="CD656" s="26"/>
      <c r="CE656" s="26"/>
      <c r="CF656" s="26"/>
      <c r="CG656" s="26"/>
      <c r="CH656" s="26"/>
    </row>
    <row r="657" spans="1:86" s="27" customFormat="1">
      <c r="A657" s="45"/>
      <c r="B657" s="46"/>
      <c r="F657" s="47"/>
      <c r="G657" s="46"/>
      <c r="H657" s="46"/>
      <c r="I657" s="46"/>
      <c r="J657" s="46"/>
      <c r="K657" s="46"/>
      <c r="L657" s="46"/>
      <c r="M657" s="46"/>
      <c r="N657" s="46"/>
      <c r="P657" s="31"/>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c r="AY657" s="26"/>
      <c r="AZ657" s="26"/>
      <c r="BA657" s="26"/>
      <c r="BB657" s="26"/>
      <c r="BC657" s="26"/>
      <c r="BD657" s="26"/>
      <c r="BE657" s="26"/>
      <c r="BF657" s="26"/>
      <c r="BG657" s="26"/>
      <c r="BH657" s="26"/>
      <c r="BI657" s="26"/>
      <c r="BJ657" s="26"/>
      <c r="BK657" s="26"/>
      <c r="BL657" s="26"/>
      <c r="BM657" s="26"/>
      <c r="BN657" s="26"/>
      <c r="BO657" s="26"/>
      <c r="BP657" s="26"/>
      <c r="BQ657" s="26"/>
      <c r="BR657" s="26"/>
      <c r="BS657" s="26"/>
      <c r="BT657" s="26"/>
      <c r="BU657" s="26"/>
      <c r="BV657" s="26"/>
      <c r="BW657" s="26"/>
      <c r="BX657" s="26"/>
      <c r="BY657" s="26"/>
      <c r="BZ657" s="26"/>
      <c r="CA657" s="26"/>
      <c r="CB657" s="26"/>
      <c r="CC657" s="26"/>
      <c r="CD657" s="26"/>
      <c r="CE657" s="26"/>
      <c r="CF657" s="26"/>
      <c r="CG657" s="26"/>
      <c r="CH657" s="26"/>
    </row>
    <row r="658" spans="1:86" s="27" customFormat="1">
      <c r="A658" s="45"/>
      <c r="B658" s="46"/>
      <c r="F658" s="47"/>
      <c r="G658" s="46"/>
      <c r="H658" s="46"/>
      <c r="I658" s="46"/>
      <c r="J658" s="46"/>
      <c r="K658" s="46"/>
      <c r="L658" s="46"/>
      <c r="M658" s="46"/>
      <c r="N658" s="46"/>
      <c r="P658" s="31"/>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c r="AY658" s="26"/>
      <c r="AZ658" s="26"/>
      <c r="BA658" s="26"/>
      <c r="BB658" s="26"/>
      <c r="BC658" s="26"/>
      <c r="BD658" s="26"/>
      <c r="BE658" s="26"/>
      <c r="BF658" s="26"/>
      <c r="BG658" s="26"/>
      <c r="BH658" s="26"/>
      <c r="BI658" s="26"/>
      <c r="BJ658" s="26"/>
      <c r="BK658" s="26"/>
      <c r="BL658" s="26"/>
      <c r="BM658" s="26"/>
      <c r="BN658" s="26"/>
      <c r="BO658" s="26"/>
      <c r="BP658" s="26"/>
      <c r="BQ658" s="26"/>
      <c r="BR658" s="26"/>
      <c r="BS658" s="26"/>
      <c r="BT658" s="26"/>
      <c r="BU658" s="26"/>
      <c r="BV658" s="26"/>
      <c r="BW658" s="26"/>
      <c r="BX658" s="26"/>
      <c r="BY658" s="26"/>
      <c r="BZ658" s="26"/>
      <c r="CA658" s="26"/>
      <c r="CB658" s="26"/>
      <c r="CC658" s="26"/>
      <c r="CD658" s="26"/>
      <c r="CE658" s="26"/>
      <c r="CF658" s="26"/>
      <c r="CG658" s="26"/>
      <c r="CH658" s="26"/>
    </row>
    <row r="659" spans="1:86" s="27" customFormat="1">
      <c r="A659" s="45"/>
      <c r="B659" s="46"/>
      <c r="F659" s="47"/>
      <c r="G659" s="46"/>
      <c r="H659" s="46"/>
      <c r="I659" s="46"/>
      <c r="J659" s="46"/>
      <c r="K659" s="46"/>
      <c r="L659" s="46"/>
      <c r="M659" s="46"/>
      <c r="N659" s="46"/>
      <c r="P659" s="31"/>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c r="AY659" s="26"/>
      <c r="AZ659" s="26"/>
      <c r="BA659" s="26"/>
      <c r="BB659" s="26"/>
      <c r="BC659" s="26"/>
      <c r="BD659" s="26"/>
      <c r="BE659" s="26"/>
      <c r="BF659" s="26"/>
      <c r="BG659" s="26"/>
      <c r="BH659" s="26"/>
      <c r="BI659" s="26"/>
      <c r="BJ659" s="26"/>
      <c r="BK659" s="26"/>
      <c r="BL659" s="26"/>
      <c r="BM659" s="26"/>
      <c r="BN659" s="26"/>
      <c r="BO659" s="26"/>
      <c r="BP659" s="26"/>
      <c r="BQ659" s="26"/>
      <c r="BR659" s="26"/>
      <c r="BS659" s="26"/>
      <c r="BT659" s="26"/>
      <c r="BU659" s="26"/>
      <c r="BV659" s="26"/>
      <c r="BW659" s="26"/>
      <c r="BX659" s="26"/>
      <c r="BY659" s="26"/>
      <c r="BZ659" s="26"/>
      <c r="CA659" s="26"/>
      <c r="CB659" s="26"/>
      <c r="CC659" s="26"/>
      <c r="CD659" s="26"/>
      <c r="CE659" s="26"/>
      <c r="CF659" s="26"/>
      <c r="CG659" s="26"/>
      <c r="CH659" s="26"/>
    </row>
    <row r="660" spans="1:86" s="27" customFormat="1">
      <c r="A660" s="45"/>
      <c r="B660" s="46"/>
      <c r="F660" s="47"/>
      <c r="G660" s="46"/>
      <c r="H660" s="46"/>
      <c r="I660" s="46"/>
      <c r="J660" s="46"/>
      <c r="K660" s="46"/>
      <c r="L660" s="46"/>
      <c r="M660" s="46"/>
      <c r="N660" s="46"/>
      <c r="P660" s="31"/>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c r="AY660" s="26"/>
      <c r="AZ660" s="26"/>
      <c r="BA660" s="26"/>
      <c r="BB660" s="26"/>
      <c r="BC660" s="26"/>
      <c r="BD660" s="26"/>
      <c r="BE660" s="26"/>
      <c r="BF660" s="26"/>
      <c r="BG660" s="26"/>
      <c r="BH660" s="26"/>
      <c r="BI660" s="26"/>
      <c r="BJ660" s="26"/>
      <c r="BK660" s="26"/>
      <c r="BL660" s="26"/>
      <c r="BM660" s="26"/>
      <c r="BN660" s="26"/>
      <c r="BO660" s="26"/>
      <c r="BP660" s="26"/>
      <c r="BQ660" s="26"/>
      <c r="BR660" s="26"/>
      <c r="BS660" s="26"/>
      <c r="BT660" s="26"/>
      <c r="BU660" s="26"/>
      <c r="BV660" s="26"/>
      <c r="BW660" s="26"/>
      <c r="BX660" s="26"/>
      <c r="BY660" s="26"/>
      <c r="BZ660" s="26"/>
      <c r="CA660" s="26"/>
      <c r="CB660" s="26"/>
      <c r="CC660" s="26"/>
      <c r="CD660" s="26"/>
      <c r="CE660" s="26"/>
      <c r="CF660" s="26"/>
      <c r="CG660" s="26"/>
      <c r="CH660" s="26"/>
    </row>
    <row r="661" spans="1:86" s="27" customFormat="1">
      <c r="A661" s="45"/>
      <c r="B661" s="46"/>
      <c r="F661" s="47"/>
      <c r="G661" s="46"/>
      <c r="H661" s="46"/>
      <c r="I661" s="46"/>
      <c r="J661" s="46"/>
      <c r="K661" s="46"/>
      <c r="L661" s="46"/>
      <c r="M661" s="46"/>
      <c r="N661" s="46"/>
      <c r="P661" s="31"/>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c r="AY661" s="26"/>
      <c r="AZ661" s="26"/>
      <c r="BA661" s="26"/>
      <c r="BB661" s="26"/>
      <c r="BC661" s="26"/>
      <c r="BD661" s="26"/>
      <c r="BE661" s="26"/>
      <c r="BF661" s="26"/>
      <c r="BG661" s="26"/>
      <c r="BH661" s="26"/>
      <c r="BI661" s="26"/>
      <c r="BJ661" s="26"/>
      <c r="BK661" s="26"/>
      <c r="BL661" s="26"/>
      <c r="BM661" s="26"/>
      <c r="BN661" s="26"/>
      <c r="BO661" s="26"/>
      <c r="BP661" s="26"/>
      <c r="BQ661" s="26"/>
      <c r="BR661" s="26"/>
      <c r="BS661" s="26"/>
      <c r="BT661" s="26"/>
      <c r="BU661" s="26"/>
      <c r="BV661" s="26"/>
      <c r="BW661" s="26"/>
      <c r="BX661" s="26"/>
      <c r="BY661" s="26"/>
      <c r="BZ661" s="26"/>
      <c r="CA661" s="26"/>
      <c r="CB661" s="26"/>
      <c r="CC661" s="26"/>
      <c r="CD661" s="26"/>
      <c r="CE661" s="26"/>
      <c r="CF661" s="26"/>
      <c r="CG661" s="26"/>
      <c r="CH661" s="26"/>
    </row>
    <row r="662" spans="1:86" s="27" customFormat="1">
      <c r="A662" s="45"/>
      <c r="B662" s="46"/>
      <c r="F662" s="47"/>
      <c r="G662" s="46"/>
      <c r="H662" s="46"/>
      <c r="I662" s="46"/>
      <c r="J662" s="46"/>
      <c r="K662" s="46"/>
      <c r="L662" s="46"/>
      <c r="M662" s="46"/>
      <c r="N662" s="46"/>
      <c r="P662" s="31"/>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c r="AY662" s="26"/>
      <c r="AZ662" s="26"/>
      <c r="BA662" s="26"/>
      <c r="BB662" s="26"/>
      <c r="BC662" s="26"/>
      <c r="BD662" s="26"/>
      <c r="BE662" s="26"/>
      <c r="BF662" s="26"/>
      <c r="BG662" s="26"/>
      <c r="BH662" s="26"/>
      <c r="BI662" s="26"/>
      <c r="BJ662" s="26"/>
      <c r="BK662" s="26"/>
      <c r="BL662" s="26"/>
      <c r="BM662" s="26"/>
      <c r="BN662" s="26"/>
      <c r="BO662" s="26"/>
      <c r="BP662" s="26"/>
      <c r="BQ662" s="26"/>
      <c r="BR662" s="26"/>
      <c r="BS662" s="26"/>
      <c r="BT662" s="26"/>
      <c r="BU662" s="26"/>
      <c r="BV662" s="26"/>
      <c r="BW662" s="26"/>
      <c r="BX662" s="26"/>
      <c r="BY662" s="26"/>
      <c r="BZ662" s="26"/>
      <c r="CA662" s="26"/>
      <c r="CB662" s="26"/>
      <c r="CC662" s="26"/>
      <c r="CD662" s="26"/>
      <c r="CE662" s="26"/>
      <c r="CF662" s="26"/>
      <c r="CG662" s="26"/>
      <c r="CH662" s="26"/>
    </row>
    <row r="663" spans="1:86" s="27" customFormat="1">
      <c r="A663" s="45"/>
      <c r="B663" s="46"/>
      <c r="F663" s="47"/>
      <c r="G663" s="46"/>
      <c r="H663" s="46"/>
      <c r="I663" s="46"/>
      <c r="J663" s="46"/>
      <c r="K663" s="46"/>
      <c r="L663" s="46"/>
      <c r="M663" s="46"/>
      <c r="N663" s="46"/>
      <c r="P663" s="31"/>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c r="AY663" s="26"/>
      <c r="AZ663" s="26"/>
      <c r="BA663" s="26"/>
      <c r="BB663" s="26"/>
      <c r="BC663" s="26"/>
      <c r="BD663" s="26"/>
      <c r="BE663" s="26"/>
      <c r="BF663" s="26"/>
      <c r="BG663" s="26"/>
      <c r="BH663" s="26"/>
      <c r="BI663" s="26"/>
      <c r="BJ663" s="26"/>
      <c r="BK663" s="26"/>
      <c r="BL663" s="26"/>
      <c r="BM663" s="26"/>
      <c r="BN663" s="26"/>
      <c r="BO663" s="26"/>
      <c r="BP663" s="26"/>
      <c r="BQ663" s="26"/>
      <c r="BR663" s="26"/>
      <c r="BS663" s="26"/>
      <c r="BT663" s="26"/>
      <c r="BU663" s="26"/>
      <c r="BV663" s="26"/>
      <c r="BW663" s="26"/>
      <c r="BX663" s="26"/>
      <c r="BY663" s="26"/>
      <c r="BZ663" s="26"/>
      <c r="CA663" s="26"/>
      <c r="CB663" s="26"/>
      <c r="CC663" s="26"/>
      <c r="CD663" s="26"/>
      <c r="CE663" s="26"/>
      <c r="CF663" s="26"/>
      <c r="CG663" s="26"/>
      <c r="CH663" s="26"/>
    </row>
    <row r="664" spans="1:86" s="27" customFormat="1">
      <c r="A664" s="45"/>
      <c r="B664" s="46"/>
      <c r="F664" s="47"/>
      <c r="G664" s="46"/>
      <c r="H664" s="46"/>
      <c r="I664" s="46"/>
      <c r="J664" s="46"/>
      <c r="K664" s="46"/>
      <c r="L664" s="46"/>
      <c r="M664" s="46"/>
      <c r="N664" s="46"/>
      <c r="P664" s="31"/>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c r="AY664" s="26"/>
      <c r="AZ664" s="26"/>
      <c r="BA664" s="26"/>
      <c r="BB664" s="26"/>
      <c r="BC664" s="26"/>
      <c r="BD664" s="26"/>
      <c r="BE664" s="26"/>
      <c r="BF664" s="26"/>
      <c r="BG664" s="26"/>
      <c r="BH664" s="26"/>
      <c r="BI664" s="26"/>
      <c r="BJ664" s="26"/>
      <c r="BK664" s="26"/>
      <c r="BL664" s="26"/>
      <c r="BM664" s="26"/>
      <c r="BN664" s="26"/>
      <c r="BO664" s="26"/>
      <c r="BP664" s="26"/>
      <c r="BQ664" s="26"/>
      <c r="BR664" s="26"/>
      <c r="BS664" s="26"/>
      <c r="BT664" s="26"/>
      <c r="BU664" s="26"/>
      <c r="BV664" s="26"/>
      <c r="BW664" s="26"/>
      <c r="BX664" s="26"/>
      <c r="BY664" s="26"/>
      <c r="BZ664" s="26"/>
      <c r="CA664" s="26"/>
      <c r="CB664" s="26"/>
      <c r="CC664" s="26"/>
      <c r="CD664" s="26"/>
      <c r="CE664" s="26"/>
      <c r="CF664" s="26"/>
      <c r="CG664" s="26"/>
      <c r="CH664" s="26"/>
    </row>
    <row r="665" spans="1:86" s="27" customFormat="1">
      <c r="A665" s="45"/>
      <c r="B665" s="46"/>
      <c r="F665" s="47"/>
      <c r="G665" s="46"/>
      <c r="H665" s="46"/>
      <c r="I665" s="46"/>
      <c r="J665" s="46"/>
      <c r="K665" s="46"/>
      <c r="L665" s="46"/>
      <c r="M665" s="46"/>
      <c r="N665" s="46"/>
      <c r="P665" s="31"/>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c r="AY665" s="26"/>
      <c r="AZ665" s="26"/>
      <c r="BA665" s="26"/>
      <c r="BB665" s="26"/>
      <c r="BC665" s="26"/>
      <c r="BD665" s="26"/>
      <c r="BE665" s="26"/>
      <c r="BF665" s="26"/>
      <c r="BG665" s="26"/>
      <c r="BH665" s="26"/>
      <c r="BI665" s="26"/>
      <c r="BJ665" s="26"/>
      <c r="BK665" s="26"/>
      <c r="BL665" s="26"/>
      <c r="BM665" s="26"/>
      <c r="BN665" s="26"/>
      <c r="BO665" s="26"/>
      <c r="BP665" s="26"/>
      <c r="BQ665" s="26"/>
      <c r="BR665" s="26"/>
      <c r="BS665" s="26"/>
      <c r="BT665" s="26"/>
      <c r="BU665" s="26"/>
      <c r="BV665" s="26"/>
      <c r="BW665" s="26"/>
      <c r="BX665" s="26"/>
      <c r="BY665" s="26"/>
      <c r="BZ665" s="26"/>
      <c r="CA665" s="26"/>
      <c r="CB665" s="26"/>
      <c r="CC665" s="26"/>
      <c r="CD665" s="26"/>
      <c r="CE665" s="26"/>
      <c r="CF665" s="26"/>
      <c r="CG665" s="26"/>
      <c r="CH665" s="26"/>
    </row>
    <row r="666" spans="1:86" s="27" customFormat="1">
      <c r="A666" s="45"/>
      <c r="B666" s="46"/>
      <c r="F666" s="47"/>
      <c r="G666" s="46"/>
      <c r="H666" s="46"/>
      <c r="I666" s="46"/>
      <c r="J666" s="46"/>
      <c r="K666" s="46"/>
      <c r="L666" s="46"/>
      <c r="M666" s="46"/>
      <c r="N666" s="46"/>
      <c r="P666" s="31"/>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c r="AY666" s="26"/>
      <c r="AZ666" s="26"/>
      <c r="BA666" s="26"/>
      <c r="BB666" s="26"/>
      <c r="BC666" s="26"/>
      <c r="BD666" s="26"/>
      <c r="BE666" s="26"/>
      <c r="BF666" s="26"/>
      <c r="BG666" s="26"/>
      <c r="BH666" s="26"/>
      <c r="BI666" s="26"/>
      <c r="BJ666" s="26"/>
      <c r="BK666" s="26"/>
      <c r="BL666" s="26"/>
      <c r="BM666" s="26"/>
      <c r="BN666" s="26"/>
      <c r="BO666" s="26"/>
      <c r="BP666" s="26"/>
      <c r="BQ666" s="26"/>
      <c r="BR666" s="26"/>
      <c r="BS666" s="26"/>
      <c r="BT666" s="26"/>
      <c r="BU666" s="26"/>
      <c r="BV666" s="26"/>
      <c r="BW666" s="26"/>
      <c r="BX666" s="26"/>
      <c r="BY666" s="26"/>
      <c r="BZ666" s="26"/>
      <c r="CA666" s="26"/>
      <c r="CB666" s="26"/>
      <c r="CC666" s="26"/>
      <c r="CD666" s="26"/>
      <c r="CE666" s="26"/>
      <c r="CF666" s="26"/>
      <c r="CG666" s="26"/>
      <c r="CH666" s="26"/>
    </row>
    <row r="667" spans="1:86" s="27" customFormat="1">
      <c r="A667" s="45"/>
      <c r="B667" s="46"/>
      <c r="F667" s="47"/>
      <c r="G667" s="46"/>
      <c r="H667" s="46"/>
      <c r="I667" s="46"/>
      <c r="J667" s="46"/>
      <c r="K667" s="46"/>
      <c r="L667" s="46"/>
      <c r="M667" s="46"/>
      <c r="N667" s="46"/>
      <c r="P667" s="31"/>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c r="AY667" s="26"/>
      <c r="AZ667" s="26"/>
      <c r="BA667" s="26"/>
      <c r="BB667" s="26"/>
      <c r="BC667" s="26"/>
      <c r="BD667" s="26"/>
      <c r="BE667" s="26"/>
      <c r="BF667" s="26"/>
      <c r="BG667" s="26"/>
      <c r="BH667" s="26"/>
      <c r="BI667" s="26"/>
      <c r="BJ667" s="26"/>
      <c r="BK667" s="26"/>
      <c r="BL667" s="26"/>
      <c r="BM667" s="26"/>
      <c r="BN667" s="26"/>
      <c r="BO667" s="26"/>
      <c r="BP667" s="26"/>
      <c r="BQ667" s="26"/>
      <c r="BR667" s="26"/>
      <c r="BS667" s="26"/>
      <c r="BT667" s="26"/>
      <c r="BU667" s="26"/>
      <c r="BV667" s="26"/>
      <c r="BW667" s="26"/>
      <c r="BX667" s="26"/>
      <c r="BY667" s="26"/>
      <c r="BZ667" s="26"/>
      <c r="CA667" s="26"/>
      <c r="CB667" s="26"/>
      <c r="CC667" s="26"/>
      <c r="CD667" s="26"/>
      <c r="CE667" s="26"/>
      <c r="CF667" s="26"/>
      <c r="CG667" s="26"/>
      <c r="CH667" s="26"/>
    </row>
    <row r="668" spans="1:86" s="27" customFormat="1">
      <c r="A668" s="45"/>
      <c r="B668" s="46"/>
      <c r="F668" s="47"/>
      <c r="G668" s="46"/>
      <c r="H668" s="46"/>
      <c r="I668" s="46"/>
      <c r="J668" s="46"/>
      <c r="K668" s="46"/>
      <c r="L668" s="46"/>
      <c r="M668" s="46"/>
      <c r="N668" s="46"/>
      <c r="P668" s="31"/>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c r="AY668" s="26"/>
      <c r="AZ668" s="26"/>
      <c r="BA668" s="26"/>
      <c r="BB668" s="26"/>
      <c r="BC668" s="26"/>
      <c r="BD668" s="26"/>
      <c r="BE668" s="26"/>
      <c r="BF668" s="26"/>
      <c r="BG668" s="26"/>
      <c r="BH668" s="26"/>
      <c r="BI668" s="26"/>
      <c r="BJ668" s="26"/>
      <c r="BK668" s="26"/>
      <c r="BL668" s="26"/>
      <c r="BM668" s="26"/>
      <c r="BN668" s="26"/>
      <c r="BO668" s="26"/>
      <c r="BP668" s="26"/>
      <c r="BQ668" s="26"/>
      <c r="BR668" s="26"/>
      <c r="BS668" s="26"/>
      <c r="BT668" s="26"/>
      <c r="BU668" s="26"/>
      <c r="BV668" s="26"/>
      <c r="BW668" s="26"/>
      <c r="BX668" s="26"/>
      <c r="BY668" s="26"/>
      <c r="BZ668" s="26"/>
      <c r="CA668" s="26"/>
      <c r="CB668" s="26"/>
      <c r="CC668" s="26"/>
      <c r="CD668" s="26"/>
      <c r="CE668" s="26"/>
      <c r="CF668" s="26"/>
      <c r="CG668" s="26"/>
      <c r="CH668" s="26"/>
    </row>
    <row r="669" spans="1:86" s="27" customFormat="1">
      <c r="A669" s="45"/>
      <c r="B669" s="46"/>
      <c r="F669" s="47"/>
      <c r="G669" s="46"/>
      <c r="H669" s="46"/>
      <c r="I669" s="46"/>
      <c r="J669" s="46"/>
      <c r="K669" s="46"/>
      <c r="L669" s="46"/>
      <c r="M669" s="46"/>
      <c r="N669" s="46"/>
      <c r="P669" s="31"/>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c r="AY669" s="26"/>
      <c r="AZ669" s="26"/>
      <c r="BA669" s="26"/>
      <c r="BB669" s="26"/>
      <c r="BC669" s="26"/>
      <c r="BD669" s="26"/>
      <c r="BE669" s="26"/>
      <c r="BF669" s="26"/>
      <c r="BG669" s="26"/>
      <c r="BH669" s="26"/>
      <c r="BI669" s="26"/>
      <c r="BJ669" s="26"/>
      <c r="BK669" s="26"/>
      <c r="BL669" s="26"/>
      <c r="BM669" s="26"/>
      <c r="BN669" s="26"/>
      <c r="BO669" s="26"/>
      <c r="BP669" s="26"/>
      <c r="BQ669" s="26"/>
      <c r="BR669" s="26"/>
      <c r="BS669" s="26"/>
      <c r="BT669" s="26"/>
      <c r="BU669" s="26"/>
      <c r="BV669" s="26"/>
      <c r="BW669" s="26"/>
      <c r="BX669" s="26"/>
      <c r="BY669" s="26"/>
      <c r="BZ669" s="26"/>
      <c r="CA669" s="26"/>
      <c r="CB669" s="26"/>
      <c r="CC669" s="26"/>
      <c r="CD669" s="26"/>
      <c r="CE669" s="26"/>
      <c r="CF669" s="26"/>
      <c r="CG669" s="26"/>
      <c r="CH669" s="26"/>
    </row>
    <row r="670" spans="1:86" s="27" customFormat="1">
      <c r="A670" s="45"/>
      <c r="B670" s="46"/>
      <c r="F670" s="47"/>
      <c r="G670" s="46"/>
      <c r="H670" s="46"/>
      <c r="I670" s="46"/>
      <c r="J670" s="46"/>
      <c r="K670" s="46"/>
      <c r="L670" s="46"/>
      <c r="M670" s="46"/>
      <c r="N670" s="46"/>
      <c r="P670" s="31"/>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c r="AY670" s="26"/>
      <c r="AZ670" s="26"/>
      <c r="BA670" s="26"/>
      <c r="BB670" s="26"/>
      <c r="BC670" s="26"/>
      <c r="BD670" s="26"/>
      <c r="BE670" s="26"/>
      <c r="BF670" s="26"/>
      <c r="BG670" s="26"/>
      <c r="BH670" s="26"/>
      <c r="BI670" s="26"/>
      <c r="BJ670" s="26"/>
      <c r="BK670" s="26"/>
      <c r="BL670" s="26"/>
      <c r="BM670" s="26"/>
      <c r="BN670" s="26"/>
      <c r="BO670" s="26"/>
      <c r="BP670" s="26"/>
      <c r="BQ670" s="26"/>
      <c r="BR670" s="26"/>
      <c r="BS670" s="26"/>
      <c r="BT670" s="26"/>
      <c r="BU670" s="26"/>
      <c r="BV670" s="26"/>
      <c r="BW670" s="26"/>
      <c r="BX670" s="26"/>
      <c r="BY670" s="26"/>
      <c r="BZ670" s="26"/>
      <c r="CA670" s="26"/>
      <c r="CB670" s="26"/>
      <c r="CC670" s="26"/>
      <c r="CD670" s="26"/>
      <c r="CE670" s="26"/>
      <c r="CF670" s="26"/>
      <c r="CG670" s="26"/>
      <c r="CH670" s="26"/>
    </row>
    <row r="671" spans="1:86" s="27" customFormat="1">
      <c r="A671" s="45"/>
      <c r="B671" s="46"/>
      <c r="F671" s="47"/>
      <c r="G671" s="46"/>
      <c r="H671" s="46"/>
      <c r="I671" s="46"/>
      <c r="J671" s="46"/>
      <c r="K671" s="46"/>
      <c r="L671" s="46"/>
      <c r="M671" s="46"/>
      <c r="N671" s="46"/>
      <c r="P671" s="31"/>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c r="AY671" s="26"/>
      <c r="AZ671" s="26"/>
      <c r="BA671" s="26"/>
      <c r="BB671" s="26"/>
      <c r="BC671" s="26"/>
      <c r="BD671" s="26"/>
      <c r="BE671" s="26"/>
      <c r="BF671" s="26"/>
      <c r="BG671" s="26"/>
      <c r="BH671" s="26"/>
      <c r="BI671" s="26"/>
      <c r="BJ671" s="26"/>
      <c r="BK671" s="26"/>
      <c r="BL671" s="26"/>
      <c r="BM671" s="26"/>
      <c r="BN671" s="26"/>
      <c r="BO671" s="26"/>
      <c r="BP671" s="26"/>
      <c r="BQ671" s="26"/>
      <c r="BR671" s="26"/>
      <c r="BS671" s="26"/>
      <c r="BT671" s="26"/>
      <c r="BU671" s="26"/>
      <c r="BV671" s="26"/>
      <c r="BW671" s="26"/>
      <c r="BX671" s="26"/>
      <c r="BY671" s="26"/>
      <c r="BZ671" s="26"/>
      <c r="CA671" s="26"/>
      <c r="CB671" s="26"/>
      <c r="CC671" s="26"/>
      <c r="CD671" s="26"/>
      <c r="CE671" s="26"/>
      <c r="CF671" s="26"/>
      <c r="CG671" s="26"/>
      <c r="CH671" s="26"/>
    </row>
    <row r="672" spans="1:86" s="27" customFormat="1">
      <c r="A672" s="45"/>
      <c r="B672" s="46"/>
      <c r="F672" s="47"/>
      <c r="G672" s="46"/>
      <c r="H672" s="46"/>
      <c r="I672" s="46"/>
      <c r="J672" s="46"/>
      <c r="K672" s="46"/>
      <c r="L672" s="46"/>
      <c r="M672" s="46"/>
      <c r="N672" s="46"/>
      <c r="P672" s="31"/>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c r="AY672" s="26"/>
      <c r="AZ672" s="26"/>
      <c r="BA672" s="26"/>
      <c r="BB672" s="26"/>
      <c r="BC672" s="26"/>
      <c r="BD672" s="26"/>
      <c r="BE672" s="26"/>
      <c r="BF672" s="26"/>
      <c r="BG672" s="26"/>
      <c r="BH672" s="26"/>
      <c r="BI672" s="26"/>
      <c r="BJ672" s="26"/>
      <c r="BK672" s="26"/>
      <c r="BL672" s="26"/>
      <c r="BM672" s="26"/>
      <c r="BN672" s="26"/>
      <c r="BO672" s="26"/>
      <c r="BP672" s="26"/>
      <c r="BQ672" s="26"/>
      <c r="BR672" s="26"/>
      <c r="BS672" s="26"/>
      <c r="BT672" s="26"/>
      <c r="BU672" s="26"/>
      <c r="BV672" s="26"/>
      <c r="BW672" s="26"/>
      <c r="BX672" s="26"/>
      <c r="BY672" s="26"/>
      <c r="BZ672" s="26"/>
      <c r="CA672" s="26"/>
      <c r="CB672" s="26"/>
      <c r="CC672" s="26"/>
      <c r="CD672" s="26"/>
      <c r="CE672" s="26"/>
      <c r="CF672" s="26"/>
      <c r="CG672" s="26"/>
      <c r="CH672" s="26"/>
    </row>
    <row r="673" spans="1:86" s="27" customFormat="1">
      <c r="A673" s="45"/>
      <c r="B673" s="46"/>
      <c r="F673" s="47"/>
      <c r="G673" s="46"/>
      <c r="H673" s="46"/>
      <c r="I673" s="46"/>
      <c r="J673" s="46"/>
      <c r="K673" s="46"/>
      <c r="L673" s="46"/>
      <c r="M673" s="46"/>
      <c r="N673" s="46"/>
      <c r="P673" s="31"/>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c r="AY673" s="26"/>
      <c r="AZ673" s="26"/>
      <c r="BA673" s="26"/>
      <c r="BB673" s="26"/>
      <c r="BC673" s="26"/>
      <c r="BD673" s="26"/>
      <c r="BE673" s="26"/>
      <c r="BF673" s="26"/>
      <c r="BG673" s="26"/>
      <c r="BH673" s="26"/>
      <c r="BI673" s="26"/>
      <c r="BJ673" s="26"/>
      <c r="BK673" s="26"/>
      <c r="BL673" s="26"/>
      <c r="BM673" s="26"/>
      <c r="BN673" s="26"/>
      <c r="BO673" s="26"/>
      <c r="BP673" s="26"/>
      <c r="BQ673" s="26"/>
      <c r="BR673" s="26"/>
      <c r="BS673" s="26"/>
      <c r="BT673" s="26"/>
      <c r="BU673" s="26"/>
      <c r="BV673" s="26"/>
      <c r="BW673" s="26"/>
      <c r="BX673" s="26"/>
      <c r="BY673" s="26"/>
      <c r="BZ673" s="26"/>
      <c r="CA673" s="26"/>
      <c r="CB673" s="26"/>
      <c r="CC673" s="26"/>
      <c r="CD673" s="26"/>
      <c r="CE673" s="26"/>
      <c r="CF673" s="26"/>
      <c r="CG673" s="26"/>
      <c r="CH673" s="26"/>
    </row>
    <row r="674" spans="1:86" s="27" customFormat="1">
      <c r="A674" s="45"/>
      <c r="B674" s="46"/>
      <c r="F674" s="47"/>
      <c r="G674" s="46"/>
      <c r="H674" s="46"/>
      <c r="I674" s="46"/>
      <c r="J674" s="46"/>
      <c r="K674" s="46"/>
      <c r="L674" s="46"/>
      <c r="M674" s="46"/>
      <c r="N674" s="46"/>
      <c r="P674" s="31"/>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c r="AY674" s="26"/>
      <c r="AZ674" s="26"/>
      <c r="BA674" s="26"/>
      <c r="BB674" s="26"/>
      <c r="BC674" s="26"/>
      <c r="BD674" s="26"/>
      <c r="BE674" s="26"/>
      <c r="BF674" s="26"/>
      <c r="BG674" s="26"/>
      <c r="BH674" s="26"/>
      <c r="BI674" s="26"/>
      <c r="BJ674" s="26"/>
      <c r="BK674" s="26"/>
      <c r="BL674" s="26"/>
      <c r="BM674" s="26"/>
      <c r="BN674" s="26"/>
      <c r="BO674" s="26"/>
      <c r="BP674" s="26"/>
      <c r="BQ674" s="26"/>
      <c r="BR674" s="26"/>
      <c r="BS674" s="26"/>
      <c r="BT674" s="26"/>
      <c r="BU674" s="26"/>
      <c r="BV674" s="26"/>
      <c r="BW674" s="26"/>
      <c r="BX674" s="26"/>
      <c r="BY674" s="26"/>
      <c r="BZ674" s="26"/>
      <c r="CA674" s="26"/>
      <c r="CB674" s="26"/>
      <c r="CC674" s="26"/>
      <c r="CD674" s="26"/>
      <c r="CE674" s="26"/>
      <c r="CF674" s="26"/>
      <c r="CG674" s="26"/>
      <c r="CH674" s="26"/>
    </row>
    <row r="675" spans="1:86" s="27" customFormat="1">
      <c r="A675" s="45"/>
      <c r="B675" s="46"/>
      <c r="F675" s="47"/>
      <c r="G675" s="46"/>
      <c r="H675" s="46"/>
      <c r="I675" s="46"/>
      <c r="J675" s="46"/>
      <c r="K675" s="46"/>
      <c r="L675" s="46"/>
      <c r="M675" s="46"/>
      <c r="N675" s="46"/>
      <c r="P675" s="31"/>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c r="AY675" s="26"/>
      <c r="AZ675" s="26"/>
      <c r="BA675" s="26"/>
      <c r="BB675" s="26"/>
      <c r="BC675" s="26"/>
      <c r="BD675" s="26"/>
      <c r="BE675" s="26"/>
      <c r="BF675" s="26"/>
      <c r="BG675" s="26"/>
      <c r="BH675" s="26"/>
      <c r="BI675" s="26"/>
      <c r="BJ675" s="26"/>
      <c r="BK675" s="26"/>
      <c r="BL675" s="26"/>
      <c r="BM675" s="26"/>
      <c r="BN675" s="26"/>
      <c r="BO675" s="26"/>
      <c r="BP675" s="26"/>
      <c r="BQ675" s="26"/>
      <c r="BR675" s="26"/>
      <c r="BS675" s="26"/>
      <c r="BT675" s="26"/>
      <c r="BU675" s="26"/>
      <c r="BV675" s="26"/>
      <c r="BW675" s="26"/>
      <c r="BX675" s="26"/>
      <c r="BY675" s="26"/>
      <c r="BZ675" s="26"/>
      <c r="CA675" s="26"/>
      <c r="CB675" s="26"/>
      <c r="CC675" s="26"/>
      <c r="CD675" s="26"/>
      <c r="CE675" s="26"/>
      <c r="CF675" s="26"/>
      <c r="CG675" s="26"/>
      <c r="CH675" s="26"/>
    </row>
    <row r="676" spans="1:86" s="27" customFormat="1">
      <c r="A676" s="45"/>
      <c r="B676" s="46"/>
      <c r="F676" s="47"/>
      <c r="G676" s="46"/>
      <c r="H676" s="46"/>
      <c r="I676" s="46"/>
      <c r="J676" s="46"/>
      <c r="K676" s="46"/>
      <c r="L676" s="46"/>
      <c r="M676" s="46"/>
      <c r="N676" s="46"/>
      <c r="P676" s="31"/>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c r="AY676" s="26"/>
      <c r="AZ676" s="26"/>
      <c r="BA676" s="26"/>
      <c r="BB676" s="26"/>
      <c r="BC676" s="26"/>
      <c r="BD676" s="26"/>
      <c r="BE676" s="26"/>
      <c r="BF676" s="26"/>
      <c r="BG676" s="26"/>
      <c r="BH676" s="26"/>
      <c r="BI676" s="26"/>
      <c r="BJ676" s="26"/>
      <c r="BK676" s="26"/>
      <c r="BL676" s="26"/>
      <c r="BM676" s="26"/>
      <c r="BN676" s="26"/>
      <c r="BO676" s="26"/>
      <c r="BP676" s="26"/>
      <c r="BQ676" s="26"/>
      <c r="BR676" s="26"/>
      <c r="BS676" s="26"/>
      <c r="BT676" s="26"/>
      <c r="BU676" s="26"/>
      <c r="BV676" s="26"/>
      <c r="BW676" s="26"/>
      <c r="BX676" s="26"/>
      <c r="BY676" s="26"/>
      <c r="BZ676" s="26"/>
      <c r="CA676" s="26"/>
      <c r="CB676" s="26"/>
      <c r="CC676" s="26"/>
      <c r="CD676" s="26"/>
      <c r="CE676" s="26"/>
      <c r="CF676" s="26"/>
      <c r="CG676" s="26"/>
      <c r="CH676" s="26"/>
    </row>
    <row r="677" spans="1:86" s="27" customFormat="1">
      <c r="A677" s="45"/>
      <c r="B677" s="46"/>
      <c r="F677" s="47"/>
      <c r="G677" s="46"/>
      <c r="H677" s="46"/>
      <c r="I677" s="46"/>
      <c r="J677" s="46"/>
      <c r="K677" s="46"/>
      <c r="L677" s="46"/>
      <c r="M677" s="46"/>
      <c r="N677" s="46"/>
      <c r="P677" s="31"/>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c r="AY677" s="26"/>
      <c r="AZ677" s="26"/>
      <c r="BA677" s="26"/>
      <c r="BB677" s="26"/>
      <c r="BC677" s="26"/>
      <c r="BD677" s="26"/>
      <c r="BE677" s="26"/>
      <c r="BF677" s="26"/>
      <c r="BG677" s="26"/>
      <c r="BH677" s="26"/>
      <c r="BI677" s="26"/>
      <c r="BJ677" s="26"/>
      <c r="BK677" s="26"/>
      <c r="BL677" s="26"/>
      <c r="BM677" s="26"/>
      <c r="BN677" s="26"/>
      <c r="BO677" s="26"/>
      <c r="BP677" s="26"/>
      <c r="BQ677" s="26"/>
      <c r="BR677" s="26"/>
      <c r="BS677" s="26"/>
      <c r="BT677" s="26"/>
      <c r="BU677" s="26"/>
      <c r="BV677" s="26"/>
      <c r="BW677" s="26"/>
      <c r="BX677" s="26"/>
      <c r="BY677" s="26"/>
      <c r="BZ677" s="26"/>
      <c r="CA677" s="26"/>
      <c r="CB677" s="26"/>
      <c r="CC677" s="26"/>
      <c r="CD677" s="26"/>
      <c r="CE677" s="26"/>
      <c r="CF677" s="26"/>
      <c r="CG677" s="26"/>
      <c r="CH677" s="26"/>
    </row>
    <row r="678" spans="1:86" s="27" customFormat="1">
      <c r="A678" s="45"/>
      <c r="B678" s="46"/>
      <c r="F678" s="47"/>
      <c r="G678" s="46"/>
      <c r="H678" s="46"/>
      <c r="I678" s="46"/>
      <c r="J678" s="46"/>
      <c r="K678" s="46"/>
      <c r="L678" s="46"/>
      <c r="M678" s="46"/>
      <c r="N678" s="46"/>
      <c r="P678" s="31"/>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c r="AY678" s="26"/>
      <c r="AZ678" s="26"/>
      <c r="BA678" s="26"/>
      <c r="BB678" s="26"/>
      <c r="BC678" s="26"/>
      <c r="BD678" s="26"/>
      <c r="BE678" s="26"/>
      <c r="BF678" s="26"/>
      <c r="BG678" s="26"/>
      <c r="BH678" s="26"/>
      <c r="BI678" s="26"/>
      <c r="BJ678" s="26"/>
      <c r="BK678" s="26"/>
      <c r="BL678" s="26"/>
      <c r="BM678" s="26"/>
      <c r="BN678" s="26"/>
      <c r="BO678" s="26"/>
      <c r="BP678" s="26"/>
      <c r="BQ678" s="26"/>
      <c r="BR678" s="26"/>
      <c r="BS678" s="26"/>
      <c r="BT678" s="26"/>
      <c r="BU678" s="26"/>
      <c r="BV678" s="26"/>
      <c r="BW678" s="26"/>
      <c r="BX678" s="26"/>
      <c r="BY678" s="26"/>
      <c r="BZ678" s="26"/>
      <c r="CA678" s="26"/>
      <c r="CB678" s="26"/>
      <c r="CC678" s="26"/>
      <c r="CD678" s="26"/>
      <c r="CE678" s="26"/>
      <c r="CF678" s="26"/>
      <c r="CG678" s="26"/>
      <c r="CH678" s="26"/>
    </row>
    <row r="679" spans="1:86" s="27" customFormat="1">
      <c r="A679" s="45"/>
      <c r="B679" s="46"/>
      <c r="F679" s="47"/>
      <c r="G679" s="46"/>
      <c r="H679" s="46"/>
      <c r="I679" s="46"/>
      <c r="J679" s="46"/>
      <c r="K679" s="46"/>
      <c r="L679" s="46"/>
      <c r="M679" s="46"/>
      <c r="N679" s="46"/>
      <c r="P679" s="31"/>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c r="AY679" s="26"/>
      <c r="AZ679" s="26"/>
      <c r="BA679" s="26"/>
      <c r="BB679" s="26"/>
      <c r="BC679" s="26"/>
      <c r="BD679" s="26"/>
      <c r="BE679" s="26"/>
      <c r="BF679" s="26"/>
      <c r="BG679" s="26"/>
      <c r="BH679" s="26"/>
      <c r="BI679" s="26"/>
      <c r="BJ679" s="26"/>
      <c r="BK679" s="26"/>
      <c r="BL679" s="26"/>
      <c r="BM679" s="26"/>
      <c r="BN679" s="26"/>
      <c r="BO679" s="26"/>
      <c r="BP679" s="26"/>
      <c r="BQ679" s="26"/>
      <c r="BR679" s="26"/>
      <c r="BS679" s="26"/>
      <c r="BT679" s="26"/>
      <c r="BU679" s="26"/>
      <c r="BV679" s="26"/>
      <c r="BW679" s="26"/>
      <c r="BX679" s="26"/>
      <c r="BY679" s="26"/>
      <c r="BZ679" s="26"/>
      <c r="CA679" s="26"/>
      <c r="CB679" s="26"/>
      <c r="CC679" s="26"/>
      <c r="CD679" s="26"/>
      <c r="CE679" s="26"/>
      <c r="CF679" s="26"/>
      <c r="CG679" s="26"/>
      <c r="CH679" s="26"/>
    </row>
    <row r="680" spans="1:86" s="27" customFormat="1">
      <c r="A680" s="45"/>
      <c r="B680" s="46"/>
      <c r="F680" s="47"/>
      <c r="G680" s="46"/>
      <c r="H680" s="46"/>
      <c r="I680" s="46"/>
      <c r="J680" s="46"/>
      <c r="K680" s="46"/>
      <c r="L680" s="46"/>
      <c r="M680" s="46"/>
      <c r="N680" s="46"/>
      <c r="P680" s="31"/>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c r="AY680" s="26"/>
      <c r="AZ680" s="26"/>
      <c r="BA680" s="26"/>
      <c r="BB680" s="26"/>
      <c r="BC680" s="26"/>
      <c r="BD680" s="26"/>
      <c r="BE680" s="26"/>
      <c r="BF680" s="26"/>
      <c r="BG680" s="26"/>
      <c r="BH680" s="26"/>
      <c r="BI680" s="26"/>
      <c r="BJ680" s="26"/>
      <c r="BK680" s="26"/>
      <c r="BL680" s="26"/>
      <c r="BM680" s="26"/>
      <c r="BN680" s="26"/>
      <c r="BO680" s="26"/>
      <c r="BP680" s="26"/>
      <c r="BQ680" s="26"/>
      <c r="BR680" s="26"/>
      <c r="BS680" s="26"/>
      <c r="BT680" s="26"/>
      <c r="BU680" s="26"/>
      <c r="BV680" s="26"/>
      <c r="BW680" s="26"/>
      <c r="BX680" s="26"/>
      <c r="BY680" s="26"/>
      <c r="BZ680" s="26"/>
      <c r="CA680" s="26"/>
      <c r="CB680" s="26"/>
      <c r="CC680" s="26"/>
      <c r="CD680" s="26"/>
      <c r="CE680" s="26"/>
      <c r="CF680" s="26"/>
      <c r="CG680" s="26"/>
      <c r="CH680" s="26"/>
    </row>
    <row r="681" spans="1:86" s="27" customFormat="1">
      <c r="A681" s="45"/>
      <c r="B681" s="46"/>
      <c r="F681" s="47"/>
      <c r="G681" s="46"/>
      <c r="H681" s="46"/>
      <c r="I681" s="46"/>
      <c r="J681" s="46"/>
      <c r="K681" s="46"/>
      <c r="L681" s="46"/>
      <c r="M681" s="46"/>
      <c r="N681" s="46"/>
      <c r="P681" s="31"/>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c r="AY681" s="26"/>
      <c r="AZ681" s="26"/>
      <c r="BA681" s="26"/>
      <c r="BB681" s="26"/>
      <c r="BC681" s="26"/>
      <c r="BD681" s="26"/>
      <c r="BE681" s="26"/>
      <c r="BF681" s="26"/>
      <c r="BG681" s="26"/>
      <c r="BH681" s="26"/>
      <c r="BI681" s="26"/>
      <c r="BJ681" s="26"/>
      <c r="BK681" s="26"/>
      <c r="BL681" s="26"/>
      <c r="BM681" s="26"/>
      <c r="BN681" s="26"/>
      <c r="BO681" s="26"/>
      <c r="BP681" s="26"/>
      <c r="BQ681" s="26"/>
      <c r="BR681" s="26"/>
      <c r="BS681" s="26"/>
      <c r="BT681" s="26"/>
      <c r="BU681" s="26"/>
      <c r="BV681" s="26"/>
      <c r="BW681" s="26"/>
      <c r="BX681" s="26"/>
      <c r="BY681" s="26"/>
      <c r="BZ681" s="26"/>
      <c r="CA681" s="26"/>
      <c r="CB681" s="26"/>
      <c r="CC681" s="26"/>
      <c r="CD681" s="26"/>
      <c r="CE681" s="26"/>
      <c r="CF681" s="26"/>
      <c r="CG681" s="26"/>
      <c r="CH681" s="26"/>
    </row>
    <row r="682" spans="1:86" s="27" customFormat="1">
      <c r="A682" s="45"/>
      <c r="B682" s="46"/>
      <c r="F682" s="47"/>
      <c r="G682" s="46"/>
      <c r="H682" s="46"/>
      <c r="I682" s="46"/>
      <c r="J682" s="46"/>
      <c r="K682" s="46"/>
      <c r="L682" s="46"/>
      <c r="M682" s="46"/>
      <c r="N682" s="46"/>
      <c r="P682" s="31"/>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c r="AY682" s="26"/>
      <c r="AZ682" s="26"/>
      <c r="BA682" s="26"/>
      <c r="BB682" s="26"/>
      <c r="BC682" s="26"/>
      <c r="BD682" s="26"/>
      <c r="BE682" s="26"/>
      <c r="BF682" s="26"/>
      <c r="BG682" s="26"/>
      <c r="BH682" s="26"/>
      <c r="BI682" s="26"/>
      <c r="BJ682" s="26"/>
      <c r="BK682" s="26"/>
      <c r="BL682" s="26"/>
      <c r="BM682" s="26"/>
      <c r="BN682" s="26"/>
      <c r="BO682" s="26"/>
      <c r="BP682" s="26"/>
      <c r="BQ682" s="26"/>
      <c r="BR682" s="26"/>
      <c r="BS682" s="26"/>
      <c r="BT682" s="26"/>
      <c r="BU682" s="26"/>
      <c r="BV682" s="26"/>
      <c r="BW682" s="26"/>
      <c r="BX682" s="26"/>
      <c r="BY682" s="26"/>
      <c r="BZ682" s="26"/>
      <c r="CA682" s="26"/>
      <c r="CB682" s="26"/>
      <c r="CC682" s="26"/>
      <c r="CD682" s="26"/>
      <c r="CE682" s="26"/>
      <c r="CF682" s="26"/>
      <c r="CG682" s="26"/>
      <c r="CH682" s="26"/>
    </row>
    <row r="683" spans="1:86" s="27" customFormat="1">
      <c r="A683" s="45"/>
      <c r="B683" s="46"/>
      <c r="F683" s="47"/>
      <c r="G683" s="46"/>
      <c r="H683" s="46"/>
      <c r="I683" s="46"/>
      <c r="J683" s="46"/>
      <c r="K683" s="46"/>
      <c r="L683" s="46"/>
      <c r="M683" s="46"/>
      <c r="N683" s="46"/>
      <c r="P683" s="31"/>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c r="AY683" s="26"/>
      <c r="AZ683" s="26"/>
      <c r="BA683" s="26"/>
      <c r="BB683" s="26"/>
      <c r="BC683" s="26"/>
      <c r="BD683" s="26"/>
      <c r="BE683" s="26"/>
      <c r="BF683" s="26"/>
      <c r="BG683" s="26"/>
      <c r="BH683" s="26"/>
      <c r="BI683" s="26"/>
      <c r="BJ683" s="26"/>
      <c r="BK683" s="26"/>
      <c r="BL683" s="26"/>
      <c r="BM683" s="26"/>
      <c r="BN683" s="26"/>
      <c r="BO683" s="26"/>
      <c r="BP683" s="26"/>
      <c r="BQ683" s="26"/>
      <c r="BR683" s="26"/>
      <c r="BS683" s="26"/>
      <c r="BT683" s="26"/>
      <c r="BU683" s="26"/>
      <c r="BV683" s="26"/>
      <c r="BW683" s="26"/>
      <c r="BX683" s="26"/>
      <c r="BY683" s="26"/>
      <c r="BZ683" s="26"/>
      <c r="CA683" s="26"/>
      <c r="CB683" s="26"/>
      <c r="CC683" s="26"/>
      <c r="CD683" s="26"/>
      <c r="CE683" s="26"/>
      <c r="CF683" s="26"/>
      <c r="CG683" s="26"/>
      <c r="CH683" s="26"/>
    </row>
    <row r="684" spans="1:86" s="27" customFormat="1">
      <c r="A684" s="45"/>
      <c r="B684" s="46"/>
      <c r="F684" s="47"/>
      <c r="G684" s="46"/>
      <c r="H684" s="46"/>
      <c r="I684" s="46"/>
      <c r="J684" s="46"/>
      <c r="K684" s="46"/>
      <c r="L684" s="46"/>
      <c r="M684" s="46"/>
      <c r="N684" s="46"/>
      <c r="P684" s="31"/>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c r="BI684" s="26"/>
      <c r="BJ684" s="26"/>
      <c r="BK684" s="26"/>
      <c r="BL684" s="26"/>
      <c r="BM684" s="26"/>
      <c r="BN684" s="26"/>
      <c r="BO684" s="26"/>
      <c r="BP684" s="26"/>
      <c r="BQ684" s="26"/>
      <c r="BR684" s="26"/>
      <c r="BS684" s="26"/>
      <c r="BT684" s="26"/>
      <c r="BU684" s="26"/>
      <c r="BV684" s="26"/>
      <c r="BW684" s="26"/>
      <c r="BX684" s="26"/>
      <c r="BY684" s="26"/>
      <c r="BZ684" s="26"/>
      <c r="CA684" s="26"/>
      <c r="CB684" s="26"/>
      <c r="CC684" s="26"/>
      <c r="CD684" s="26"/>
      <c r="CE684" s="26"/>
      <c r="CF684" s="26"/>
      <c r="CG684" s="26"/>
      <c r="CH684" s="26"/>
    </row>
    <row r="685" spans="1:86" s="27" customFormat="1">
      <c r="A685" s="45"/>
      <c r="B685" s="46"/>
      <c r="F685" s="47"/>
      <c r="G685" s="46"/>
      <c r="H685" s="46"/>
      <c r="I685" s="46"/>
      <c r="J685" s="46"/>
      <c r="K685" s="46"/>
      <c r="L685" s="46"/>
      <c r="M685" s="46"/>
      <c r="N685" s="46"/>
      <c r="P685" s="31"/>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c r="BI685" s="26"/>
      <c r="BJ685" s="26"/>
      <c r="BK685" s="26"/>
      <c r="BL685" s="26"/>
      <c r="BM685" s="26"/>
      <c r="BN685" s="26"/>
      <c r="BO685" s="26"/>
      <c r="BP685" s="26"/>
      <c r="BQ685" s="26"/>
      <c r="BR685" s="26"/>
      <c r="BS685" s="26"/>
      <c r="BT685" s="26"/>
      <c r="BU685" s="26"/>
      <c r="BV685" s="26"/>
      <c r="BW685" s="26"/>
      <c r="BX685" s="26"/>
      <c r="BY685" s="26"/>
      <c r="BZ685" s="26"/>
      <c r="CA685" s="26"/>
      <c r="CB685" s="26"/>
      <c r="CC685" s="26"/>
      <c r="CD685" s="26"/>
      <c r="CE685" s="26"/>
      <c r="CF685" s="26"/>
      <c r="CG685" s="26"/>
      <c r="CH685" s="26"/>
    </row>
    <row r="686" spans="1:86" s="27" customFormat="1">
      <c r="A686" s="45"/>
      <c r="B686" s="46"/>
      <c r="F686" s="47"/>
      <c r="G686" s="46"/>
      <c r="H686" s="46"/>
      <c r="I686" s="46"/>
      <c r="J686" s="46"/>
      <c r="K686" s="46"/>
      <c r="L686" s="46"/>
      <c r="M686" s="46"/>
      <c r="N686" s="46"/>
      <c r="P686" s="31"/>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c r="BI686" s="26"/>
      <c r="BJ686" s="26"/>
      <c r="BK686" s="26"/>
      <c r="BL686" s="26"/>
      <c r="BM686" s="26"/>
      <c r="BN686" s="26"/>
      <c r="BO686" s="26"/>
      <c r="BP686" s="26"/>
      <c r="BQ686" s="26"/>
      <c r="BR686" s="26"/>
      <c r="BS686" s="26"/>
      <c r="BT686" s="26"/>
      <c r="BU686" s="26"/>
      <c r="BV686" s="26"/>
      <c r="BW686" s="26"/>
      <c r="BX686" s="26"/>
      <c r="BY686" s="26"/>
      <c r="BZ686" s="26"/>
      <c r="CA686" s="26"/>
      <c r="CB686" s="26"/>
      <c r="CC686" s="26"/>
      <c r="CD686" s="26"/>
      <c r="CE686" s="26"/>
      <c r="CF686" s="26"/>
      <c r="CG686" s="26"/>
      <c r="CH686" s="26"/>
    </row>
    <row r="687" spans="1:86" s="27" customFormat="1">
      <c r="A687" s="45"/>
      <c r="B687" s="46"/>
      <c r="F687" s="47"/>
      <c r="G687" s="46"/>
      <c r="H687" s="46"/>
      <c r="I687" s="46"/>
      <c r="J687" s="46"/>
      <c r="K687" s="46"/>
      <c r="L687" s="46"/>
      <c r="M687" s="46"/>
      <c r="N687" s="46"/>
      <c r="P687" s="31"/>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c r="BI687" s="26"/>
      <c r="BJ687" s="26"/>
      <c r="BK687" s="26"/>
      <c r="BL687" s="26"/>
      <c r="BM687" s="26"/>
      <c r="BN687" s="26"/>
      <c r="BO687" s="26"/>
      <c r="BP687" s="26"/>
      <c r="BQ687" s="26"/>
      <c r="BR687" s="26"/>
      <c r="BS687" s="26"/>
      <c r="BT687" s="26"/>
      <c r="BU687" s="26"/>
      <c r="BV687" s="26"/>
      <c r="BW687" s="26"/>
      <c r="BX687" s="26"/>
      <c r="BY687" s="26"/>
      <c r="BZ687" s="26"/>
      <c r="CA687" s="26"/>
      <c r="CB687" s="26"/>
      <c r="CC687" s="26"/>
      <c r="CD687" s="26"/>
      <c r="CE687" s="26"/>
      <c r="CF687" s="26"/>
      <c r="CG687" s="26"/>
      <c r="CH687" s="26"/>
    </row>
    <row r="688" spans="1:86" s="27" customFormat="1">
      <c r="A688" s="45"/>
      <c r="B688" s="46"/>
      <c r="F688" s="47"/>
      <c r="G688" s="46"/>
      <c r="H688" s="46"/>
      <c r="I688" s="46"/>
      <c r="J688" s="46"/>
      <c r="K688" s="46"/>
      <c r="L688" s="46"/>
      <c r="M688" s="46"/>
      <c r="N688" s="46"/>
      <c r="P688" s="31"/>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c r="AY688" s="26"/>
      <c r="AZ688" s="26"/>
      <c r="BA688" s="26"/>
      <c r="BB688" s="26"/>
      <c r="BC688" s="26"/>
      <c r="BD688" s="26"/>
      <c r="BE688" s="26"/>
      <c r="BF688" s="26"/>
      <c r="BG688" s="26"/>
      <c r="BH688" s="26"/>
      <c r="BI688" s="26"/>
      <c r="BJ688" s="26"/>
      <c r="BK688" s="26"/>
      <c r="BL688" s="26"/>
      <c r="BM688" s="26"/>
      <c r="BN688" s="26"/>
      <c r="BO688" s="26"/>
      <c r="BP688" s="26"/>
      <c r="BQ688" s="26"/>
      <c r="BR688" s="26"/>
      <c r="BS688" s="26"/>
      <c r="BT688" s="26"/>
      <c r="BU688" s="26"/>
      <c r="BV688" s="26"/>
      <c r="BW688" s="26"/>
      <c r="BX688" s="26"/>
      <c r="BY688" s="26"/>
      <c r="BZ688" s="26"/>
      <c r="CA688" s="26"/>
      <c r="CB688" s="26"/>
      <c r="CC688" s="26"/>
      <c r="CD688" s="26"/>
      <c r="CE688" s="26"/>
      <c r="CF688" s="26"/>
      <c r="CG688" s="26"/>
      <c r="CH688" s="26"/>
    </row>
    <row r="689" spans="1:86" s="27" customFormat="1">
      <c r="A689" s="45"/>
      <c r="B689" s="46"/>
      <c r="F689" s="47"/>
      <c r="G689" s="46"/>
      <c r="H689" s="46"/>
      <c r="I689" s="46"/>
      <c r="J689" s="46"/>
      <c r="K689" s="46"/>
      <c r="L689" s="46"/>
      <c r="M689" s="46"/>
      <c r="N689" s="46"/>
      <c r="P689" s="31"/>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c r="BI689" s="26"/>
      <c r="BJ689" s="26"/>
      <c r="BK689" s="26"/>
      <c r="BL689" s="26"/>
      <c r="BM689" s="26"/>
      <c r="BN689" s="26"/>
      <c r="BO689" s="26"/>
      <c r="BP689" s="26"/>
      <c r="BQ689" s="26"/>
      <c r="BR689" s="26"/>
      <c r="BS689" s="26"/>
      <c r="BT689" s="26"/>
      <c r="BU689" s="26"/>
      <c r="BV689" s="26"/>
      <c r="BW689" s="26"/>
      <c r="BX689" s="26"/>
      <c r="BY689" s="26"/>
      <c r="BZ689" s="26"/>
      <c r="CA689" s="26"/>
      <c r="CB689" s="26"/>
      <c r="CC689" s="26"/>
      <c r="CD689" s="26"/>
      <c r="CE689" s="26"/>
      <c r="CF689" s="26"/>
      <c r="CG689" s="26"/>
      <c r="CH689" s="26"/>
    </row>
    <row r="690" spans="1:86" s="27" customFormat="1">
      <c r="A690" s="45"/>
      <c r="B690" s="46"/>
      <c r="F690" s="47"/>
      <c r="G690" s="46"/>
      <c r="H690" s="46"/>
      <c r="I690" s="46"/>
      <c r="J690" s="46"/>
      <c r="K690" s="46"/>
      <c r="L690" s="46"/>
      <c r="M690" s="46"/>
      <c r="N690" s="46"/>
      <c r="P690" s="31"/>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c r="BI690" s="26"/>
      <c r="BJ690" s="26"/>
      <c r="BK690" s="26"/>
      <c r="BL690" s="26"/>
      <c r="BM690" s="26"/>
      <c r="BN690" s="26"/>
      <c r="BO690" s="26"/>
      <c r="BP690" s="26"/>
      <c r="BQ690" s="26"/>
      <c r="BR690" s="26"/>
      <c r="BS690" s="26"/>
      <c r="BT690" s="26"/>
      <c r="BU690" s="26"/>
      <c r="BV690" s="26"/>
      <c r="BW690" s="26"/>
      <c r="BX690" s="26"/>
      <c r="BY690" s="26"/>
      <c r="BZ690" s="26"/>
      <c r="CA690" s="26"/>
      <c r="CB690" s="26"/>
      <c r="CC690" s="26"/>
      <c r="CD690" s="26"/>
      <c r="CE690" s="26"/>
      <c r="CF690" s="26"/>
      <c r="CG690" s="26"/>
      <c r="CH690" s="26"/>
    </row>
    <row r="691" spans="1:86" s="27" customFormat="1">
      <c r="A691" s="45"/>
      <c r="B691" s="46"/>
      <c r="F691" s="47"/>
      <c r="G691" s="46"/>
      <c r="H691" s="46"/>
      <c r="I691" s="46"/>
      <c r="J691" s="46"/>
      <c r="K691" s="46"/>
      <c r="L691" s="46"/>
      <c r="M691" s="46"/>
      <c r="N691" s="46"/>
      <c r="P691" s="31"/>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c r="AY691" s="26"/>
      <c r="AZ691" s="26"/>
      <c r="BA691" s="26"/>
      <c r="BB691" s="26"/>
      <c r="BC691" s="26"/>
      <c r="BD691" s="26"/>
      <c r="BE691" s="26"/>
      <c r="BF691" s="26"/>
      <c r="BG691" s="26"/>
      <c r="BH691" s="26"/>
      <c r="BI691" s="26"/>
      <c r="BJ691" s="26"/>
      <c r="BK691" s="26"/>
      <c r="BL691" s="26"/>
      <c r="BM691" s="26"/>
      <c r="BN691" s="26"/>
      <c r="BO691" s="26"/>
      <c r="BP691" s="26"/>
      <c r="BQ691" s="26"/>
      <c r="BR691" s="26"/>
      <c r="BS691" s="26"/>
      <c r="BT691" s="26"/>
      <c r="BU691" s="26"/>
      <c r="BV691" s="26"/>
      <c r="BW691" s="26"/>
      <c r="BX691" s="26"/>
      <c r="BY691" s="26"/>
      <c r="BZ691" s="26"/>
      <c r="CA691" s="26"/>
      <c r="CB691" s="26"/>
      <c r="CC691" s="26"/>
      <c r="CD691" s="26"/>
      <c r="CE691" s="26"/>
      <c r="CF691" s="26"/>
      <c r="CG691" s="26"/>
      <c r="CH691" s="26"/>
    </row>
    <row r="692" spans="1:86" s="27" customFormat="1">
      <c r="A692" s="45"/>
      <c r="B692" s="46"/>
      <c r="F692" s="47"/>
      <c r="G692" s="46"/>
      <c r="H692" s="46"/>
      <c r="I692" s="46"/>
      <c r="J692" s="46"/>
      <c r="K692" s="46"/>
      <c r="L692" s="46"/>
      <c r="M692" s="46"/>
      <c r="N692" s="46"/>
      <c r="P692" s="31"/>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c r="BI692" s="26"/>
      <c r="BJ692" s="26"/>
      <c r="BK692" s="26"/>
      <c r="BL692" s="26"/>
      <c r="BM692" s="26"/>
      <c r="BN692" s="26"/>
      <c r="BO692" s="26"/>
      <c r="BP692" s="26"/>
      <c r="BQ692" s="26"/>
      <c r="BR692" s="26"/>
      <c r="BS692" s="26"/>
      <c r="BT692" s="26"/>
      <c r="BU692" s="26"/>
      <c r="BV692" s="26"/>
      <c r="BW692" s="26"/>
      <c r="BX692" s="26"/>
      <c r="BY692" s="26"/>
      <c r="BZ692" s="26"/>
      <c r="CA692" s="26"/>
      <c r="CB692" s="26"/>
      <c r="CC692" s="26"/>
      <c r="CD692" s="26"/>
      <c r="CE692" s="26"/>
      <c r="CF692" s="26"/>
      <c r="CG692" s="26"/>
      <c r="CH692" s="26"/>
    </row>
    <row r="693" spans="1:86" s="27" customFormat="1">
      <c r="A693" s="45"/>
      <c r="B693" s="46"/>
      <c r="F693" s="47"/>
      <c r="G693" s="46"/>
      <c r="H693" s="46"/>
      <c r="I693" s="46"/>
      <c r="J693" s="46"/>
      <c r="K693" s="46"/>
      <c r="L693" s="46"/>
      <c r="M693" s="46"/>
      <c r="N693" s="46"/>
      <c r="P693" s="31"/>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c r="BI693" s="26"/>
      <c r="BJ693" s="26"/>
      <c r="BK693" s="26"/>
      <c r="BL693" s="26"/>
      <c r="BM693" s="26"/>
      <c r="BN693" s="26"/>
      <c r="BO693" s="26"/>
      <c r="BP693" s="26"/>
      <c r="BQ693" s="26"/>
      <c r="BR693" s="26"/>
      <c r="BS693" s="26"/>
      <c r="BT693" s="26"/>
      <c r="BU693" s="26"/>
      <c r="BV693" s="26"/>
      <c r="BW693" s="26"/>
      <c r="BX693" s="26"/>
      <c r="BY693" s="26"/>
      <c r="BZ693" s="26"/>
      <c r="CA693" s="26"/>
      <c r="CB693" s="26"/>
      <c r="CC693" s="26"/>
      <c r="CD693" s="26"/>
      <c r="CE693" s="26"/>
      <c r="CF693" s="26"/>
      <c r="CG693" s="26"/>
      <c r="CH693" s="26"/>
    </row>
    <row r="694" spans="1:86" s="27" customFormat="1">
      <c r="A694" s="45"/>
      <c r="B694" s="46"/>
      <c r="F694" s="47"/>
      <c r="G694" s="46"/>
      <c r="H694" s="46"/>
      <c r="I694" s="46"/>
      <c r="J694" s="46"/>
      <c r="K694" s="46"/>
      <c r="L694" s="46"/>
      <c r="M694" s="46"/>
      <c r="N694" s="46"/>
      <c r="P694" s="31"/>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c r="BI694" s="26"/>
      <c r="BJ694" s="26"/>
      <c r="BK694" s="26"/>
      <c r="BL694" s="26"/>
      <c r="BM694" s="26"/>
      <c r="BN694" s="26"/>
      <c r="BO694" s="26"/>
      <c r="BP694" s="26"/>
      <c r="BQ694" s="26"/>
      <c r="BR694" s="26"/>
      <c r="BS694" s="26"/>
      <c r="BT694" s="26"/>
      <c r="BU694" s="26"/>
      <c r="BV694" s="26"/>
      <c r="BW694" s="26"/>
      <c r="BX694" s="26"/>
      <c r="BY694" s="26"/>
      <c r="BZ694" s="26"/>
      <c r="CA694" s="26"/>
      <c r="CB694" s="26"/>
      <c r="CC694" s="26"/>
      <c r="CD694" s="26"/>
      <c r="CE694" s="26"/>
      <c r="CF694" s="26"/>
      <c r="CG694" s="26"/>
      <c r="CH694" s="26"/>
    </row>
    <row r="695" spans="1:86" s="27" customFormat="1">
      <c r="A695" s="45"/>
      <c r="B695" s="46"/>
      <c r="F695" s="47"/>
      <c r="G695" s="46"/>
      <c r="H695" s="46"/>
      <c r="I695" s="46"/>
      <c r="J695" s="46"/>
      <c r="K695" s="46"/>
      <c r="L695" s="46"/>
      <c r="M695" s="46"/>
      <c r="N695" s="46"/>
      <c r="P695" s="31"/>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c r="BI695" s="26"/>
      <c r="BJ695" s="26"/>
      <c r="BK695" s="26"/>
      <c r="BL695" s="26"/>
      <c r="BM695" s="26"/>
      <c r="BN695" s="26"/>
      <c r="BO695" s="26"/>
      <c r="BP695" s="26"/>
      <c r="BQ695" s="26"/>
      <c r="BR695" s="26"/>
      <c r="BS695" s="26"/>
      <c r="BT695" s="26"/>
      <c r="BU695" s="26"/>
      <c r="BV695" s="26"/>
      <c r="BW695" s="26"/>
      <c r="BX695" s="26"/>
      <c r="BY695" s="26"/>
      <c r="BZ695" s="26"/>
      <c r="CA695" s="26"/>
      <c r="CB695" s="26"/>
      <c r="CC695" s="26"/>
      <c r="CD695" s="26"/>
      <c r="CE695" s="26"/>
      <c r="CF695" s="26"/>
      <c r="CG695" s="26"/>
      <c r="CH695" s="26"/>
    </row>
    <row r="696" spans="1:86" s="27" customFormat="1">
      <c r="A696" s="45"/>
      <c r="B696" s="46"/>
      <c r="F696" s="47"/>
      <c r="G696" s="46"/>
      <c r="H696" s="46"/>
      <c r="I696" s="46"/>
      <c r="J696" s="46"/>
      <c r="K696" s="46"/>
      <c r="L696" s="46"/>
      <c r="M696" s="46"/>
      <c r="N696" s="46"/>
      <c r="P696" s="31"/>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c r="AY696" s="26"/>
      <c r="AZ696" s="26"/>
      <c r="BA696" s="26"/>
      <c r="BB696" s="26"/>
      <c r="BC696" s="26"/>
      <c r="BD696" s="26"/>
      <c r="BE696" s="26"/>
      <c r="BF696" s="26"/>
      <c r="BG696" s="26"/>
      <c r="BH696" s="26"/>
      <c r="BI696" s="26"/>
      <c r="BJ696" s="26"/>
      <c r="BK696" s="26"/>
      <c r="BL696" s="26"/>
      <c r="BM696" s="26"/>
      <c r="BN696" s="26"/>
      <c r="BO696" s="26"/>
      <c r="BP696" s="26"/>
      <c r="BQ696" s="26"/>
      <c r="BR696" s="26"/>
      <c r="BS696" s="26"/>
      <c r="BT696" s="26"/>
      <c r="BU696" s="26"/>
      <c r="BV696" s="26"/>
      <c r="BW696" s="26"/>
      <c r="BX696" s="26"/>
      <c r="BY696" s="26"/>
      <c r="BZ696" s="26"/>
      <c r="CA696" s="26"/>
      <c r="CB696" s="26"/>
      <c r="CC696" s="26"/>
      <c r="CD696" s="26"/>
      <c r="CE696" s="26"/>
      <c r="CF696" s="26"/>
      <c r="CG696" s="26"/>
      <c r="CH696" s="26"/>
    </row>
    <row r="697" spans="1:86" s="27" customFormat="1">
      <c r="A697" s="45"/>
      <c r="B697" s="46"/>
      <c r="F697" s="47"/>
      <c r="G697" s="46"/>
      <c r="H697" s="46"/>
      <c r="I697" s="46"/>
      <c r="J697" s="46"/>
      <c r="K697" s="46"/>
      <c r="L697" s="46"/>
      <c r="M697" s="46"/>
      <c r="N697" s="46"/>
      <c r="P697" s="31"/>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c r="BI697" s="26"/>
      <c r="BJ697" s="26"/>
      <c r="BK697" s="26"/>
      <c r="BL697" s="26"/>
      <c r="BM697" s="26"/>
      <c r="BN697" s="26"/>
      <c r="BO697" s="26"/>
      <c r="BP697" s="26"/>
      <c r="BQ697" s="26"/>
      <c r="BR697" s="26"/>
      <c r="BS697" s="26"/>
      <c r="BT697" s="26"/>
      <c r="BU697" s="26"/>
      <c r="BV697" s="26"/>
      <c r="BW697" s="26"/>
      <c r="BX697" s="26"/>
      <c r="BY697" s="26"/>
      <c r="BZ697" s="26"/>
      <c r="CA697" s="26"/>
      <c r="CB697" s="26"/>
      <c r="CC697" s="26"/>
      <c r="CD697" s="26"/>
      <c r="CE697" s="26"/>
      <c r="CF697" s="26"/>
      <c r="CG697" s="26"/>
      <c r="CH697" s="26"/>
    </row>
    <row r="698" spans="1:86" s="27" customFormat="1">
      <c r="A698" s="45"/>
      <c r="B698" s="46"/>
      <c r="F698" s="47"/>
      <c r="G698" s="46"/>
      <c r="H698" s="46"/>
      <c r="I698" s="46"/>
      <c r="J698" s="46"/>
      <c r="K698" s="46"/>
      <c r="L698" s="46"/>
      <c r="M698" s="46"/>
      <c r="N698" s="46"/>
      <c r="P698" s="31"/>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c r="BI698" s="26"/>
      <c r="BJ698" s="26"/>
      <c r="BK698" s="26"/>
      <c r="BL698" s="26"/>
      <c r="BM698" s="26"/>
      <c r="BN698" s="26"/>
      <c r="BO698" s="26"/>
      <c r="BP698" s="26"/>
      <c r="BQ698" s="26"/>
      <c r="BR698" s="26"/>
      <c r="BS698" s="26"/>
      <c r="BT698" s="26"/>
      <c r="BU698" s="26"/>
      <c r="BV698" s="26"/>
      <c r="BW698" s="26"/>
      <c r="BX698" s="26"/>
      <c r="BY698" s="26"/>
      <c r="BZ698" s="26"/>
      <c r="CA698" s="26"/>
      <c r="CB698" s="26"/>
      <c r="CC698" s="26"/>
      <c r="CD698" s="26"/>
      <c r="CE698" s="26"/>
      <c r="CF698" s="26"/>
      <c r="CG698" s="26"/>
      <c r="CH698" s="26"/>
    </row>
    <row r="699" spans="1:86" s="27" customFormat="1">
      <c r="A699" s="45"/>
      <c r="B699" s="46"/>
      <c r="F699" s="47"/>
      <c r="G699" s="46"/>
      <c r="H699" s="46"/>
      <c r="I699" s="46"/>
      <c r="J699" s="46"/>
      <c r="K699" s="46"/>
      <c r="L699" s="46"/>
      <c r="M699" s="46"/>
      <c r="N699" s="46"/>
      <c r="P699" s="31"/>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c r="BI699" s="26"/>
      <c r="BJ699" s="26"/>
      <c r="BK699" s="26"/>
      <c r="BL699" s="26"/>
      <c r="BM699" s="26"/>
      <c r="BN699" s="26"/>
      <c r="BO699" s="26"/>
      <c r="BP699" s="26"/>
      <c r="BQ699" s="26"/>
      <c r="BR699" s="26"/>
      <c r="BS699" s="26"/>
      <c r="BT699" s="26"/>
      <c r="BU699" s="26"/>
      <c r="BV699" s="26"/>
      <c r="BW699" s="26"/>
      <c r="BX699" s="26"/>
      <c r="BY699" s="26"/>
      <c r="BZ699" s="26"/>
      <c r="CA699" s="26"/>
      <c r="CB699" s="26"/>
      <c r="CC699" s="26"/>
      <c r="CD699" s="26"/>
      <c r="CE699" s="26"/>
      <c r="CF699" s="26"/>
      <c r="CG699" s="26"/>
      <c r="CH699" s="26"/>
    </row>
    <row r="700" spans="1:86" s="27" customFormat="1">
      <c r="A700" s="45"/>
      <c r="B700" s="46"/>
      <c r="F700" s="47"/>
      <c r="G700" s="46"/>
      <c r="H700" s="46"/>
      <c r="I700" s="46"/>
      <c r="J700" s="46"/>
      <c r="K700" s="46"/>
      <c r="L700" s="46"/>
      <c r="M700" s="46"/>
      <c r="N700" s="46"/>
      <c r="P700" s="31"/>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c r="BI700" s="26"/>
      <c r="BJ700" s="26"/>
      <c r="BK700" s="26"/>
      <c r="BL700" s="26"/>
      <c r="BM700" s="26"/>
      <c r="BN700" s="26"/>
      <c r="BO700" s="26"/>
      <c r="BP700" s="26"/>
      <c r="BQ700" s="26"/>
      <c r="BR700" s="26"/>
      <c r="BS700" s="26"/>
      <c r="BT700" s="26"/>
      <c r="BU700" s="26"/>
      <c r="BV700" s="26"/>
      <c r="BW700" s="26"/>
      <c r="BX700" s="26"/>
      <c r="BY700" s="26"/>
      <c r="BZ700" s="26"/>
      <c r="CA700" s="26"/>
      <c r="CB700" s="26"/>
      <c r="CC700" s="26"/>
      <c r="CD700" s="26"/>
      <c r="CE700" s="26"/>
      <c r="CF700" s="26"/>
      <c r="CG700" s="26"/>
      <c r="CH700" s="26"/>
    </row>
    <row r="701" spans="1:86" s="27" customFormat="1">
      <c r="A701" s="45"/>
      <c r="B701" s="46"/>
      <c r="F701" s="47"/>
      <c r="G701" s="46"/>
      <c r="H701" s="46"/>
      <c r="I701" s="46"/>
      <c r="J701" s="46"/>
      <c r="K701" s="46"/>
      <c r="L701" s="46"/>
      <c r="M701" s="46"/>
      <c r="N701" s="46"/>
      <c r="P701" s="31"/>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c r="BI701" s="26"/>
      <c r="BJ701" s="26"/>
      <c r="BK701" s="26"/>
      <c r="BL701" s="26"/>
      <c r="BM701" s="26"/>
      <c r="BN701" s="26"/>
      <c r="BO701" s="26"/>
      <c r="BP701" s="26"/>
      <c r="BQ701" s="26"/>
      <c r="BR701" s="26"/>
      <c r="BS701" s="26"/>
      <c r="BT701" s="26"/>
      <c r="BU701" s="26"/>
      <c r="BV701" s="26"/>
      <c r="BW701" s="26"/>
      <c r="BX701" s="26"/>
      <c r="BY701" s="26"/>
      <c r="BZ701" s="26"/>
      <c r="CA701" s="26"/>
      <c r="CB701" s="26"/>
      <c r="CC701" s="26"/>
      <c r="CD701" s="26"/>
      <c r="CE701" s="26"/>
      <c r="CF701" s="26"/>
      <c r="CG701" s="26"/>
      <c r="CH701" s="26"/>
    </row>
    <row r="702" spans="1:86" s="27" customFormat="1">
      <c r="A702" s="45"/>
      <c r="B702" s="46"/>
      <c r="F702" s="47"/>
      <c r="G702" s="46"/>
      <c r="H702" s="46"/>
      <c r="I702" s="46"/>
      <c r="J702" s="46"/>
      <c r="K702" s="46"/>
      <c r="L702" s="46"/>
      <c r="M702" s="46"/>
      <c r="N702" s="46"/>
      <c r="P702" s="31"/>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c r="AY702" s="26"/>
      <c r="AZ702" s="26"/>
      <c r="BA702" s="26"/>
      <c r="BB702" s="26"/>
      <c r="BC702" s="26"/>
      <c r="BD702" s="26"/>
      <c r="BE702" s="26"/>
      <c r="BF702" s="26"/>
      <c r="BG702" s="26"/>
      <c r="BH702" s="26"/>
      <c r="BI702" s="26"/>
      <c r="BJ702" s="26"/>
      <c r="BK702" s="26"/>
      <c r="BL702" s="26"/>
      <c r="BM702" s="26"/>
      <c r="BN702" s="26"/>
      <c r="BO702" s="26"/>
      <c r="BP702" s="26"/>
      <c r="BQ702" s="26"/>
      <c r="BR702" s="26"/>
      <c r="BS702" s="26"/>
      <c r="BT702" s="26"/>
      <c r="BU702" s="26"/>
      <c r="BV702" s="26"/>
      <c r="BW702" s="26"/>
      <c r="BX702" s="26"/>
      <c r="BY702" s="26"/>
      <c r="BZ702" s="26"/>
      <c r="CA702" s="26"/>
      <c r="CB702" s="26"/>
      <c r="CC702" s="26"/>
      <c r="CD702" s="26"/>
      <c r="CE702" s="26"/>
      <c r="CF702" s="26"/>
      <c r="CG702" s="26"/>
      <c r="CH702" s="26"/>
    </row>
    <row r="703" spans="1:86" s="27" customFormat="1">
      <c r="A703" s="45"/>
      <c r="B703" s="46"/>
      <c r="F703" s="47"/>
      <c r="G703" s="46"/>
      <c r="H703" s="46"/>
      <c r="I703" s="46"/>
      <c r="J703" s="46"/>
      <c r="K703" s="46"/>
      <c r="L703" s="46"/>
      <c r="M703" s="46"/>
      <c r="N703" s="46"/>
      <c r="P703" s="31"/>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c r="BI703" s="26"/>
      <c r="BJ703" s="26"/>
      <c r="BK703" s="26"/>
      <c r="BL703" s="26"/>
      <c r="BM703" s="26"/>
      <c r="BN703" s="26"/>
      <c r="BO703" s="26"/>
      <c r="BP703" s="26"/>
      <c r="BQ703" s="26"/>
      <c r="BR703" s="26"/>
      <c r="BS703" s="26"/>
      <c r="BT703" s="26"/>
      <c r="BU703" s="26"/>
      <c r="BV703" s="26"/>
      <c r="BW703" s="26"/>
      <c r="BX703" s="26"/>
      <c r="BY703" s="26"/>
      <c r="BZ703" s="26"/>
      <c r="CA703" s="26"/>
      <c r="CB703" s="26"/>
      <c r="CC703" s="26"/>
      <c r="CD703" s="26"/>
      <c r="CE703" s="26"/>
      <c r="CF703" s="26"/>
      <c r="CG703" s="26"/>
      <c r="CH703" s="26"/>
    </row>
    <row r="704" spans="1:86" s="27" customFormat="1">
      <c r="A704" s="45"/>
      <c r="B704" s="46"/>
      <c r="F704" s="47"/>
      <c r="G704" s="46"/>
      <c r="H704" s="46"/>
      <c r="I704" s="46"/>
      <c r="J704" s="46"/>
      <c r="K704" s="46"/>
      <c r="L704" s="46"/>
      <c r="M704" s="46"/>
      <c r="N704" s="46"/>
      <c r="P704" s="31"/>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c r="BI704" s="26"/>
      <c r="BJ704" s="26"/>
      <c r="BK704" s="26"/>
      <c r="BL704" s="26"/>
      <c r="BM704" s="26"/>
      <c r="BN704" s="26"/>
      <c r="BO704" s="26"/>
      <c r="BP704" s="26"/>
      <c r="BQ704" s="26"/>
      <c r="BR704" s="26"/>
      <c r="BS704" s="26"/>
      <c r="BT704" s="26"/>
      <c r="BU704" s="26"/>
      <c r="BV704" s="26"/>
      <c r="BW704" s="26"/>
      <c r="BX704" s="26"/>
      <c r="BY704" s="26"/>
      <c r="BZ704" s="26"/>
      <c r="CA704" s="26"/>
      <c r="CB704" s="26"/>
      <c r="CC704" s="26"/>
      <c r="CD704" s="26"/>
      <c r="CE704" s="26"/>
      <c r="CF704" s="26"/>
      <c r="CG704" s="26"/>
      <c r="CH704" s="26"/>
    </row>
    <row r="705" spans="1:86" s="27" customFormat="1">
      <c r="A705" s="45"/>
      <c r="B705" s="46"/>
      <c r="F705" s="47"/>
      <c r="G705" s="46"/>
      <c r="H705" s="46"/>
      <c r="I705" s="46"/>
      <c r="J705" s="46"/>
      <c r="K705" s="46"/>
      <c r="L705" s="46"/>
      <c r="M705" s="46"/>
      <c r="N705" s="46"/>
      <c r="P705" s="31"/>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c r="BI705" s="26"/>
      <c r="BJ705" s="26"/>
      <c r="BK705" s="26"/>
      <c r="BL705" s="26"/>
      <c r="BM705" s="26"/>
      <c r="BN705" s="26"/>
      <c r="BO705" s="26"/>
      <c r="BP705" s="26"/>
      <c r="BQ705" s="26"/>
      <c r="BR705" s="26"/>
      <c r="BS705" s="26"/>
      <c r="BT705" s="26"/>
      <c r="BU705" s="26"/>
      <c r="BV705" s="26"/>
      <c r="BW705" s="26"/>
      <c r="BX705" s="26"/>
      <c r="BY705" s="26"/>
      <c r="BZ705" s="26"/>
      <c r="CA705" s="26"/>
      <c r="CB705" s="26"/>
      <c r="CC705" s="26"/>
      <c r="CD705" s="26"/>
      <c r="CE705" s="26"/>
      <c r="CF705" s="26"/>
      <c r="CG705" s="26"/>
      <c r="CH705" s="26"/>
    </row>
    <row r="706" spans="1:86" s="27" customFormat="1">
      <c r="A706" s="45"/>
      <c r="B706" s="46"/>
      <c r="F706" s="47"/>
      <c r="G706" s="46"/>
      <c r="H706" s="46"/>
      <c r="I706" s="46"/>
      <c r="J706" s="46"/>
      <c r="K706" s="46"/>
      <c r="L706" s="46"/>
      <c r="M706" s="46"/>
      <c r="N706" s="46"/>
      <c r="P706" s="31"/>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c r="BI706" s="26"/>
      <c r="BJ706" s="26"/>
      <c r="BK706" s="26"/>
      <c r="BL706" s="26"/>
      <c r="BM706" s="26"/>
      <c r="BN706" s="26"/>
      <c r="BO706" s="26"/>
      <c r="BP706" s="26"/>
      <c r="BQ706" s="26"/>
      <c r="BR706" s="26"/>
      <c r="BS706" s="26"/>
      <c r="BT706" s="26"/>
      <c r="BU706" s="26"/>
      <c r="BV706" s="26"/>
      <c r="BW706" s="26"/>
      <c r="BX706" s="26"/>
      <c r="BY706" s="26"/>
      <c r="BZ706" s="26"/>
      <c r="CA706" s="26"/>
      <c r="CB706" s="26"/>
      <c r="CC706" s="26"/>
      <c r="CD706" s="26"/>
      <c r="CE706" s="26"/>
      <c r="CF706" s="26"/>
      <c r="CG706" s="26"/>
      <c r="CH706" s="26"/>
    </row>
    <row r="707" spans="1:86" s="27" customFormat="1">
      <c r="A707" s="45"/>
      <c r="B707" s="46"/>
      <c r="F707" s="47"/>
      <c r="G707" s="46"/>
      <c r="H707" s="46"/>
      <c r="I707" s="46"/>
      <c r="J707" s="46"/>
      <c r="K707" s="46"/>
      <c r="L707" s="46"/>
      <c r="M707" s="46"/>
      <c r="N707" s="46"/>
      <c r="P707" s="31"/>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c r="BI707" s="26"/>
      <c r="BJ707" s="26"/>
      <c r="BK707" s="26"/>
      <c r="BL707" s="26"/>
      <c r="BM707" s="26"/>
      <c r="BN707" s="26"/>
      <c r="BO707" s="26"/>
      <c r="BP707" s="26"/>
      <c r="BQ707" s="26"/>
      <c r="BR707" s="26"/>
      <c r="BS707" s="26"/>
      <c r="BT707" s="26"/>
      <c r="BU707" s="26"/>
      <c r="BV707" s="26"/>
      <c r="BW707" s="26"/>
      <c r="BX707" s="26"/>
      <c r="BY707" s="26"/>
      <c r="BZ707" s="26"/>
      <c r="CA707" s="26"/>
      <c r="CB707" s="26"/>
      <c r="CC707" s="26"/>
      <c r="CD707" s="26"/>
      <c r="CE707" s="26"/>
      <c r="CF707" s="26"/>
      <c r="CG707" s="26"/>
      <c r="CH707" s="26"/>
    </row>
    <row r="708" spans="1:86" s="27" customFormat="1">
      <c r="A708" s="45"/>
      <c r="B708" s="46"/>
      <c r="F708" s="47"/>
      <c r="G708" s="46"/>
      <c r="H708" s="46"/>
      <c r="I708" s="46"/>
      <c r="J708" s="46"/>
      <c r="K708" s="46"/>
      <c r="L708" s="46"/>
      <c r="M708" s="46"/>
      <c r="N708" s="46"/>
      <c r="P708" s="31"/>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c r="BI708" s="26"/>
      <c r="BJ708" s="26"/>
      <c r="BK708" s="26"/>
      <c r="BL708" s="26"/>
      <c r="BM708" s="26"/>
      <c r="BN708" s="26"/>
      <c r="BO708" s="26"/>
      <c r="BP708" s="26"/>
      <c r="BQ708" s="26"/>
      <c r="BR708" s="26"/>
      <c r="BS708" s="26"/>
      <c r="BT708" s="26"/>
      <c r="BU708" s="26"/>
      <c r="BV708" s="26"/>
      <c r="BW708" s="26"/>
      <c r="BX708" s="26"/>
      <c r="BY708" s="26"/>
      <c r="BZ708" s="26"/>
      <c r="CA708" s="26"/>
      <c r="CB708" s="26"/>
      <c r="CC708" s="26"/>
      <c r="CD708" s="26"/>
      <c r="CE708" s="26"/>
      <c r="CF708" s="26"/>
      <c r="CG708" s="26"/>
      <c r="CH708" s="26"/>
    </row>
    <row r="709" spans="1:86" s="27" customFormat="1">
      <c r="A709" s="45"/>
      <c r="B709" s="46"/>
      <c r="F709" s="47"/>
      <c r="G709" s="46"/>
      <c r="H709" s="46"/>
      <c r="I709" s="46"/>
      <c r="J709" s="46"/>
      <c r="K709" s="46"/>
      <c r="L709" s="46"/>
      <c r="M709" s="46"/>
      <c r="N709" s="46"/>
      <c r="P709" s="31"/>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c r="BI709" s="26"/>
      <c r="BJ709" s="26"/>
      <c r="BK709" s="26"/>
      <c r="BL709" s="26"/>
      <c r="BM709" s="26"/>
      <c r="BN709" s="26"/>
      <c r="BO709" s="26"/>
      <c r="BP709" s="26"/>
      <c r="BQ709" s="26"/>
      <c r="BR709" s="26"/>
      <c r="BS709" s="26"/>
      <c r="BT709" s="26"/>
      <c r="BU709" s="26"/>
      <c r="BV709" s="26"/>
      <c r="BW709" s="26"/>
      <c r="BX709" s="26"/>
      <c r="BY709" s="26"/>
      <c r="BZ709" s="26"/>
      <c r="CA709" s="26"/>
      <c r="CB709" s="26"/>
      <c r="CC709" s="26"/>
      <c r="CD709" s="26"/>
      <c r="CE709" s="26"/>
      <c r="CF709" s="26"/>
      <c r="CG709" s="26"/>
      <c r="CH709" s="26"/>
    </row>
    <row r="710" spans="1:86" s="27" customFormat="1">
      <c r="A710" s="45"/>
      <c r="B710" s="46"/>
      <c r="F710" s="47"/>
      <c r="G710" s="46"/>
      <c r="H710" s="46"/>
      <c r="I710" s="46"/>
      <c r="J710" s="46"/>
      <c r="K710" s="46"/>
      <c r="L710" s="46"/>
      <c r="M710" s="46"/>
      <c r="N710" s="46"/>
      <c r="P710" s="31"/>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c r="AY710" s="26"/>
      <c r="AZ710" s="26"/>
      <c r="BA710" s="26"/>
      <c r="BB710" s="26"/>
      <c r="BC710" s="26"/>
      <c r="BD710" s="26"/>
      <c r="BE710" s="26"/>
      <c r="BF710" s="26"/>
      <c r="BG710" s="26"/>
      <c r="BH710" s="26"/>
      <c r="BI710" s="26"/>
      <c r="BJ710" s="26"/>
      <c r="BK710" s="26"/>
      <c r="BL710" s="26"/>
      <c r="BM710" s="26"/>
      <c r="BN710" s="26"/>
      <c r="BO710" s="26"/>
      <c r="BP710" s="26"/>
      <c r="BQ710" s="26"/>
      <c r="BR710" s="26"/>
      <c r="BS710" s="26"/>
      <c r="BT710" s="26"/>
      <c r="BU710" s="26"/>
      <c r="BV710" s="26"/>
      <c r="BW710" s="26"/>
      <c r="BX710" s="26"/>
      <c r="BY710" s="26"/>
      <c r="BZ710" s="26"/>
      <c r="CA710" s="26"/>
      <c r="CB710" s="26"/>
      <c r="CC710" s="26"/>
      <c r="CD710" s="26"/>
      <c r="CE710" s="26"/>
      <c r="CF710" s="26"/>
      <c r="CG710" s="26"/>
      <c r="CH710" s="26"/>
    </row>
    <row r="711" spans="1:86" s="27" customFormat="1">
      <c r="A711" s="45"/>
      <c r="B711" s="46"/>
      <c r="F711" s="47"/>
      <c r="G711" s="46"/>
      <c r="H711" s="46"/>
      <c r="I711" s="46"/>
      <c r="J711" s="46"/>
      <c r="K711" s="46"/>
      <c r="L711" s="46"/>
      <c r="M711" s="46"/>
      <c r="N711" s="46"/>
      <c r="P711" s="31"/>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c r="BI711" s="26"/>
      <c r="BJ711" s="26"/>
      <c r="BK711" s="26"/>
      <c r="BL711" s="26"/>
      <c r="BM711" s="26"/>
      <c r="BN711" s="26"/>
      <c r="BO711" s="26"/>
      <c r="BP711" s="26"/>
      <c r="BQ711" s="26"/>
      <c r="BR711" s="26"/>
      <c r="BS711" s="26"/>
      <c r="BT711" s="26"/>
      <c r="BU711" s="26"/>
      <c r="BV711" s="26"/>
      <c r="BW711" s="26"/>
      <c r="BX711" s="26"/>
      <c r="BY711" s="26"/>
      <c r="BZ711" s="26"/>
      <c r="CA711" s="26"/>
      <c r="CB711" s="26"/>
      <c r="CC711" s="26"/>
      <c r="CD711" s="26"/>
      <c r="CE711" s="26"/>
      <c r="CF711" s="26"/>
      <c r="CG711" s="26"/>
      <c r="CH711" s="26"/>
    </row>
    <row r="712" spans="1:86" s="27" customFormat="1">
      <c r="A712" s="45"/>
      <c r="B712" s="46"/>
      <c r="F712" s="47"/>
      <c r="G712" s="46"/>
      <c r="H712" s="46"/>
      <c r="I712" s="46"/>
      <c r="J712" s="46"/>
      <c r="K712" s="46"/>
      <c r="L712" s="46"/>
      <c r="M712" s="46"/>
      <c r="N712" s="46"/>
      <c r="P712" s="31"/>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c r="BI712" s="26"/>
      <c r="BJ712" s="26"/>
      <c r="BK712" s="26"/>
      <c r="BL712" s="26"/>
      <c r="BM712" s="26"/>
      <c r="BN712" s="26"/>
      <c r="BO712" s="26"/>
      <c r="BP712" s="26"/>
      <c r="BQ712" s="26"/>
      <c r="BR712" s="26"/>
      <c r="BS712" s="26"/>
      <c r="BT712" s="26"/>
      <c r="BU712" s="26"/>
      <c r="BV712" s="26"/>
      <c r="BW712" s="26"/>
      <c r="BX712" s="26"/>
      <c r="BY712" s="26"/>
      <c r="BZ712" s="26"/>
      <c r="CA712" s="26"/>
      <c r="CB712" s="26"/>
      <c r="CC712" s="26"/>
      <c r="CD712" s="26"/>
      <c r="CE712" s="26"/>
      <c r="CF712" s="26"/>
      <c r="CG712" s="26"/>
      <c r="CH712" s="26"/>
    </row>
    <row r="713" spans="1:86" s="27" customFormat="1">
      <c r="A713" s="45"/>
      <c r="B713" s="46"/>
      <c r="F713" s="47"/>
      <c r="G713" s="46"/>
      <c r="H713" s="46"/>
      <c r="I713" s="46"/>
      <c r="J713" s="46"/>
      <c r="K713" s="46"/>
      <c r="L713" s="46"/>
      <c r="M713" s="46"/>
      <c r="N713" s="46"/>
      <c r="P713" s="31"/>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c r="AY713" s="26"/>
      <c r="AZ713" s="26"/>
      <c r="BA713" s="26"/>
      <c r="BB713" s="26"/>
      <c r="BC713" s="26"/>
      <c r="BD713" s="26"/>
      <c r="BE713" s="26"/>
      <c r="BF713" s="26"/>
      <c r="BG713" s="26"/>
      <c r="BH713" s="26"/>
      <c r="BI713" s="26"/>
      <c r="BJ713" s="26"/>
      <c r="BK713" s="26"/>
      <c r="BL713" s="26"/>
      <c r="BM713" s="26"/>
      <c r="BN713" s="26"/>
      <c r="BO713" s="26"/>
      <c r="BP713" s="26"/>
      <c r="BQ713" s="26"/>
      <c r="BR713" s="26"/>
      <c r="BS713" s="26"/>
      <c r="BT713" s="26"/>
      <c r="BU713" s="26"/>
      <c r="BV713" s="26"/>
      <c r="BW713" s="26"/>
      <c r="BX713" s="26"/>
      <c r="BY713" s="26"/>
      <c r="BZ713" s="26"/>
      <c r="CA713" s="26"/>
      <c r="CB713" s="26"/>
      <c r="CC713" s="26"/>
      <c r="CD713" s="26"/>
      <c r="CE713" s="26"/>
      <c r="CF713" s="26"/>
      <c r="CG713" s="26"/>
      <c r="CH713" s="26"/>
    </row>
    <row r="714" spans="1:86" s="27" customFormat="1">
      <c r="A714" s="45"/>
      <c r="B714" s="46"/>
      <c r="F714" s="47"/>
      <c r="G714" s="46"/>
      <c r="H714" s="46"/>
      <c r="I714" s="46"/>
      <c r="J714" s="46"/>
      <c r="K714" s="46"/>
      <c r="L714" s="46"/>
      <c r="M714" s="46"/>
      <c r="N714" s="46"/>
      <c r="P714" s="31"/>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c r="BI714" s="26"/>
      <c r="BJ714" s="26"/>
      <c r="BK714" s="26"/>
      <c r="BL714" s="26"/>
      <c r="BM714" s="26"/>
      <c r="BN714" s="26"/>
      <c r="BO714" s="26"/>
      <c r="BP714" s="26"/>
      <c r="BQ714" s="26"/>
      <c r="BR714" s="26"/>
      <c r="BS714" s="26"/>
      <c r="BT714" s="26"/>
      <c r="BU714" s="26"/>
      <c r="BV714" s="26"/>
      <c r="BW714" s="26"/>
      <c r="BX714" s="26"/>
      <c r="BY714" s="26"/>
      <c r="BZ714" s="26"/>
      <c r="CA714" s="26"/>
      <c r="CB714" s="26"/>
      <c r="CC714" s="26"/>
      <c r="CD714" s="26"/>
      <c r="CE714" s="26"/>
      <c r="CF714" s="26"/>
      <c r="CG714" s="26"/>
      <c r="CH714" s="26"/>
    </row>
    <row r="715" spans="1:86" s="27" customFormat="1">
      <c r="A715" s="45"/>
      <c r="B715" s="46"/>
      <c r="F715" s="47"/>
      <c r="G715" s="46"/>
      <c r="H715" s="46"/>
      <c r="I715" s="46"/>
      <c r="J715" s="46"/>
      <c r="K715" s="46"/>
      <c r="L715" s="46"/>
      <c r="M715" s="46"/>
      <c r="N715" s="46"/>
      <c r="P715" s="31"/>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c r="BI715" s="26"/>
      <c r="BJ715" s="26"/>
      <c r="BK715" s="26"/>
      <c r="BL715" s="26"/>
      <c r="BM715" s="26"/>
      <c r="BN715" s="26"/>
      <c r="BO715" s="26"/>
      <c r="BP715" s="26"/>
      <c r="BQ715" s="26"/>
      <c r="BR715" s="26"/>
      <c r="BS715" s="26"/>
      <c r="BT715" s="26"/>
      <c r="BU715" s="26"/>
      <c r="BV715" s="26"/>
      <c r="BW715" s="26"/>
      <c r="BX715" s="26"/>
      <c r="BY715" s="26"/>
      <c r="BZ715" s="26"/>
      <c r="CA715" s="26"/>
      <c r="CB715" s="26"/>
      <c r="CC715" s="26"/>
      <c r="CD715" s="26"/>
      <c r="CE715" s="26"/>
      <c r="CF715" s="26"/>
      <c r="CG715" s="26"/>
      <c r="CH715" s="26"/>
    </row>
    <row r="716" spans="1:86" s="27" customFormat="1">
      <c r="A716" s="45"/>
      <c r="B716" s="46"/>
      <c r="F716" s="47"/>
      <c r="G716" s="46"/>
      <c r="H716" s="46"/>
      <c r="I716" s="46"/>
      <c r="J716" s="46"/>
      <c r="K716" s="46"/>
      <c r="L716" s="46"/>
      <c r="M716" s="46"/>
      <c r="N716" s="46"/>
      <c r="P716" s="31"/>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c r="BI716" s="26"/>
      <c r="BJ716" s="26"/>
      <c r="BK716" s="26"/>
      <c r="BL716" s="26"/>
      <c r="BM716" s="26"/>
      <c r="BN716" s="26"/>
      <c r="BO716" s="26"/>
      <c r="BP716" s="26"/>
      <c r="BQ716" s="26"/>
      <c r="BR716" s="26"/>
      <c r="BS716" s="26"/>
      <c r="BT716" s="26"/>
      <c r="BU716" s="26"/>
      <c r="BV716" s="26"/>
      <c r="BW716" s="26"/>
      <c r="BX716" s="26"/>
      <c r="BY716" s="26"/>
      <c r="BZ716" s="26"/>
      <c r="CA716" s="26"/>
      <c r="CB716" s="26"/>
      <c r="CC716" s="26"/>
      <c r="CD716" s="26"/>
      <c r="CE716" s="26"/>
      <c r="CF716" s="26"/>
      <c r="CG716" s="26"/>
      <c r="CH716" s="26"/>
    </row>
    <row r="717" spans="1:86" s="27" customFormat="1">
      <c r="A717" s="45"/>
      <c r="B717" s="46"/>
      <c r="F717" s="47"/>
      <c r="G717" s="46"/>
      <c r="H717" s="46"/>
      <c r="I717" s="46"/>
      <c r="J717" s="46"/>
      <c r="K717" s="46"/>
      <c r="L717" s="46"/>
      <c r="M717" s="46"/>
      <c r="N717" s="46"/>
      <c r="P717" s="31"/>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c r="AY717" s="26"/>
      <c r="AZ717" s="26"/>
      <c r="BA717" s="26"/>
      <c r="BB717" s="26"/>
      <c r="BC717" s="26"/>
      <c r="BD717" s="26"/>
      <c r="BE717" s="26"/>
      <c r="BF717" s="26"/>
      <c r="BG717" s="26"/>
      <c r="BH717" s="26"/>
      <c r="BI717" s="26"/>
      <c r="BJ717" s="26"/>
      <c r="BK717" s="26"/>
      <c r="BL717" s="26"/>
      <c r="BM717" s="26"/>
      <c r="BN717" s="26"/>
      <c r="BO717" s="26"/>
      <c r="BP717" s="26"/>
      <c r="BQ717" s="26"/>
      <c r="BR717" s="26"/>
      <c r="BS717" s="26"/>
      <c r="BT717" s="26"/>
      <c r="BU717" s="26"/>
      <c r="BV717" s="26"/>
      <c r="BW717" s="26"/>
      <c r="BX717" s="26"/>
      <c r="BY717" s="26"/>
      <c r="BZ717" s="26"/>
      <c r="CA717" s="26"/>
      <c r="CB717" s="26"/>
      <c r="CC717" s="26"/>
      <c r="CD717" s="26"/>
      <c r="CE717" s="26"/>
      <c r="CF717" s="26"/>
      <c r="CG717" s="26"/>
      <c r="CH717" s="26"/>
    </row>
    <row r="718" spans="1:86" s="27" customFormat="1">
      <c r="A718" s="45"/>
      <c r="B718" s="46"/>
      <c r="F718" s="47"/>
      <c r="G718" s="46"/>
      <c r="H718" s="46"/>
      <c r="I718" s="46"/>
      <c r="J718" s="46"/>
      <c r="K718" s="46"/>
      <c r="L718" s="46"/>
      <c r="M718" s="46"/>
      <c r="N718" s="46"/>
      <c r="P718" s="31"/>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c r="BI718" s="26"/>
      <c r="BJ718" s="26"/>
      <c r="BK718" s="26"/>
      <c r="BL718" s="26"/>
      <c r="BM718" s="26"/>
      <c r="BN718" s="26"/>
      <c r="BO718" s="26"/>
      <c r="BP718" s="26"/>
      <c r="BQ718" s="26"/>
      <c r="BR718" s="26"/>
      <c r="BS718" s="26"/>
      <c r="BT718" s="26"/>
      <c r="BU718" s="26"/>
      <c r="BV718" s="26"/>
      <c r="BW718" s="26"/>
      <c r="BX718" s="26"/>
      <c r="BY718" s="26"/>
      <c r="BZ718" s="26"/>
      <c r="CA718" s="26"/>
      <c r="CB718" s="26"/>
      <c r="CC718" s="26"/>
      <c r="CD718" s="26"/>
      <c r="CE718" s="26"/>
      <c r="CF718" s="26"/>
      <c r="CG718" s="26"/>
      <c r="CH718" s="26"/>
    </row>
    <row r="719" spans="1:86" s="27" customFormat="1">
      <c r="A719" s="45"/>
      <c r="B719" s="46"/>
      <c r="F719" s="47"/>
      <c r="G719" s="46"/>
      <c r="H719" s="46"/>
      <c r="I719" s="46"/>
      <c r="J719" s="46"/>
      <c r="K719" s="46"/>
      <c r="L719" s="46"/>
      <c r="M719" s="46"/>
      <c r="N719" s="46"/>
      <c r="P719" s="31"/>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c r="BI719" s="26"/>
      <c r="BJ719" s="26"/>
      <c r="BK719" s="26"/>
      <c r="BL719" s="26"/>
      <c r="BM719" s="26"/>
      <c r="BN719" s="26"/>
      <c r="BO719" s="26"/>
      <c r="BP719" s="26"/>
      <c r="BQ719" s="26"/>
      <c r="BR719" s="26"/>
      <c r="BS719" s="26"/>
      <c r="BT719" s="26"/>
      <c r="BU719" s="26"/>
      <c r="BV719" s="26"/>
      <c r="BW719" s="26"/>
      <c r="BX719" s="26"/>
      <c r="BY719" s="26"/>
      <c r="BZ719" s="26"/>
      <c r="CA719" s="26"/>
      <c r="CB719" s="26"/>
      <c r="CC719" s="26"/>
      <c r="CD719" s="26"/>
      <c r="CE719" s="26"/>
      <c r="CF719" s="26"/>
      <c r="CG719" s="26"/>
      <c r="CH719" s="26"/>
    </row>
    <row r="720" spans="1:86" s="27" customFormat="1">
      <c r="A720" s="45"/>
      <c r="B720" s="46"/>
      <c r="F720" s="47"/>
      <c r="G720" s="46"/>
      <c r="H720" s="46"/>
      <c r="I720" s="46"/>
      <c r="J720" s="46"/>
      <c r="K720" s="46"/>
      <c r="L720" s="46"/>
      <c r="M720" s="46"/>
      <c r="N720" s="46"/>
      <c r="P720" s="31"/>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c r="BI720" s="26"/>
      <c r="BJ720" s="26"/>
      <c r="BK720" s="26"/>
      <c r="BL720" s="26"/>
      <c r="BM720" s="26"/>
      <c r="BN720" s="26"/>
      <c r="BO720" s="26"/>
      <c r="BP720" s="26"/>
      <c r="BQ720" s="26"/>
      <c r="BR720" s="26"/>
      <c r="BS720" s="26"/>
      <c r="BT720" s="26"/>
      <c r="BU720" s="26"/>
      <c r="BV720" s="26"/>
      <c r="BW720" s="26"/>
      <c r="BX720" s="26"/>
      <c r="BY720" s="26"/>
      <c r="BZ720" s="26"/>
      <c r="CA720" s="26"/>
      <c r="CB720" s="26"/>
      <c r="CC720" s="26"/>
      <c r="CD720" s="26"/>
      <c r="CE720" s="26"/>
      <c r="CF720" s="26"/>
      <c r="CG720" s="26"/>
      <c r="CH720" s="26"/>
    </row>
    <row r="721" spans="1:86" s="27" customFormat="1">
      <c r="A721" s="45"/>
      <c r="B721" s="46"/>
      <c r="F721" s="47"/>
      <c r="G721" s="46"/>
      <c r="H721" s="46"/>
      <c r="I721" s="46"/>
      <c r="J721" s="46"/>
      <c r="K721" s="46"/>
      <c r="L721" s="46"/>
      <c r="M721" s="46"/>
      <c r="N721" s="46"/>
      <c r="P721" s="31"/>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c r="BI721" s="26"/>
      <c r="BJ721" s="26"/>
      <c r="BK721" s="26"/>
      <c r="BL721" s="26"/>
      <c r="BM721" s="26"/>
      <c r="BN721" s="26"/>
      <c r="BO721" s="26"/>
      <c r="BP721" s="26"/>
      <c r="BQ721" s="26"/>
      <c r="BR721" s="26"/>
      <c r="BS721" s="26"/>
      <c r="BT721" s="26"/>
      <c r="BU721" s="26"/>
      <c r="BV721" s="26"/>
      <c r="BW721" s="26"/>
      <c r="BX721" s="26"/>
      <c r="BY721" s="26"/>
      <c r="BZ721" s="26"/>
      <c r="CA721" s="26"/>
      <c r="CB721" s="26"/>
      <c r="CC721" s="26"/>
      <c r="CD721" s="26"/>
      <c r="CE721" s="26"/>
      <c r="CF721" s="26"/>
      <c r="CG721" s="26"/>
      <c r="CH721" s="26"/>
    </row>
    <row r="722" spans="1:86" s="27" customFormat="1">
      <c r="A722" s="45"/>
      <c r="B722" s="46"/>
      <c r="F722" s="47"/>
      <c r="G722" s="46"/>
      <c r="H722" s="46"/>
      <c r="I722" s="46"/>
      <c r="J722" s="46"/>
      <c r="K722" s="46"/>
      <c r="L722" s="46"/>
      <c r="M722" s="46"/>
      <c r="N722" s="46"/>
      <c r="P722" s="31"/>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c r="AY722" s="26"/>
      <c r="AZ722" s="26"/>
      <c r="BA722" s="26"/>
      <c r="BB722" s="26"/>
      <c r="BC722" s="26"/>
      <c r="BD722" s="26"/>
      <c r="BE722" s="26"/>
      <c r="BF722" s="26"/>
      <c r="BG722" s="26"/>
      <c r="BH722" s="26"/>
      <c r="BI722" s="26"/>
      <c r="BJ722" s="26"/>
      <c r="BK722" s="26"/>
      <c r="BL722" s="26"/>
      <c r="BM722" s="26"/>
      <c r="BN722" s="26"/>
      <c r="BO722" s="26"/>
      <c r="BP722" s="26"/>
      <c r="BQ722" s="26"/>
      <c r="BR722" s="26"/>
      <c r="BS722" s="26"/>
      <c r="BT722" s="26"/>
      <c r="BU722" s="26"/>
      <c r="BV722" s="26"/>
      <c r="BW722" s="26"/>
      <c r="BX722" s="26"/>
      <c r="BY722" s="26"/>
      <c r="BZ722" s="26"/>
      <c r="CA722" s="26"/>
      <c r="CB722" s="26"/>
      <c r="CC722" s="26"/>
      <c r="CD722" s="26"/>
      <c r="CE722" s="26"/>
      <c r="CF722" s="26"/>
      <c r="CG722" s="26"/>
      <c r="CH722" s="26"/>
    </row>
    <row r="723" spans="1:86" s="27" customFormat="1">
      <c r="A723" s="45"/>
      <c r="B723" s="46"/>
      <c r="F723" s="47"/>
      <c r="G723" s="46"/>
      <c r="H723" s="46"/>
      <c r="I723" s="46"/>
      <c r="J723" s="46"/>
      <c r="K723" s="46"/>
      <c r="L723" s="46"/>
      <c r="M723" s="46"/>
      <c r="N723" s="46"/>
      <c r="P723" s="31"/>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c r="AY723" s="26"/>
      <c r="AZ723" s="26"/>
      <c r="BA723" s="26"/>
      <c r="BB723" s="26"/>
      <c r="BC723" s="26"/>
      <c r="BD723" s="26"/>
      <c r="BE723" s="26"/>
      <c r="BF723" s="26"/>
      <c r="BG723" s="26"/>
      <c r="BH723" s="26"/>
      <c r="BI723" s="26"/>
      <c r="BJ723" s="26"/>
      <c r="BK723" s="26"/>
      <c r="BL723" s="26"/>
      <c r="BM723" s="26"/>
      <c r="BN723" s="26"/>
      <c r="BO723" s="26"/>
      <c r="BP723" s="26"/>
      <c r="BQ723" s="26"/>
      <c r="BR723" s="26"/>
      <c r="BS723" s="26"/>
      <c r="BT723" s="26"/>
      <c r="BU723" s="26"/>
      <c r="BV723" s="26"/>
      <c r="BW723" s="26"/>
      <c r="BX723" s="26"/>
      <c r="BY723" s="26"/>
      <c r="BZ723" s="26"/>
      <c r="CA723" s="26"/>
      <c r="CB723" s="26"/>
      <c r="CC723" s="26"/>
      <c r="CD723" s="26"/>
      <c r="CE723" s="26"/>
      <c r="CF723" s="26"/>
      <c r="CG723" s="26"/>
      <c r="CH723" s="26"/>
    </row>
    <row r="724" spans="1:86" s="27" customFormat="1">
      <c r="A724" s="45"/>
      <c r="B724" s="46"/>
      <c r="F724" s="47"/>
      <c r="G724" s="46"/>
      <c r="H724" s="46"/>
      <c r="I724" s="46"/>
      <c r="J724" s="46"/>
      <c r="K724" s="46"/>
      <c r="L724" s="46"/>
      <c r="M724" s="46"/>
      <c r="N724" s="46"/>
      <c r="P724" s="31"/>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c r="AY724" s="26"/>
      <c r="AZ724" s="26"/>
      <c r="BA724" s="26"/>
      <c r="BB724" s="26"/>
      <c r="BC724" s="26"/>
      <c r="BD724" s="26"/>
      <c r="BE724" s="26"/>
      <c r="BF724" s="26"/>
      <c r="BG724" s="26"/>
      <c r="BH724" s="26"/>
      <c r="BI724" s="26"/>
      <c r="BJ724" s="26"/>
      <c r="BK724" s="26"/>
      <c r="BL724" s="26"/>
      <c r="BM724" s="26"/>
      <c r="BN724" s="26"/>
      <c r="BO724" s="26"/>
      <c r="BP724" s="26"/>
      <c r="BQ724" s="26"/>
      <c r="BR724" s="26"/>
      <c r="BS724" s="26"/>
      <c r="BT724" s="26"/>
      <c r="BU724" s="26"/>
      <c r="BV724" s="26"/>
      <c r="BW724" s="26"/>
      <c r="BX724" s="26"/>
      <c r="BY724" s="26"/>
      <c r="BZ724" s="26"/>
      <c r="CA724" s="26"/>
      <c r="CB724" s="26"/>
      <c r="CC724" s="26"/>
      <c r="CD724" s="26"/>
      <c r="CE724" s="26"/>
      <c r="CF724" s="26"/>
      <c r="CG724" s="26"/>
      <c r="CH724" s="26"/>
    </row>
    <row r="725" spans="1:86" s="27" customFormat="1">
      <c r="A725" s="45"/>
      <c r="B725" s="46"/>
      <c r="F725" s="47"/>
      <c r="G725" s="46"/>
      <c r="H725" s="46"/>
      <c r="I725" s="46"/>
      <c r="J725" s="46"/>
      <c r="K725" s="46"/>
      <c r="L725" s="46"/>
      <c r="M725" s="46"/>
      <c r="N725" s="46"/>
      <c r="P725" s="31"/>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c r="AY725" s="26"/>
      <c r="AZ725" s="26"/>
      <c r="BA725" s="26"/>
      <c r="BB725" s="26"/>
      <c r="BC725" s="26"/>
      <c r="BD725" s="26"/>
      <c r="BE725" s="26"/>
      <c r="BF725" s="26"/>
      <c r="BG725" s="26"/>
      <c r="BH725" s="26"/>
      <c r="BI725" s="26"/>
      <c r="BJ725" s="26"/>
      <c r="BK725" s="26"/>
      <c r="BL725" s="26"/>
      <c r="BM725" s="26"/>
      <c r="BN725" s="26"/>
      <c r="BO725" s="26"/>
      <c r="BP725" s="26"/>
      <c r="BQ725" s="26"/>
      <c r="BR725" s="26"/>
      <c r="BS725" s="26"/>
      <c r="BT725" s="26"/>
      <c r="BU725" s="26"/>
      <c r="BV725" s="26"/>
      <c r="BW725" s="26"/>
      <c r="BX725" s="26"/>
      <c r="BY725" s="26"/>
      <c r="BZ725" s="26"/>
      <c r="CA725" s="26"/>
      <c r="CB725" s="26"/>
      <c r="CC725" s="26"/>
      <c r="CD725" s="26"/>
      <c r="CE725" s="26"/>
      <c r="CF725" s="26"/>
      <c r="CG725" s="26"/>
      <c r="CH725" s="26"/>
    </row>
    <row r="726" spans="1:86" s="27" customFormat="1">
      <c r="A726" s="45"/>
      <c r="B726" s="46"/>
      <c r="F726" s="47"/>
      <c r="G726" s="46"/>
      <c r="H726" s="46"/>
      <c r="I726" s="46"/>
      <c r="J726" s="46"/>
      <c r="K726" s="46"/>
      <c r="L726" s="46"/>
      <c r="M726" s="46"/>
      <c r="N726" s="46"/>
      <c r="P726" s="31"/>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c r="AY726" s="26"/>
      <c r="AZ726" s="26"/>
      <c r="BA726" s="26"/>
      <c r="BB726" s="26"/>
      <c r="BC726" s="26"/>
      <c r="BD726" s="26"/>
      <c r="BE726" s="26"/>
      <c r="BF726" s="26"/>
      <c r="BG726" s="26"/>
      <c r="BH726" s="26"/>
      <c r="BI726" s="26"/>
      <c r="BJ726" s="26"/>
      <c r="BK726" s="26"/>
      <c r="BL726" s="26"/>
      <c r="BM726" s="26"/>
      <c r="BN726" s="26"/>
      <c r="BO726" s="26"/>
      <c r="BP726" s="26"/>
      <c r="BQ726" s="26"/>
      <c r="BR726" s="26"/>
      <c r="BS726" s="26"/>
      <c r="BT726" s="26"/>
      <c r="BU726" s="26"/>
      <c r="BV726" s="26"/>
      <c r="BW726" s="26"/>
      <c r="BX726" s="26"/>
      <c r="BY726" s="26"/>
      <c r="BZ726" s="26"/>
      <c r="CA726" s="26"/>
      <c r="CB726" s="26"/>
      <c r="CC726" s="26"/>
      <c r="CD726" s="26"/>
      <c r="CE726" s="26"/>
      <c r="CF726" s="26"/>
      <c r="CG726" s="26"/>
      <c r="CH726" s="26"/>
    </row>
    <row r="727" spans="1:86" s="27" customFormat="1">
      <c r="A727" s="45"/>
      <c r="B727" s="46"/>
      <c r="F727" s="47"/>
      <c r="G727" s="46"/>
      <c r="H727" s="46"/>
      <c r="I727" s="46"/>
      <c r="J727" s="46"/>
      <c r="K727" s="46"/>
      <c r="L727" s="46"/>
      <c r="M727" s="46"/>
      <c r="N727" s="46"/>
      <c r="P727" s="31"/>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c r="AY727" s="26"/>
      <c r="AZ727" s="26"/>
      <c r="BA727" s="26"/>
      <c r="BB727" s="26"/>
      <c r="BC727" s="26"/>
      <c r="BD727" s="26"/>
      <c r="BE727" s="26"/>
      <c r="BF727" s="26"/>
      <c r="BG727" s="26"/>
      <c r="BH727" s="26"/>
      <c r="BI727" s="26"/>
      <c r="BJ727" s="26"/>
      <c r="BK727" s="26"/>
      <c r="BL727" s="26"/>
      <c r="BM727" s="26"/>
      <c r="BN727" s="26"/>
      <c r="BO727" s="26"/>
      <c r="BP727" s="26"/>
      <c r="BQ727" s="26"/>
      <c r="BR727" s="26"/>
      <c r="BS727" s="26"/>
      <c r="BT727" s="26"/>
      <c r="BU727" s="26"/>
      <c r="BV727" s="26"/>
      <c r="BW727" s="26"/>
      <c r="BX727" s="26"/>
      <c r="BY727" s="26"/>
      <c r="BZ727" s="26"/>
      <c r="CA727" s="26"/>
      <c r="CB727" s="26"/>
      <c r="CC727" s="26"/>
      <c r="CD727" s="26"/>
      <c r="CE727" s="26"/>
      <c r="CF727" s="26"/>
      <c r="CG727" s="26"/>
      <c r="CH727" s="26"/>
    </row>
    <row r="728" spans="1:86" s="27" customFormat="1">
      <c r="A728" s="45"/>
      <c r="B728" s="46"/>
      <c r="F728" s="47"/>
      <c r="G728" s="46"/>
      <c r="H728" s="46"/>
      <c r="I728" s="46"/>
      <c r="J728" s="46"/>
      <c r="K728" s="46"/>
      <c r="L728" s="46"/>
      <c r="M728" s="46"/>
      <c r="N728" s="46"/>
      <c r="P728" s="31"/>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c r="AY728" s="26"/>
      <c r="AZ728" s="26"/>
      <c r="BA728" s="26"/>
      <c r="BB728" s="26"/>
      <c r="BC728" s="26"/>
      <c r="BD728" s="26"/>
      <c r="BE728" s="26"/>
      <c r="BF728" s="26"/>
      <c r="BG728" s="26"/>
      <c r="BH728" s="26"/>
      <c r="BI728" s="26"/>
      <c r="BJ728" s="26"/>
      <c r="BK728" s="26"/>
      <c r="BL728" s="26"/>
      <c r="BM728" s="26"/>
      <c r="BN728" s="26"/>
      <c r="BO728" s="26"/>
      <c r="BP728" s="26"/>
      <c r="BQ728" s="26"/>
      <c r="BR728" s="26"/>
      <c r="BS728" s="26"/>
      <c r="BT728" s="26"/>
      <c r="BU728" s="26"/>
      <c r="BV728" s="26"/>
      <c r="BW728" s="26"/>
      <c r="BX728" s="26"/>
      <c r="BY728" s="26"/>
      <c r="BZ728" s="26"/>
      <c r="CA728" s="26"/>
      <c r="CB728" s="26"/>
      <c r="CC728" s="26"/>
      <c r="CD728" s="26"/>
      <c r="CE728" s="26"/>
      <c r="CF728" s="26"/>
      <c r="CG728" s="26"/>
      <c r="CH728" s="26"/>
    </row>
    <row r="729" spans="1:86" s="27" customFormat="1">
      <c r="A729" s="45"/>
      <c r="B729" s="46"/>
      <c r="F729" s="47"/>
      <c r="G729" s="46"/>
      <c r="H729" s="46"/>
      <c r="I729" s="46"/>
      <c r="J729" s="46"/>
      <c r="K729" s="46"/>
      <c r="L729" s="46"/>
      <c r="M729" s="46"/>
      <c r="N729" s="46"/>
      <c r="P729" s="31"/>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c r="AY729" s="26"/>
      <c r="AZ729" s="26"/>
      <c r="BA729" s="26"/>
      <c r="BB729" s="26"/>
      <c r="BC729" s="26"/>
      <c r="BD729" s="26"/>
      <c r="BE729" s="26"/>
      <c r="BF729" s="26"/>
      <c r="BG729" s="26"/>
      <c r="BH729" s="26"/>
      <c r="BI729" s="26"/>
      <c r="BJ729" s="26"/>
      <c r="BK729" s="26"/>
      <c r="BL729" s="26"/>
      <c r="BM729" s="26"/>
      <c r="BN729" s="26"/>
      <c r="BO729" s="26"/>
      <c r="BP729" s="26"/>
      <c r="BQ729" s="26"/>
      <c r="BR729" s="26"/>
      <c r="BS729" s="26"/>
      <c r="BT729" s="26"/>
      <c r="BU729" s="26"/>
      <c r="BV729" s="26"/>
      <c r="BW729" s="26"/>
      <c r="BX729" s="26"/>
      <c r="BY729" s="26"/>
      <c r="BZ729" s="26"/>
      <c r="CA729" s="26"/>
      <c r="CB729" s="26"/>
      <c r="CC729" s="26"/>
      <c r="CD729" s="26"/>
      <c r="CE729" s="26"/>
      <c r="CF729" s="26"/>
      <c r="CG729" s="26"/>
      <c r="CH729" s="26"/>
    </row>
    <row r="730" spans="1:86" s="27" customFormat="1">
      <c r="A730" s="45"/>
      <c r="B730" s="46"/>
      <c r="F730" s="47"/>
      <c r="G730" s="46"/>
      <c r="H730" s="46"/>
      <c r="I730" s="46"/>
      <c r="J730" s="46"/>
      <c r="K730" s="46"/>
      <c r="L730" s="46"/>
      <c r="M730" s="46"/>
      <c r="N730" s="46"/>
      <c r="P730" s="31"/>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c r="AY730" s="26"/>
      <c r="AZ730" s="26"/>
      <c r="BA730" s="26"/>
      <c r="BB730" s="26"/>
      <c r="BC730" s="26"/>
      <c r="BD730" s="26"/>
      <c r="BE730" s="26"/>
      <c r="BF730" s="26"/>
      <c r="BG730" s="26"/>
      <c r="BH730" s="26"/>
      <c r="BI730" s="26"/>
      <c r="BJ730" s="26"/>
      <c r="BK730" s="26"/>
      <c r="BL730" s="26"/>
      <c r="BM730" s="26"/>
      <c r="BN730" s="26"/>
      <c r="BO730" s="26"/>
      <c r="BP730" s="26"/>
      <c r="BQ730" s="26"/>
      <c r="BR730" s="26"/>
      <c r="BS730" s="26"/>
      <c r="BT730" s="26"/>
      <c r="BU730" s="26"/>
      <c r="BV730" s="26"/>
      <c r="BW730" s="26"/>
      <c r="BX730" s="26"/>
      <c r="BY730" s="26"/>
      <c r="BZ730" s="26"/>
      <c r="CA730" s="26"/>
      <c r="CB730" s="26"/>
      <c r="CC730" s="26"/>
      <c r="CD730" s="26"/>
      <c r="CE730" s="26"/>
      <c r="CF730" s="26"/>
      <c r="CG730" s="26"/>
      <c r="CH730" s="26"/>
    </row>
    <row r="731" spans="1:86" s="27" customFormat="1">
      <c r="A731" s="45"/>
      <c r="B731" s="46"/>
      <c r="F731" s="47"/>
      <c r="G731" s="46"/>
      <c r="H731" s="46"/>
      <c r="I731" s="46"/>
      <c r="J731" s="46"/>
      <c r="K731" s="46"/>
      <c r="L731" s="46"/>
      <c r="M731" s="46"/>
      <c r="N731" s="46"/>
      <c r="P731" s="31"/>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c r="AY731" s="26"/>
      <c r="AZ731" s="26"/>
      <c r="BA731" s="26"/>
      <c r="BB731" s="26"/>
      <c r="BC731" s="26"/>
      <c r="BD731" s="26"/>
      <c r="BE731" s="26"/>
      <c r="BF731" s="26"/>
      <c r="BG731" s="26"/>
      <c r="BH731" s="26"/>
      <c r="BI731" s="26"/>
      <c r="BJ731" s="26"/>
      <c r="BK731" s="26"/>
      <c r="BL731" s="26"/>
      <c r="BM731" s="26"/>
      <c r="BN731" s="26"/>
      <c r="BO731" s="26"/>
      <c r="BP731" s="26"/>
      <c r="BQ731" s="26"/>
      <c r="BR731" s="26"/>
      <c r="BS731" s="26"/>
      <c r="BT731" s="26"/>
      <c r="BU731" s="26"/>
      <c r="BV731" s="26"/>
      <c r="BW731" s="26"/>
      <c r="BX731" s="26"/>
      <c r="BY731" s="26"/>
      <c r="BZ731" s="26"/>
      <c r="CA731" s="26"/>
      <c r="CB731" s="26"/>
      <c r="CC731" s="26"/>
      <c r="CD731" s="26"/>
      <c r="CE731" s="26"/>
      <c r="CF731" s="26"/>
      <c r="CG731" s="26"/>
      <c r="CH731" s="26"/>
    </row>
    <row r="732" spans="1:86" s="27" customFormat="1">
      <c r="A732" s="45"/>
      <c r="B732" s="46"/>
      <c r="F732" s="47"/>
      <c r="G732" s="46"/>
      <c r="H732" s="46"/>
      <c r="I732" s="46"/>
      <c r="J732" s="46"/>
      <c r="K732" s="46"/>
      <c r="L732" s="46"/>
      <c r="M732" s="46"/>
      <c r="N732" s="46"/>
      <c r="P732" s="31"/>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c r="AY732" s="26"/>
      <c r="AZ732" s="26"/>
      <c r="BA732" s="26"/>
      <c r="BB732" s="26"/>
      <c r="BC732" s="26"/>
      <c r="BD732" s="26"/>
      <c r="BE732" s="26"/>
      <c r="BF732" s="26"/>
      <c r="BG732" s="26"/>
      <c r="BH732" s="26"/>
      <c r="BI732" s="26"/>
      <c r="BJ732" s="26"/>
      <c r="BK732" s="26"/>
      <c r="BL732" s="26"/>
      <c r="BM732" s="26"/>
      <c r="BN732" s="26"/>
      <c r="BO732" s="26"/>
      <c r="BP732" s="26"/>
      <c r="BQ732" s="26"/>
      <c r="BR732" s="26"/>
      <c r="BS732" s="26"/>
      <c r="BT732" s="26"/>
      <c r="BU732" s="26"/>
      <c r="BV732" s="26"/>
      <c r="BW732" s="26"/>
      <c r="BX732" s="26"/>
      <c r="BY732" s="26"/>
      <c r="BZ732" s="26"/>
      <c r="CA732" s="26"/>
      <c r="CB732" s="26"/>
      <c r="CC732" s="26"/>
      <c r="CD732" s="26"/>
      <c r="CE732" s="26"/>
      <c r="CF732" s="26"/>
      <c r="CG732" s="26"/>
      <c r="CH732" s="26"/>
    </row>
    <row r="733" spans="1:86" s="27" customFormat="1">
      <c r="A733" s="45"/>
      <c r="B733" s="46"/>
      <c r="F733" s="47"/>
      <c r="G733" s="46"/>
      <c r="H733" s="46"/>
      <c r="I733" s="46"/>
      <c r="J733" s="46"/>
      <c r="K733" s="46"/>
      <c r="L733" s="46"/>
      <c r="M733" s="46"/>
      <c r="N733" s="46"/>
      <c r="P733" s="31"/>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c r="AY733" s="26"/>
      <c r="AZ733" s="26"/>
      <c r="BA733" s="26"/>
      <c r="BB733" s="26"/>
      <c r="BC733" s="26"/>
      <c r="BD733" s="26"/>
      <c r="BE733" s="26"/>
      <c r="BF733" s="26"/>
      <c r="BG733" s="26"/>
      <c r="BH733" s="26"/>
      <c r="BI733" s="26"/>
      <c r="BJ733" s="26"/>
      <c r="BK733" s="26"/>
      <c r="BL733" s="26"/>
      <c r="BM733" s="26"/>
      <c r="BN733" s="26"/>
      <c r="BO733" s="26"/>
      <c r="BP733" s="26"/>
      <c r="BQ733" s="26"/>
      <c r="BR733" s="26"/>
      <c r="BS733" s="26"/>
      <c r="BT733" s="26"/>
      <c r="BU733" s="26"/>
      <c r="BV733" s="26"/>
      <c r="BW733" s="26"/>
      <c r="BX733" s="26"/>
      <c r="BY733" s="26"/>
      <c r="BZ733" s="26"/>
      <c r="CA733" s="26"/>
      <c r="CB733" s="26"/>
      <c r="CC733" s="26"/>
      <c r="CD733" s="26"/>
      <c r="CE733" s="26"/>
      <c r="CF733" s="26"/>
      <c r="CG733" s="26"/>
      <c r="CH733" s="26"/>
    </row>
    <row r="734" spans="1:86" s="27" customFormat="1">
      <c r="A734" s="45"/>
      <c r="B734" s="46"/>
      <c r="F734" s="47"/>
      <c r="G734" s="46"/>
      <c r="H734" s="46"/>
      <c r="I734" s="46"/>
      <c r="J734" s="46"/>
      <c r="K734" s="46"/>
      <c r="L734" s="46"/>
      <c r="M734" s="46"/>
      <c r="N734" s="46"/>
      <c r="P734" s="31"/>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c r="AY734" s="26"/>
      <c r="AZ734" s="26"/>
      <c r="BA734" s="26"/>
      <c r="BB734" s="26"/>
      <c r="BC734" s="26"/>
      <c r="BD734" s="26"/>
      <c r="BE734" s="26"/>
      <c r="BF734" s="26"/>
      <c r="BG734" s="26"/>
      <c r="BH734" s="26"/>
      <c r="BI734" s="26"/>
      <c r="BJ734" s="26"/>
      <c r="BK734" s="26"/>
      <c r="BL734" s="26"/>
      <c r="BM734" s="26"/>
      <c r="BN734" s="26"/>
      <c r="BO734" s="26"/>
      <c r="BP734" s="26"/>
      <c r="BQ734" s="26"/>
      <c r="BR734" s="26"/>
      <c r="BS734" s="26"/>
      <c r="BT734" s="26"/>
      <c r="BU734" s="26"/>
      <c r="BV734" s="26"/>
      <c r="BW734" s="26"/>
      <c r="BX734" s="26"/>
      <c r="BY734" s="26"/>
      <c r="BZ734" s="26"/>
      <c r="CA734" s="26"/>
      <c r="CB734" s="26"/>
      <c r="CC734" s="26"/>
      <c r="CD734" s="26"/>
      <c r="CE734" s="26"/>
      <c r="CF734" s="26"/>
      <c r="CG734" s="26"/>
      <c r="CH734" s="26"/>
    </row>
    <row r="735" spans="1:86" s="27" customFormat="1">
      <c r="A735" s="45"/>
      <c r="B735" s="46"/>
      <c r="F735" s="47"/>
      <c r="G735" s="46"/>
      <c r="H735" s="46"/>
      <c r="I735" s="46"/>
      <c r="J735" s="46"/>
      <c r="K735" s="46"/>
      <c r="L735" s="46"/>
      <c r="M735" s="46"/>
      <c r="N735" s="46"/>
      <c r="P735" s="31"/>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c r="AY735" s="26"/>
      <c r="AZ735" s="26"/>
      <c r="BA735" s="26"/>
      <c r="BB735" s="26"/>
      <c r="BC735" s="26"/>
      <c r="BD735" s="26"/>
      <c r="BE735" s="26"/>
      <c r="BF735" s="26"/>
      <c r="BG735" s="26"/>
      <c r="BH735" s="26"/>
      <c r="BI735" s="26"/>
      <c r="BJ735" s="26"/>
      <c r="BK735" s="26"/>
      <c r="BL735" s="26"/>
      <c r="BM735" s="26"/>
      <c r="BN735" s="26"/>
      <c r="BO735" s="26"/>
      <c r="BP735" s="26"/>
      <c r="BQ735" s="26"/>
      <c r="BR735" s="26"/>
      <c r="BS735" s="26"/>
      <c r="BT735" s="26"/>
      <c r="BU735" s="26"/>
      <c r="BV735" s="26"/>
      <c r="BW735" s="26"/>
      <c r="BX735" s="26"/>
      <c r="BY735" s="26"/>
      <c r="BZ735" s="26"/>
      <c r="CA735" s="26"/>
      <c r="CB735" s="26"/>
      <c r="CC735" s="26"/>
      <c r="CD735" s="26"/>
      <c r="CE735" s="26"/>
      <c r="CF735" s="26"/>
      <c r="CG735" s="26"/>
      <c r="CH735" s="26"/>
    </row>
    <row r="736" spans="1:86" s="27" customFormat="1">
      <c r="A736" s="45"/>
      <c r="B736" s="46"/>
      <c r="F736" s="47"/>
      <c r="G736" s="46"/>
      <c r="H736" s="46"/>
      <c r="I736" s="46"/>
      <c r="J736" s="46"/>
      <c r="K736" s="46"/>
      <c r="L736" s="46"/>
      <c r="M736" s="46"/>
      <c r="N736" s="46"/>
      <c r="P736" s="31"/>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c r="AY736" s="26"/>
      <c r="AZ736" s="26"/>
      <c r="BA736" s="26"/>
      <c r="BB736" s="26"/>
      <c r="BC736" s="26"/>
      <c r="BD736" s="26"/>
      <c r="BE736" s="26"/>
      <c r="BF736" s="26"/>
      <c r="BG736" s="26"/>
      <c r="BH736" s="26"/>
      <c r="BI736" s="26"/>
      <c r="BJ736" s="26"/>
      <c r="BK736" s="26"/>
      <c r="BL736" s="26"/>
      <c r="BM736" s="26"/>
      <c r="BN736" s="26"/>
      <c r="BO736" s="26"/>
      <c r="BP736" s="26"/>
      <c r="BQ736" s="26"/>
      <c r="BR736" s="26"/>
      <c r="BS736" s="26"/>
      <c r="BT736" s="26"/>
      <c r="BU736" s="26"/>
      <c r="BV736" s="26"/>
      <c r="BW736" s="26"/>
      <c r="BX736" s="26"/>
      <c r="BY736" s="26"/>
      <c r="BZ736" s="26"/>
      <c r="CA736" s="26"/>
      <c r="CB736" s="26"/>
      <c r="CC736" s="26"/>
      <c r="CD736" s="26"/>
      <c r="CE736" s="26"/>
      <c r="CF736" s="26"/>
      <c r="CG736" s="26"/>
      <c r="CH736" s="26"/>
    </row>
    <row r="737" spans="1:86" s="27" customFormat="1">
      <c r="A737" s="45"/>
      <c r="B737" s="46"/>
      <c r="F737" s="47"/>
      <c r="G737" s="46"/>
      <c r="H737" s="46"/>
      <c r="I737" s="46"/>
      <c r="J737" s="46"/>
      <c r="K737" s="46"/>
      <c r="L737" s="46"/>
      <c r="M737" s="46"/>
      <c r="N737" s="46"/>
      <c r="P737" s="31"/>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c r="AY737" s="26"/>
      <c r="AZ737" s="26"/>
      <c r="BA737" s="26"/>
      <c r="BB737" s="26"/>
      <c r="BC737" s="26"/>
      <c r="BD737" s="26"/>
      <c r="BE737" s="26"/>
      <c r="BF737" s="26"/>
      <c r="BG737" s="26"/>
      <c r="BH737" s="26"/>
      <c r="BI737" s="26"/>
      <c r="BJ737" s="26"/>
      <c r="BK737" s="26"/>
      <c r="BL737" s="26"/>
      <c r="BM737" s="26"/>
      <c r="BN737" s="26"/>
      <c r="BO737" s="26"/>
      <c r="BP737" s="26"/>
      <c r="BQ737" s="26"/>
      <c r="BR737" s="26"/>
      <c r="BS737" s="26"/>
      <c r="BT737" s="26"/>
      <c r="BU737" s="26"/>
      <c r="BV737" s="26"/>
      <c r="BW737" s="26"/>
      <c r="BX737" s="26"/>
      <c r="BY737" s="26"/>
      <c r="BZ737" s="26"/>
      <c r="CA737" s="26"/>
      <c r="CB737" s="26"/>
      <c r="CC737" s="26"/>
      <c r="CD737" s="26"/>
      <c r="CE737" s="26"/>
      <c r="CF737" s="26"/>
      <c r="CG737" s="26"/>
      <c r="CH737" s="26"/>
    </row>
    <row r="738" spans="1:86" s="27" customFormat="1">
      <c r="A738" s="45"/>
      <c r="B738" s="46"/>
      <c r="F738" s="47"/>
      <c r="G738" s="46"/>
      <c r="H738" s="46"/>
      <c r="I738" s="46"/>
      <c r="J738" s="46"/>
      <c r="K738" s="46"/>
      <c r="L738" s="46"/>
      <c r="M738" s="46"/>
      <c r="N738" s="46"/>
      <c r="P738" s="31"/>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c r="AY738" s="26"/>
      <c r="AZ738" s="26"/>
      <c r="BA738" s="26"/>
      <c r="BB738" s="26"/>
      <c r="BC738" s="26"/>
      <c r="BD738" s="26"/>
      <c r="BE738" s="26"/>
      <c r="BF738" s="26"/>
      <c r="BG738" s="26"/>
      <c r="BH738" s="26"/>
      <c r="BI738" s="26"/>
      <c r="BJ738" s="26"/>
      <c r="BK738" s="26"/>
      <c r="BL738" s="26"/>
      <c r="BM738" s="26"/>
      <c r="BN738" s="26"/>
      <c r="BO738" s="26"/>
      <c r="BP738" s="26"/>
      <c r="BQ738" s="26"/>
      <c r="BR738" s="26"/>
      <c r="BS738" s="26"/>
      <c r="BT738" s="26"/>
      <c r="BU738" s="26"/>
      <c r="BV738" s="26"/>
      <c r="BW738" s="26"/>
      <c r="BX738" s="26"/>
      <c r="BY738" s="26"/>
      <c r="BZ738" s="26"/>
      <c r="CA738" s="26"/>
      <c r="CB738" s="26"/>
      <c r="CC738" s="26"/>
      <c r="CD738" s="26"/>
      <c r="CE738" s="26"/>
      <c r="CF738" s="26"/>
      <c r="CG738" s="26"/>
      <c r="CH738" s="26"/>
    </row>
    <row r="739" spans="1:86" s="27" customFormat="1">
      <c r="A739" s="45"/>
      <c r="B739" s="46"/>
      <c r="F739" s="47"/>
      <c r="G739" s="46"/>
      <c r="H739" s="46"/>
      <c r="I739" s="46"/>
      <c r="J739" s="46"/>
      <c r="K739" s="46"/>
      <c r="L739" s="46"/>
      <c r="M739" s="46"/>
      <c r="N739" s="46"/>
      <c r="P739" s="31"/>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c r="AY739" s="26"/>
      <c r="AZ739" s="26"/>
      <c r="BA739" s="26"/>
      <c r="BB739" s="26"/>
      <c r="BC739" s="26"/>
      <c r="BD739" s="26"/>
      <c r="BE739" s="26"/>
      <c r="BF739" s="26"/>
      <c r="BG739" s="26"/>
      <c r="BH739" s="26"/>
      <c r="BI739" s="26"/>
      <c r="BJ739" s="26"/>
      <c r="BK739" s="26"/>
      <c r="BL739" s="26"/>
      <c r="BM739" s="26"/>
      <c r="BN739" s="26"/>
      <c r="BO739" s="26"/>
      <c r="BP739" s="26"/>
      <c r="BQ739" s="26"/>
      <c r="BR739" s="26"/>
      <c r="BS739" s="26"/>
      <c r="BT739" s="26"/>
      <c r="BU739" s="26"/>
      <c r="BV739" s="26"/>
      <c r="BW739" s="26"/>
      <c r="BX739" s="26"/>
      <c r="BY739" s="26"/>
      <c r="BZ739" s="26"/>
      <c r="CA739" s="26"/>
      <c r="CB739" s="26"/>
      <c r="CC739" s="26"/>
      <c r="CD739" s="26"/>
      <c r="CE739" s="26"/>
      <c r="CF739" s="26"/>
      <c r="CG739" s="26"/>
      <c r="CH739" s="26"/>
    </row>
    <row r="740" spans="1:86" s="27" customFormat="1">
      <c r="A740" s="45"/>
      <c r="B740" s="46"/>
      <c r="F740" s="47"/>
      <c r="G740" s="46"/>
      <c r="H740" s="46"/>
      <c r="I740" s="46"/>
      <c r="J740" s="46"/>
      <c r="K740" s="46"/>
      <c r="L740" s="46"/>
      <c r="M740" s="46"/>
      <c r="N740" s="46"/>
      <c r="P740" s="31"/>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c r="AY740" s="26"/>
      <c r="AZ740" s="26"/>
      <c r="BA740" s="26"/>
      <c r="BB740" s="26"/>
      <c r="BC740" s="26"/>
      <c r="BD740" s="26"/>
      <c r="BE740" s="26"/>
      <c r="BF740" s="26"/>
      <c r="BG740" s="26"/>
      <c r="BH740" s="26"/>
      <c r="BI740" s="26"/>
      <c r="BJ740" s="26"/>
      <c r="BK740" s="26"/>
      <c r="BL740" s="26"/>
      <c r="BM740" s="26"/>
      <c r="BN740" s="26"/>
      <c r="BO740" s="26"/>
      <c r="BP740" s="26"/>
      <c r="BQ740" s="26"/>
      <c r="BR740" s="26"/>
      <c r="BS740" s="26"/>
      <c r="BT740" s="26"/>
      <c r="BU740" s="26"/>
      <c r="BV740" s="26"/>
      <c r="BW740" s="26"/>
      <c r="BX740" s="26"/>
      <c r="BY740" s="26"/>
      <c r="BZ740" s="26"/>
      <c r="CA740" s="26"/>
      <c r="CB740" s="26"/>
      <c r="CC740" s="26"/>
      <c r="CD740" s="26"/>
      <c r="CE740" s="26"/>
      <c r="CF740" s="26"/>
      <c r="CG740" s="26"/>
      <c r="CH740" s="26"/>
    </row>
    <row r="741" spans="1:86" s="27" customFormat="1">
      <c r="A741" s="45"/>
      <c r="B741" s="46"/>
      <c r="F741" s="47"/>
      <c r="G741" s="46"/>
      <c r="H741" s="46"/>
      <c r="I741" s="46"/>
      <c r="J741" s="46"/>
      <c r="K741" s="46"/>
      <c r="L741" s="46"/>
      <c r="M741" s="46"/>
      <c r="N741" s="46"/>
      <c r="P741" s="31"/>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c r="AY741" s="26"/>
      <c r="AZ741" s="26"/>
      <c r="BA741" s="26"/>
      <c r="BB741" s="26"/>
      <c r="BC741" s="26"/>
      <c r="BD741" s="26"/>
      <c r="BE741" s="26"/>
      <c r="BF741" s="26"/>
      <c r="BG741" s="26"/>
      <c r="BH741" s="26"/>
      <c r="BI741" s="26"/>
      <c r="BJ741" s="26"/>
      <c r="BK741" s="26"/>
      <c r="BL741" s="26"/>
      <c r="BM741" s="26"/>
      <c r="BN741" s="26"/>
      <c r="BO741" s="26"/>
      <c r="BP741" s="26"/>
      <c r="BQ741" s="26"/>
      <c r="BR741" s="26"/>
      <c r="BS741" s="26"/>
      <c r="BT741" s="26"/>
      <c r="BU741" s="26"/>
      <c r="BV741" s="26"/>
      <c r="BW741" s="26"/>
      <c r="BX741" s="26"/>
      <c r="BY741" s="26"/>
      <c r="BZ741" s="26"/>
      <c r="CA741" s="26"/>
      <c r="CB741" s="26"/>
      <c r="CC741" s="26"/>
      <c r="CD741" s="26"/>
      <c r="CE741" s="26"/>
      <c r="CF741" s="26"/>
      <c r="CG741" s="26"/>
      <c r="CH741" s="26"/>
    </row>
    <row r="742" spans="1:86" s="27" customFormat="1">
      <c r="A742" s="45"/>
      <c r="B742" s="46"/>
      <c r="F742" s="47"/>
      <c r="G742" s="46"/>
      <c r="H742" s="46"/>
      <c r="I742" s="46"/>
      <c r="J742" s="46"/>
      <c r="K742" s="46"/>
      <c r="L742" s="46"/>
      <c r="M742" s="46"/>
      <c r="N742" s="46"/>
      <c r="P742" s="31"/>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c r="AY742" s="26"/>
      <c r="AZ742" s="26"/>
      <c r="BA742" s="26"/>
      <c r="BB742" s="26"/>
      <c r="BC742" s="26"/>
      <c r="BD742" s="26"/>
      <c r="BE742" s="26"/>
      <c r="BF742" s="26"/>
      <c r="BG742" s="26"/>
      <c r="BH742" s="26"/>
      <c r="BI742" s="26"/>
      <c r="BJ742" s="26"/>
      <c r="BK742" s="26"/>
      <c r="BL742" s="26"/>
      <c r="BM742" s="26"/>
      <c r="BN742" s="26"/>
      <c r="BO742" s="26"/>
      <c r="BP742" s="26"/>
      <c r="BQ742" s="26"/>
      <c r="BR742" s="26"/>
      <c r="BS742" s="26"/>
      <c r="BT742" s="26"/>
      <c r="BU742" s="26"/>
      <c r="BV742" s="26"/>
      <c r="BW742" s="26"/>
      <c r="BX742" s="26"/>
      <c r="BY742" s="26"/>
      <c r="BZ742" s="26"/>
      <c r="CA742" s="26"/>
      <c r="CB742" s="26"/>
      <c r="CC742" s="26"/>
      <c r="CD742" s="26"/>
      <c r="CE742" s="26"/>
      <c r="CF742" s="26"/>
      <c r="CG742" s="26"/>
      <c r="CH742" s="26"/>
    </row>
    <row r="743" spans="1:86" s="27" customFormat="1">
      <c r="A743" s="45"/>
      <c r="B743" s="46"/>
      <c r="F743" s="47"/>
      <c r="G743" s="46"/>
      <c r="H743" s="46"/>
      <c r="I743" s="46"/>
      <c r="J743" s="46"/>
      <c r="K743" s="46"/>
      <c r="L743" s="46"/>
      <c r="M743" s="46"/>
      <c r="N743" s="46"/>
      <c r="P743" s="31"/>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c r="AY743" s="26"/>
      <c r="AZ743" s="26"/>
      <c r="BA743" s="26"/>
      <c r="BB743" s="26"/>
      <c r="BC743" s="26"/>
      <c r="BD743" s="26"/>
      <c r="BE743" s="26"/>
      <c r="BF743" s="26"/>
      <c r="BG743" s="26"/>
      <c r="BH743" s="26"/>
      <c r="BI743" s="26"/>
      <c r="BJ743" s="26"/>
      <c r="BK743" s="26"/>
      <c r="BL743" s="26"/>
      <c r="BM743" s="26"/>
      <c r="BN743" s="26"/>
      <c r="BO743" s="26"/>
      <c r="BP743" s="26"/>
      <c r="BQ743" s="26"/>
      <c r="BR743" s="26"/>
      <c r="BS743" s="26"/>
      <c r="BT743" s="26"/>
      <c r="BU743" s="26"/>
      <c r="BV743" s="26"/>
      <c r="BW743" s="26"/>
      <c r="BX743" s="26"/>
      <c r="BY743" s="26"/>
      <c r="BZ743" s="26"/>
      <c r="CA743" s="26"/>
      <c r="CB743" s="26"/>
      <c r="CC743" s="26"/>
      <c r="CD743" s="26"/>
      <c r="CE743" s="26"/>
      <c r="CF743" s="26"/>
      <c r="CG743" s="26"/>
      <c r="CH743" s="26"/>
    </row>
    <row r="744" spans="1:86" s="27" customFormat="1">
      <c r="A744" s="45"/>
      <c r="B744" s="46"/>
      <c r="F744" s="47"/>
      <c r="G744" s="46"/>
      <c r="H744" s="46"/>
      <c r="I744" s="46"/>
      <c r="J744" s="46"/>
      <c r="K744" s="46"/>
      <c r="L744" s="46"/>
      <c r="M744" s="46"/>
      <c r="N744" s="46"/>
      <c r="P744" s="31"/>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c r="AY744" s="26"/>
      <c r="AZ744" s="26"/>
      <c r="BA744" s="26"/>
      <c r="BB744" s="26"/>
      <c r="BC744" s="26"/>
      <c r="BD744" s="26"/>
      <c r="BE744" s="26"/>
      <c r="BF744" s="26"/>
      <c r="BG744" s="26"/>
      <c r="BH744" s="26"/>
      <c r="BI744" s="26"/>
      <c r="BJ744" s="26"/>
      <c r="BK744" s="26"/>
      <c r="BL744" s="26"/>
      <c r="BM744" s="26"/>
      <c r="BN744" s="26"/>
      <c r="BO744" s="26"/>
      <c r="BP744" s="26"/>
      <c r="BQ744" s="26"/>
      <c r="BR744" s="26"/>
      <c r="BS744" s="26"/>
      <c r="BT744" s="26"/>
      <c r="BU744" s="26"/>
      <c r="BV744" s="26"/>
      <c r="BW744" s="26"/>
      <c r="BX744" s="26"/>
      <c r="BY744" s="26"/>
      <c r="BZ744" s="26"/>
      <c r="CA744" s="26"/>
      <c r="CB744" s="26"/>
      <c r="CC744" s="26"/>
      <c r="CD744" s="26"/>
      <c r="CE744" s="26"/>
      <c r="CF744" s="26"/>
      <c r="CG744" s="26"/>
      <c r="CH744" s="26"/>
    </row>
    <row r="745" spans="1:86" s="27" customFormat="1">
      <c r="A745" s="45"/>
      <c r="B745" s="46"/>
      <c r="F745" s="47"/>
      <c r="G745" s="46"/>
      <c r="H745" s="46"/>
      <c r="I745" s="46"/>
      <c r="J745" s="46"/>
      <c r="K745" s="46"/>
      <c r="L745" s="46"/>
      <c r="M745" s="46"/>
      <c r="N745" s="46"/>
      <c r="P745" s="31"/>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c r="AY745" s="26"/>
      <c r="AZ745" s="26"/>
      <c r="BA745" s="26"/>
      <c r="BB745" s="26"/>
      <c r="BC745" s="26"/>
      <c r="BD745" s="26"/>
      <c r="BE745" s="26"/>
      <c r="BF745" s="26"/>
      <c r="BG745" s="26"/>
      <c r="BH745" s="26"/>
      <c r="BI745" s="26"/>
      <c r="BJ745" s="26"/>
      <c r="BK745" s="26"/>
      <c r="BL745" s="26"/>
      <c r="BM745" s="26"/>
      <c r="BN745" s="26"/>
      <c r="BO745" s="26"/>
      <c r="BP745" s="26"/>
      <c r="BQ745" s="26"/>
      <c r="BR745" s="26"/>
      <c r="BS745" s="26"/>
      <c r="BT745" s="26"/>
      <c r="BU745" s="26"/>
      <c r="BV745" s="26"/>
      <c r="BW745" s="26"/>
      <c r="BX745" s="26"/>
      <c r="BY745" s="26"/>
      <c r="BZ745" s="26"/>
      <c r="CA745" s="26"/>
      <c r="CB745" s="26"/>
      <c r="CC745" s="26"/>
      <c r="CD745" s="26"/>
      <c r="CE745" s="26"/>
      <c r="CF745" s="26"/>
      <c r="CG745" s="26"/>
      <c r="CH745" s="26"/>
    </row>
    <row r="746" spans="1:86" s="27" customFormat="1">
      <c r="A746" s="45"/>
      <c r="B746" s="46"/>
      <c r="F746" s="47"/>
      <c r="G746" s="46"/>
      <c r="H746" s="46"/>
      <c r="I746" s="46"/>
      <c r="J746" s="46"/>
      <c r="K746" s="46"/>
      <c r="L746" s="46"/>
      <c r="M746" s="46"/>
      <c r="N746" s="46"/>
      <c r="P746" s="31"/>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c r="AY746" s="26"/>
      <c r="AZ746" s="26"/>
      <c r="BA746" s="26"/>
      <c r="BB746" s="26"/>
      <c r="BC746" s="26"/>
      <c r="BD746" s="26"/>
      <c r="BE746" s="26"/>
      <c r="BF746" s="26"/>
      <c r="BG746" s="26"/>
      <c r="BH746" s="26"/>
      <c r="BI746" s="26"/>
      <c r="BJ746" s="26"/>
      <c r="BK746" s="26"/>
      <c r="BL746" s="26"/>
      <c r="BM746" s="26"/>
      <c r="BN746" s="26"/>
      <c r="BO746" s="26"/>
      <c r="BP746" s="26"/>
      <c r="BQ746" s="26"/>
      <c r="BR746" s="26"/>
      <c r="BS746" s="26"/>
      <c r="BT746" s="26"/>
      <c r="BU746" s="26"/>
      <c r="BV746" s="26"/>
      <c r="BW746" s="26"/>
      <c r="BX746" s="26"/>
      <c r="BY746" s="26"/>
      <c r="BZ746" s="26"/>
      <c r="CA746" s="26"/>
      <c r="CB746" s="26"/>
      <c r="CC746" s="26"/>
      <c r="CD746" s="26"/>
      <c r="CE746" s="26"/>
      <c r="CF746" s="26"/>
      <c r="CG746" s="26"/>
      <c r="CH746" s="26"/>
    </row>
    <row r="747" spans="1:86" s="27" customFormat="1">
      <c r="A747" s="45"/>
      <c r="B747" s="46"/>
      <c r="F747" s="47"/>
      <c r="G747" s="46"/>
      <c r="H747" s="46"/>
      <c r="I747" s="46"/>
      <c r="J747" s="46"/>
      <c r="K747" s="46"/>
      <c r="L747" s="46"/>
      <c r="M747" s="46"/>
      <c r="N747" s="46"/>
      <c r="P747" s="31"/>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c r="AY747" s="26"/>
      <c r="AZ747" s="26"/>
      <c r="BA747" s="26"/>
      <c r="BB747" s="26"/>
      <c r="BC747" s="26"/>
      <c r="BD747" s="26"/>
      <c r="BE747" s="26"/>
      <c r="BF747" s="26"/>
      <c r="BG747" s="26"/>
      <c r="BH747" s="26"/>
      <c r="BI747" s="26"/>
      <c r="BJ747" s="26"/>
      <c r="BK747" s="26"/>
      <c r="BL747" s="26"/>
      <c r="BM747" s="26"/>
      <c r="BN747" s="26"/>
      <c r="BO747" s="26"/>
      <c r="BP747" s="26"/>
      <c r="BQ747" s="26"/>
      <c r="BR747" s="26"/>
      <c r="BS747" s="26"/>
      <c r="BT747" s="26"/>
      <c r="BU747" s="26"/>
      <c r="BV747" s="26"/>
      <c r="BW747" s="26"/>
      <c r="BX747" s="26"/>
      <c r="BY747" s="26"/>
      <c r="BZ747" s="26"/>
      <c r="CA747" s="26"/>
      <c r="CB747" s="26"/>
      <c r="CC747" s="26"/>
      <c r="CD747" s="26"/>
      <c r="CE747" s="26"/>
      <c r="CF747" s="26"/>
      <c r="CG747" s="26"/>
      <c r="CH747" s="26"/>
    </row>
    <row r="748" spans="1:86" s="27" customFormat="1">
      <c r="A748" s="45"/>
      <c r="B748" s="46"/>
      <c r="F748" s="47"/>
      <c r="G748" s="46"/>
      <c r="H748" s="46"/>
      <c r="I748" s="46"/>
      <c r="J748" s="46"/>
      <c r="K748" s="46"/>
      <c r="L748" s="46"/>
      <c r="M748" s="46"/>
      <c r="N748" s="46"/>
      <c r="P748" s="31"/>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c r="AY748" s="26"/>
      <c r="AZ748" s="26"/>
      <c r="BA748" s="26"/>
      <c r="BB748" s="26"/>
      <c r="BC748" s="26"/>
      <c r="BD748" s="26"/>
      <c r="BE748" s="26"/>
      <c r="BF748" s="26"/>
      <c r="BG748" s="26"/>
      <c r="BH748" s="26"/>
      <c r="BI748" s="26"/>
      <c r="BJ748" s="26"/>
      <c r="BK748" s="26"/>
      <c r="BL748" s="26"/>
      <c r="BM748" s="26"/>
      <c r="BN748" s="26"/>
      <c r="BO748" s="26"/>
      <c r="BP748" s="26"/>
      <c r="BQ748" s="26"/>
      <c r="BR748" s="26"/>
      <c r="BS748" s="26"/>
      <c r="BT748" s="26"/>
      <c r="BU748" s="26"/>
      <c r="BV748" s="26"/>
      <c r="BW748" s="26"/>
      <c r="BX748" s="26"/>
      <c r="BY748" s="26"/>
      <c r="BZ748" s="26"/>
      <c r="CA748" s="26"/>
      <c r="CB748" s="26"/>
      <c r="CC748" s="26"/>
      <c r="CD748" s="26"/>
      <c r="CE748" s="26"/>
      <c r="CF748" s="26"/>
      <c r="CG748" s="26"/>
      <c r="CH748" s="26"/>
    </row>
    <row r="749" spans="1:86" s="27" customFormat="1">
      <c r="A749" s="45"/>
      <c r="B749" s="46"/>
      <c r="F749" s="47"/>
      <c r="G749" s="46"/>
      <c r="H749" s="46"/>
      <c r="I749" s="46"/>
      <c r="J749" s="46"/>
      <c r="K749" s="46"/>
      <c r="L749" s="46"/>
      <c r="M749" s="46"/>
      <c r="N749" s="46"/>
      <c r="P749" s="31"/>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c r="AY749" s="26"/>
      <c r="AZ749" s="26"/>
      <c r="BA749" s="26"/>
      <c r="BB749" s="26"/>
      <c r="BC749" s="26"/>
      <c r="BD749" s="26"/>
      <c r="BE749" s="26"/>
      <c r="BF749" s="26"/>
      <c r="BG749" s="26"/>
      <c r="BH749" s="26"/>
      <c r="BI749" s="26"/>
      <c r="BJ749" s="26"/>
      <c r="BK749" s="26"/>
      <c r="BL749" s="26"/>
      <c r="BM749" s="26"/>
      <c r="BN749" s="26"/>
      <c r="BO749" s="26"/>
      <c r="BP749" s="26"/>
      <c r="BQ749" s="26"/>
      <c r="BR749" s="26"/>
      <c r="BS749" s="26"/>
      <c r="BT749" s="26"/>
      <c r="BU749" s="26"/>
      <c r="BV749" s="26"/>
      <c r="BW749" s="26"/>
      <c r="BX749" s="26"/>
      <c r="BY749" s="26"/>
      <c r="BZ749" s="26"/>
      <c r="CA749" s="26"/>
      <c r="CB749" s="26"/>
      <c r="CC749" s="26"/>
      <c r="CD749" s="26"/>
      <c r="CE749" s="26"/>
      <c r="CF749" s="26"/>
      <c r="CG749" s="26"/>
      <c r="CH749" s="26"/>
    </row>
    <row r="750" spans="1:86" s="27" customFormat="1">
      <c r="A750" s="45"/>
      <c r="B750" s="46"/>
      <c r="F750" s="47"/>
      <c r="G750" s="46"/>
      <c r="H750" s="46"/>
      <c r="I750" s="46"/>
      <c r="J750" s="46"/>
      <c r="K750" s="46"/>
      <c r="L750" s="46"/>
      <c r="M750" s="46"/>
      <c r="N750" s="46"/>
      <c r="P750" s="31"/>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c r="AY750" s="26"/>
      <c r="AZ750" s="26"/>
      <c r="BA750" s="26"/>
      <c r="BB750" s="26"/>
      <c r="BC750" s="26"/>
      <c r="BD750" s="26"/>
      <c r="BE750" s="26"/>
      <c r="BF750" s="26"/>
      <c r="BG750" s="26"/>
      <c r="BH750" s="26"/>
      <c r="BI750" s="26"/>
      <c r="BJ750" s="26"/>
      <c r="BK750" s="26"/>
      <c r="BL750" s="26"/>
      <c r="BM750" s="26"/>
      <c r="BN750" s="26"/>
      <c r="BO750" s="26"/>
      <c r="BP750" s="26"/>
      <c r="BQ750" s="26"/>
      <c r="BR750" s="26"/>
      <c r="BS750" s="26"/>
      <c r="BT750" s="26"/>
      <c r="BU750" s="26"/>
      <c r="BV750" s="26"/>
      <c r="BW750" s="26"/>
      <c r="BX750" s="26"/>
      <c r="BY750" s="26"/>
      <c r="BZ750" s="26"/>
      <c r="CA750" s="26"/>
      <c r="CB750" s="26"/>
      <c r="CC750" s="26"/>
      <c r="CD750" s="26"/>
      <c r="CE750" s="26"/>
      <c r="CF750" s="26"/>
      <c r="CG750" s="26"/>
      <c r="CH750" s="26"/>
    </row>
    <row r="751" spans="1:86" s="27" customFormat="1">
      <c r="A751" s="45"/>
      <c r="B751" s="46"/>
      <c r="F751" s="47"/>
      <c r="G751" s="46"/>
      <c r="H751" s="46"/>
      <c r="I751" s="46"/>
      <c r="J751" s="46"/>
      <c r="K751" s="46"/>
      <c r="L751" s="46"/>
      <c r="M751" s="46"/>
      <c r="N751" s="46"/>
      <c r="P751" s="31"/>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c r="AY751" s="26"/>
      <c r="AZ751" s="26"/>
      <c r="BA751" s="26"/>
      <c r="BB751" s="26"/>
      <c r="BC751" s="26"/>
      <c r="BD751" s="26"/>
      <c r="BE751" s="26"/>
      <c r="BF751" s="26"/>
      <c r="BG751" s="26"/>
      <c r="BH751" s="26"/>
      <c r="BI751" s="26"/>
      <c r="BJ751" s="26"/>
      <c r="BK751" s="26"/>
      <c r="BL751" s="26"/>
      <c r="BM751" s="26"/>
      <c r="BN751" s="26"/>
      <c r="BO751" s="26"/>
      <c r="BP751" s="26"/>
      <c r="BQ751" s="26"/>
      <c r="BR751" s="26"/>
      <c r="BS751" s="26"/>
      <c r="BT751" s="26"/>
      <c r="BU751" s="26"/>
      <c r="BV751" s="26"/>
      <c r="BW751" s="26"/>
      <c r="BX751" s="26"/>
      <c r="BY751" s="26"/>
      <c r="BZ751" s="26"/>
      <c r="CA751" s="26"/>
      <c r="CB751" s="26"/>
      <c r="CC751" s="26"/>
      <c r="CD751" s="26"/>
      <c r="CE751" s="26"/>
      <c r="CF751" s="26"/>
      <c r="CG751" s="26"/>
      <c r="CH751" s="26"/>
    </row>
    <row r="752" spans="1:86" s="27" customFormat="1">
      <c r="A752" s="45"/>
      <c r="B752" s="46"/>
      <c r="F752" s="47"/>
      <c r="G752" s="46"/>
      <c r="H752" s="46"/>
      <c r="I752" s="46"/>
      <c r="J752" s="46"/>
      <c r="K752" s="46"/>
      <c r="L752" s="46"/>
      <c r="M752" s="46"/>
      <c r="N752" s="46"/>
      <c r="P752" s="31"/>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c r="AY752" s="26"/>
      <c r="AZ752" s="26"/>
      <c r="BA752" s="26"/>
      <c r="BB752" s="26"/>
      <c r="BC752" s="26"/>
      <c r="BD752" s="26"/>
      <c r="BE752" s="26"/>
      <c r="BF752" s="26"/>
      <c r="BG752" s="26"/>
      <c r="BH752" s="26"/>
      <c r="BI752" s="26"/>
      <c r="BJ752" s="26"/>
      <c r="BK752" s="26"/>
      <c r="BL752" s="26"/>
      <c r="BM752" s="26"/>
      <c r="BN752" s="26"/>
      <c r="BO752" s="26"/>
      <c r="BP752" s="26"/>
      <c r="BQ752" s="26"/>
      <c r="BR752" s="26"/>
      <c r="BS752" s="26"/>
      <c r="BT752" s="26"/>
      <c r="BU752" s="26"/>
      <c r="BV752" s="26"/>
      <c r="BW752" s="26"/>
      <c r="BX752" s="26"/>
      <c r="BY752" s="26"/>
      <c r="BZ752" s="26"/>
      <c r="CA752" s="26"/>
      <c r="CB752" s="26"/>
      <c r="CC752" s="26"/>
      <c r="CD752" s="26"/>
      <c r="CE752" s="26"/>
      <c r="CF752" s="26"/>
      <c r="CG752" s="26"/>
      <c r="CH752" s="26"/>
    </row>
    <row r="753" spans="1:86" s="27" customFormat="1">
      <c r="A753" s="45"/>
      <c r="B753" s="46"/>
      <c r="F753" s="47"/>
      <c r="G753" s="46"/>
      <c r="H753" s="46"/>
      <c r="I753" s="46"/>
      <c r="J753" s="46"/>
      <c r="K753" s="46"/>
      <c r="L753" s="46"/>
      <c r="M753" s="46"/>
      <c r="N753" s="46"/>
      <c r="P753" s="31"/>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c r="AY753" s="26"/>
      <c r="AZ753" s="26"/>
      <c r="BA753" s="26"/>
      <c r="BB753" s="26"/>
      <c r="BC753" s="26"/>
      <c r="BD753" s="26"/>
      <c r="BE753" s="26"/>
      <c r="BF753" s="26"/>
      <c r="BG753" s="26"/>
      <c r="BH753" s="26"/>
      <c r="BI753" s="26"/>
      <c r="BJ753" s="26"/>
      <c r="BK753" s="26"/>
      <c r="BL753" s="26"/>
      <c r="BM753" s="26"/>
      <c r="BN753" s="26"/>
      <c r="BO753" s="26"/>
      <c r="BP753" s="26"/>
      <c r="BQ753" s="26"/>
      <c r="BR753" s="26"/>
      <c r="BS753" s="26"/>
      <c r="BT753" s="26"/>
      <c r="BU753" s="26"/>
      <c r="BV753" s="26"/>
      <c r="BW753" s="26"/>
      <c r="BX753" s="26"/>
      <c r="BY753" s="26"/>
      <c r="BZ753" s="26"/>
      <c r="CA753" s="26"/>
      <c r="CB753" s="26"/>
      <c r="CC753" s="26"/>
      <c r="CD753" s="26"/>
      <c r="CE753" s="26"/>
      <c r="CF753" s="26"/>
      <c r="CG753" s="26"/>
      <c r="CH753" s="26"/>
    </row>
    <row r="754" spans="1:86" s="27" customFormat="1">
      <c r="A754" s="45"/>
      <c r="B754" s="46"/>
      <c r="F754" s="47"/>
      <c r="G754" s="46"/>
      <c r="H754" s="46"/>
      <c r="I754" s="46"/>
      <c r="J754" s="46"/>
      <c r="K754" s="46"/>
      <c r="L754" s="46"/>
      <c r="M754" s="46"/>
      <c r="N754" s="46"/>
      <c r="P754" s="31"/>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c r="AY754" s="26"/>
      <c r="AZ754" s="26"/>
      <c r="BA754" s="26"/>
      <c r="BB754" s="26"/>
      <c r="BC754" s="26"/>
      <c r="BD754" s="26"/>
      <c r="BE754" s="26"/>
      <c r="BF754" s="26"/>
      <c r="BG754" s="26"/>
      <c r="BH754" s="26"/>
      <c r="BI754" s="26"/>
      <c r="BJ754" s="26"/>
      <c r="BK754" s="26"/>
      <c r="BL754" s="26"/>
      <c r="BM754" s="26"/>
      <c r="BN754" s="26"/>
      <c r="BO754" s="26"/>
      <c r="BP754" s="26"/>
      <c r="BQ754" s="26"/>
      <c r="BR754" s="26"/>
      <c r="BS754" s="26"/>
      <c r="BT754" s="26"/>
      <c r="BU754" s="26"/>
      <c r="BV754" s="26"/>
      <c r="BW754" s="26"/>
      <c r="BX754" s="26"/>
      <c r="BY754" s="26"/>
      <c r="BZ754" s="26"/>
      <c r="CA754" s="26"/>
      <c r="CB754" s="26"/>
      <c r="CC754" s="26"/>
      <c r="CD754" s="26"/>
      <c r="CE754" s="26"/>
      <c r="CF754" s="26"/>
      <c r="CG754" s="26"/>
      <c r="CH754" s="26"/>
    </row>
    <row r="755" spans="1:86" s="27" customFormat="1">
      <c r="A755" s="45"/>
      <c r="B755" s="46"/>
      <c r="F755" s="47"/>
      <c r="G755" s="46"/>
      <c r="H755" s="46"/>
      <c r="I755" s="46"/>
      <c r="J755" s="46"/>
      <c r="K755" s="46"/>
      <c r="L755" s="46"/>
      <c r="M755" s="46"/>
      <c r="N755" s="46"/>
      <c r="P755" s="31"/>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c r="AY755" s="26"/>
      <c r="AZ755" s="26"/>
      <c r="BA755" s="26"/>
      <c r="BB755" s="26"/>
      <c r="BC755" s="26"/>
      <c r="BD755" s="26"/>
      <c r="BE755" s="26"/>
      <c r="BF755" s="26"/>
      <c r="BG755" s="26"/>
      <c r="BH755" s="26"/>
      <c r="BI755" s="26"/>
      <c r="BJ755" s="26"/>
      <c r="BK755" s="26"/>
      <c r="BL755" s="26"/>
      <c r="BM755" s="26"/>
      <c r="BN755" s="26"/>
      <c r="BO755" s="26"/>
      <c r="BP755" s="26"/>
      <c r="BQ755" s="26"/>
      <c r="BR755" s="26"/>
      <c r="BS755" s="26"/>
      <c r="BT755" s="26"/>
      <c r="BU755" s="26"/>
      <c r="BV755" s="26"/>
      <c r="BW755" s="26"/>
      <c r="BX755" s="26"/>
      <c r="BY755" s="26"/>
      <c r="BZ755" s="26"/>
      <c r="CA755" s="26"/>
      <c r="CB755" s="26"/>
      <c r="CC755" s="26"/>
      <c r="CD755" s="26"/>
      <c r="CE755" s="26"/>
      <c r="CF755" s="26"/>
      <c r="CG755" s="26"/>
      <c r="CH755" s="26"/>
    </row>
    <row r="756" spans="1:86" s="27" customFormat="1">
      <c r="A756" s="45"/>
      <c r="B756" s="46"/>
      <c r="F756" s="47"/>
      <c r="G756" s="46"/>
      <c r="H756" s="46"/>
      <c r="I756" s="46"/>
      <c r="J756" s="46"/>
      <c r="K756" s="46"/>
      <c r="L756" s="46"/>
      <c r="M756" s="46"/>
      <c r="N756" s="46"/>
      <c r="P756" s="31"/>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c r="AY756" s="26"/>
      <c r="AZ756" s="26"/>
      <c r="BA756" s="26"/>
      <c r="BB756" s="26"/>
      <c r="BC756" s="26"/>
      <c r="BD756" s="26"/>
      <c r="BE756" s="26"/>
      <c r="BF756" s="26"/>
      <c r="BG756" s="26"/>
      <c r="BH756" s="26"/>
      <c r="BI756" s="26"/>
      <c r="BJ756" s="26"/>
      <c r="BK756" s="26"/>
      <c r="BL756" s="26"/>
      <c r="BM756" s="26"/>
      <c r="BN756" s="26"/>
      <c r="BO756" s="26"/>
      <c r="BP756" s="26"/>
      <c r="BQ756" s="26"/>
      <c r="BR756" s="26"/>
      <c r="BS756" s="26"/>
      <c r="BT756" s="26"/>
      <c r="BU756" s="26"/>
      <c r="BV756" s="26"/>
      <c r="BW756" s="26"/>
      <c r="BX756" s="26"/>
      <c r="BY756" s="26"/>
      <c r="BZ756" s="26"/>
      <c r="CA756" s="26"/>
      <c r="CB756" s="26"/>
      <c r="CC756" s="26"/>
      <c r="CD756" s="26"/>
      <c r="CE756" s="26"/>
      <c r="CF756" s="26"/>
      <c r="CG756" s="26"/>
      <c r="CH756" s="26"/>
    </row>
    <row r="757" spans="1:86" s="27" customFormat="1">
      <c r="A757" s="45"/>
      <c r="B757" s="46"/>
      <c r="F757" s="47"/>
      <c r="G757" s="46"/>
      <c r="H757" s="46"/>
      <c r="I757" s="46"/>
      <c r="J757" s="46"/>
      <c r="K757" s="46"/>
      <c r="L757" s="46"/>
      <c r="M757" s="46"/>
      <c r="N757" s="46"/>
      <c r="P757" s="31"/>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c r="AY757" s="26"/>
      <c r="AZ757" s="26"/>
      <c r="BA757" s="26"/>
      <c r="BB757" s="26"/>
      <c r="BC757" s="26"/>
      <c r="BD757" s="26"/>
      <c r="BE757" s="26"/>
      <c r="BF757" s="26"/>
      <c r="BG757" s="26"/>
      <c r="BH757" s="26"/>
      <c r="BI757" s="26"/>
      <c r="BJ757" s="26"/>
      <c r="BK757" s="26"/>
      <c r="BL757" s="26"/>
      <c r="BM757" s="26"/>
      <c r="BN757" s="26"/>
      <c r="BO757" s="26"/>
      <c r="BP757" s="26"/>
      <c r="BQ757" s="26"/>
      <c r="BR757" s="26"/>
      <c r="BS757" s="26"/>
      <c r="BT757" s="26"/>
      <c r="BU757" s="26"/>
      <c r="BV757" s="26"/>
      <c r="BW757" s="26"/>
      <c r="BX757" s="26"/>
      <c r="BY757" s="26"/>
      <c r="BZ757" s="26"/>
      <c r="CA757" s="26"/>
      <c r="CB757" s="26"/>
      <c r="CC757" s="26"/>
      <c r="CD757" s="26"/>
      <c r="CE757" s="26"/>
      <c r="CF757" s="26"/>
      <c r="CG757" s="26"/>
      <c r="CH757" s="26"/>
    </row>
    <row r="758" spans="1:86" s="27" customFormat="1">
      <c r="A758" s="45"/>
      <c r="B758" s="46"/>
      <c r="F758" s="47"/>
      <c r="G758" s="46"/>
      <c r="H758" s="46"/>
      <c r="I758" s="46"/>
      <c r="J758" s="46"/>
      <c r="K758" s="46"/>
      <c r="L758" s="46"/>
      <c r="M758" s="46"/>
      <c r="N758" s="46"/>
      <c r="P758" s="31"/>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c r="AY758" s="26"/>
      <c r="AZ758" s="26"/>
      <c r="BA758" s="26"/>
      <c r="BB758" s="26"/>
      <c r="BC758" s="26"/>
      <c r="BD758" s="26"/>
      <c r="BE758" s="26"/>
      <c r="BF758" s="26"/>
      <c r="BG758" s="26"/>
      <c r="BH758" s="26"/>
      <c r="BI758" s="26"/>
      <c r="BJ758" s="26"/>
      <c r="BK758" s="26"/>
      <c r="BL758" s="26"/>
      <c r="BM758" s="26"/>
      <c r="BN758" s="26"/>
      <c r="BO758" s="26"/>
      <c r="BP758" s="26"/>
      <c r="BQ758" s="26"/>
      <c r="BR758" s="26"/>
      <c r="BS758" s="26"/>
      <c r="BT758" s="26"/>
      <c r="BU758" s="26"/>
      <c r="BV758" s="26"/>
      <c r="BW758" s="26"/>
      <c r="BX758" s="26"/>
      <c r="BY758" s="26"/>
      <c r="BZ758" s="26"/>
      <c r="CA758" s="26"/>
      <c r="CB758" s="26"/>
      <c r="CC758" s="26"/>
      <c r="CD758" s="26"/>
      <c r="CE758" s="26"/>
      <c r="CF758" s="26"/>
      <c r="CG758" s="26"/>
      <c r="CH758" s="26"/>
    </row>
    <row r="759" spans="1:86" s="27" customFormat="1">
      <c r="A759" s="45"/>
      <c r="B759" s="46"/>
      <c r="F759" s="47"/>
      <c r="G759" s="46"/>
      <c r="H759" s="46"/>
      <c r="I759" s="46"/>
      <c r="J759" s="46"/>
      <c r="K759" s="46"/>
      <c r="L759" s="46"/>
      <c r="M759" s="46"/>
      <c r="N759" s="46"/>
      <c r="P759" s="31"/>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c r="AY759" s="26"/>
      <c r="AZ759" s="26"/>
      <c r="BA759" s="26"/>
      <c r="BB759" s="26"/>
      <c r="BC759" s="26"/>
      <c r="BD759" s="26"/>
      <c r="BE759" s="26"/>
      <c r="BF759" s="26"/>
      <c r="BG759" s="26"/>
      <c r="BH759" s="26"/>
      <c r="BI759" s="26"/>
      <c r="BJ759" s="26"/>
      <c r="BK759" s="26"/>
      <c r="BL759" s="26"/>
      <c r="BM759" s="26"/>
      <c r="BN759" s="26"/>
      <c r="BO759" s="26"/>
      <c r="BP759" s="26"/>
      <c r="BQ759" s="26"/>
      <c r="BR759" s="26"/>
      <c r="BS759" s="26"/>
      <c r="BT759" s="26"/>
      <c r="BU759" s="26"/>
      <c r="BV759" s="26"/>
      <c r="BW759" s="26"/>
      <c r="BX759" s="26"/>
      <c r="BY759" s="26"/>
      <c r="BZ759" s="26"/>
      <c r="CA759" s="26"/>
      <c r="CB759" s="26"/>
      <c r="CC759" s="26"/>
      <c r="CD759" s="26"/>
      <c r="CE759" s="26"/>
      <c r="CF759" s="26"/>
      <c r="CG759" s="26"/>
      <c r="CH759" s="26"/>
    </row>
    <row r="760" spans="1:86" s="27" customFormat="1">
      <c r="A760" s="45"/>
      <c r="B760" s="46"/>
      <c r="F760" s="47"/>
      <c r="G760" s="46"/>
      <c r="H760" s="46"/>
      <c r="I760" s="46"/>
      <c r="J760" s="46"/>
      <c r="K760" s="46"/>
      <c r="L760" s="46"/>
      <c r="M760" s="46"/>
      <c r="N760" s="46"/>
      <c r="P760" s="31"/>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c r="AY760" s="26"/>
      <c r="AZ760" s="26"/>
      <c r="BA760" s="26"/>
      <c r="BB760" s="26"/>
      <c r="BC760" s="26"/>
      <c r="BD760" s="26"/>
      <c r="BE760" s="26"/>
      <c r="BF760" s="26"/>
      <c r="BG760" s="26"/>
      <c r="BH760" s="26"/>
      <c r="BI760" s="26"/>
      <c r="BJ760" s="26"/>
      <c r="BK760" s="26"/>
      <c r="BL760" s="26"/>
      <c r="BM760" s="26"/>
      <c r="BN760" s="26"/>
      <c r="BO760" s="26"/>
      <c r="BP760" s="26"/>
      <c r="BQ760" s="26"/>
      <c r="BR760" s="26"/>
      <c r="BS760" s="26"/>
      <c r="BT760" s="26"/>
      <c r="BU760" s="26"/>
      <c r="BV760" s="26"/>
      <c r="BW760" s="26"/>
      <c r="BX760" s="26"/>
      <c r="BY760" s="26"/>
      <c r="BZ760" s="26"/>
      <c r="CA760" s="26"/>
      <c r="CB760" s="26"/>
      <c r="CC760" s="26"/>
      <c r="CD760" s="26"/>
      <c r="CE760" s="26"/>
      <c r="CF760" s="26"/>
      <c r="CG760" s="26"/>
      <c r="CH760" s="26"/>
    </row>
    <row r="761" spans="1:86" s="27" customFormat="1">
      <c r="A761" s="45"/>
      <c r="B761" s="46"/>
      <c r="F761" s="47"/>
      <c r="G761" s="46"/>
      <c r="H761" s="46"/>
      <c r="I761" s="46"/>
      <c r="J761" s="46"/>
      <c r="K761" s="46"/>
      <c r="L761" s="46"/>
      <c r="M761" s="46"/>
      <c r="N761" s="46"/>
      <c r="P761" s="31"/>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c r="AY761" s="26"/>
      <c r="AZ761" s="26"/>
      <c r="BA761" s="26"/>
      <c r="BB761" s="26"/>
      <c r="BC761" s="26"/>
      <c r="BD761" s="26"/>
      <c r="BE761" s="26"/>
      <c r="BF761" s="26"/>
      <c r="BG761" s="26"/>
      <c r="BH761" s="26"/>
      <c r="BI761" s="26"/>
      <c r="BJ761" s="26"/>
      <c r="BK761" s="26"/>
      <c r="BL761" s="26"/>
      <c r="BM761" s="26"/>
      <c r="BN761" s="26"/>
      <c r="BO761" s="26"/>
      <c r="BP761" s="26"/>
      <c r="BQ761" s="26"/>
      <c r="BR761" s="26"/>
      <c r="BS761" s="26"/>
      <c r="BT761" s="26"/>
      <c r="BU761" s="26"/>
      <c r="BV761" s="26"/>
      <c r="BW761" s="26"/>
      <c r="BX761" s="26"/>
      <c r="BY761" s="26"/>
      <c r="BZ761" s="26"/>
      <c r="CA761" s="26"/>
      <c r="CB761" s="26"/>
      <c r="CC761" s="26"/>
      <c r="CD761" s="26"/>
      <c r="CE761" s="26"/>
      <c r="CF761" s="26"/>
      <c r="CG761" s="26"/>
      <c r="CH761" s="26"/>
    </row>
    <row r="762" spans="1:86" s="27" customFormat="1">
      <c r="A762" s="45"/>
      <c r="B762" s="46"/>
      <c r="F762" s="47"/>
      <c r="G762" s="46"/>
      <c r="H762" s="46"/>
      <c r="I762" s="46"/>
      <c r="J762" s="46"/>
      <c r="K762" s="46"/>
      <c r="L762" s="46"/>
      <c r="M762" s="46"/>
      <c r="N762" s="46"/>
      <c r="P762" s="31"/>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c r="AY762" s="26"/>
      <c r="AZ762" s="26"/>
      <c r="BA762" s="26"/>
      <c r="BB762" s="26"/>
      <c r="BC762" s="26"/>
      <c r="BD762" s="26"/>
      <c r="BE762" s="26"/>
      <c r="BF762" s="26"/>
      <c r="BG762" s="26"/>
      <c r="BH762" s="26"/>
      <c r="BI762" s="26"/>
      <c r="BJ762" s="26"/>
      <c r="BK762" s="26"/>
      <c r="BL762" s="26"/>
      <c r="BM762" s="26"/>
      <c r="BN762" s="26"/>
      <c r="BO762" s="26"/>
      <c r="BP762" s="26"/>
      <c r="BQ762" s="26"/>
      <c r="BR762" s="26"/>
      <c r="BS762" s="26"/>
      <c r="BT762" s="26"/>
      <c r="BU762" s="26"/>
      <c r="BV762" s="26"/>
      <c r="BW762" s="26"/>
      <c r="BX762" s="26"/>
      <c r="BY762" s="26"/>
      <c r="BZ762" s="26"/>
      <c r="CA762" s="26"/>
      <c r="CB762" s="26"/>
      <c r="CC762" s="26"/>
      <c r="CD762" s="26"/>
      <c r="CE762" s="26"/>
      <c r="CF762" s="26"/>
      <c r="CG762" s="26"/>
      <c r="CH762" s="26"/>
    </row>
    <row r="763" spans="1:86" s="27" customFormat="1">
      <c r="A763" s="45"/>
      <c r="B763" s="46"/>
      <c r="F763" s="47"/>
      <c r="G763" s="46"/>
      <c r="H763" s="46"/>
      <c r="I763" s="46"/>
      <c r="J763" s="46"/>
      <c r="K763" s="46"/>
      <c r="L763" s="46"/>
      <c r="M763" s="46"/>
      <c r="N763" s="46"/>
      <c r="P763" s="31"/>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c r="AY763" s="26"/>
      <c r="AZ763" s="26"/>
      <c r="BA763" s="26"/>
      <c r="BB763" s="26"/>
      <c r="BC763" s="26"/>
      <c r="BD763" s="26"/>
      <c r="BE763" s="26"/>
      <c r="BF763" s="26"/>
      <c r="BG763" s="26"/>
      <c r="BH763" s="26"/>
      <c r="BI763" s="26"/>
      <c r="BJ763" s="26"/>
      <c r="BK763" s="26"/>
      <c r="BL763" s="26"/>
      <c r="BM763" s="26"/>
      <c r="BN763" s="26"/>
      <c r="BO763" s="26"/>
      <c r="BP763" s="26"/>
      <c r="BQ763" s="26"/>
      <c r="BR763" s="26"/>
      <c r="BS763" s="26"/>
      <c r="BT763" s="26"/>
      <c r="BU763" s="26"/>
      <c r="BV763" s="26"/>
      <c r="BW763" s="26"/>
      <c r="BX763" s="26"/>
      <c r="BY763" s="26"/>
      <c r="BZ763" s="26"/>
      <c r="CA763" s="26"/>
      <c r="CB763" s="26"/>
      <c r="CC763" s="26"/>
      <c r="CD763" s="26"/>
      <c r="CE763" s="26"/>
      <c r="CF763" s="26"/>
      <c r="CG763" s="26"/>
      <c r="CH763" s="26"/>
    </row>
    <row r="764" spans="1:86" s="27" customFormat="1">
      <c r="A764" s="45"/>
      <c r="B764" s="46"/>
      <c r="F764" s="47"/>
      <c r="G764" s="46"/>
      <c r="H764" s="46"/>
      <c r="I764" s="46"/>
      <c r="J764" s="46"/>
      <c r="K764" s="46"/>
      <c r="L764" s="46"/>
      <c r="M764" s="46"/>
      <c r="N764" s="46"/>
      <c r="P764" s="31"/>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c r="AY764" s="26"/>
      <c r="AZ764" s="26"/>
      <c r="BA764" s="26"/>
      <c r="BB764" s="26"/>
      <c r="BC764" s="26"/>
      <c r="BD764" s="26"/>
      <c r="BE764" s="26"/>
      <c r="BF764" s="26"/>
      <c r="BG764" s="26"/>
      <c r="BH764" s="26"/>
      <c r="BI764" s="26"/>
      <c r="BJ764" s="26"/>
      <c r="BK764" s="26"/>
      <c r="BL764" s="26"/>
      <c r="BM764" s="26"/>
      <c r="BN764" s="26"/>
      <c r="BO764" s="26"/>
      <c r="BP764" s="26"/>
      <c r="BQ764" s="26"/>
      <c r="BR764" s="26"/>
      <c r="BS764" s="26"/>
      <c r="BT764" s="26"/>
      <c r="BU764" s="26"/>
      <c r="BV764" s="26"/>
      <c r="BW764" s="26"/>
      <c r="BX764" s="26"/>
      <c r="BY764" s="26"/>
      <c r="BZ764" s="26"/>
      <c r="CA764" s="26"/>
      <c r="CB764" s="26"/>
      <c r="CC764" s="26"/>
      <c r="CD764" s="26"/>
      <c r="CE764" s="26"/>
      <c r="CF764" s="26"/>
      <c r="CG764" s="26"/>
      <c r="CH764" s="26"/>
    </row>
    <row r="765" spans="1:86" s="27" customFormat="1">
      <c r="A765" s="45"/>
      <c r="B765" s="46"/>
      <c r="F765" s="47"/>
      <c r="G765" s="46"/>
      <c r="H765" s="46"/>
      <c r="I765" s="46"/>
      <c r="J765" s="46"/>
      <c r="K765" s="46"/>
      <c r="L765" s="46"/>
      <c r="M765" s="46"/>
      <c r="N765" s="46"/>
      <c r="P765" s="31"/>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c r="AY765" s="26"/>
      <c r="AZ765" s="26"/>
      <c r="BA765" s="26"/>
      <c r="BB765" s="26"/>
      <c r="BC765" s="26"/>
      <c r="BD765" s="26"/>
      <c r="BE765" s="26"/>
      <c r="BF765" s="26"/>
      <c r="BG765" s="26"/>
      <c r="BH765" s="26"/>
      <c r="BI765" s="26"/>
      <c r="BJ765" s="26"/>
      <c r="BK765" s="26"/>
      <c r="BL765" s="26"/>
      <c r="BM765" s="26"/>
      <c r="BN765" s="26"/>
      <c r="BO765" s="26"/>
      <c r="BP765" s="26"/>
      <c r="BQ765" s="26"/>
      <c r="BR765" s="26"/>
      <c r="BS765" s="26"/>
      <c r="BT765" s="26"/>
      <c r="BU765" s="26"/>
      <c r="BV765" s="26"/>
      <c r="BW765" s="26"/>
      <c r="BX765" s="26"/>
      <c r="BY765" s="26"/>
      <c r="BZ765" s="26"/>
      <c r="CA765" s="26"/>
      <c r="CB765" s="26"/>
      <c r="CC765" s="26"/>
      <c r="CD765" s="26"/>
      <c r="CE765" s="26"/>
      <c r="CF765" s="26"/>
      <c r="CG765" s="26"/>
      <c r="CH765" s="26"/>
    </row>
    <row r="766" spans="1:86" s="27" customFormat="1">
      <c r="A766" s="45"/>
      <c r="B766" s="46"/>
      <c r="F766" s="47"/>
      <c r="G766" s="46"/>
      <c r="H766" s="46"/>
      <c r="I766" s="46"/>
      <c r="J766" s="46"/>
      <c r="K766" s="46"/>
      <c r="L766" s="46"/>
      <c r="M766" s="46"/>
      <c r="N766" s="46"/>
      <c r="P766" s="31"/>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c r="AY766" s="26"/>
      <c r="AZ766" s="26"/>
      <c r="BA766" s="26"/>
      <c r="BB766" s="26"/>
      <c r="BC766" s="26"/>
      <c r="BD766" s="26"/>
      <c r="BE766" s="26"/>
      <c r="BF766" s="26"/>
      <c r="BG766" s="26"/>
      <c r="BH766" s="26"/>
      <c r="BI766" s="26"/>
      <c r="BJ766" s="26"/>
      <c r="BK766" s="26"/>
      <c r="BL766" s="26"/>
      <c r="BM766" s="26"/>
      <c r="BN766" s="26"/>
      <c r="BO766" s="26"/>
      <c r="BP766" s="26"/>
      <c r="BQ766" s="26"/>
      <c r="BR766" s="26"/>
      <c r="BS766" s="26"/>
      <c r="BT766" s="26"/>
      <c r="BU766" s="26"/>
      <c r="BV766" s="26"/>
      <c r="BW766" s="26"/>
      <c r="BX766" s="26"/>
      <c r="BY766" s="26"/>
      <c r="BZ766" s="26"/>
      <c r="CA766" s="26"/>
      <c r="CB766" s="26"/>
      <c r="CC766" s="26"/>
      <c r="CD766" s="26"/>
      <c r="CE766" s="26"/>
      <c r="CF766" s="26"/>
      <c r="CG766" s="26"/>
      <c r="CH766" s="26"/>
    </row>
    <row r="767" spans="1:86" s="27" customFormat="1">
      <c r="A767" s="45"/>
      <c r="B767" s="46"/>
      <c r="F767" s="47"/>
      <c r="G767" s="46"/>
      <c r="H767" s="46"/>
      <c r="I767" s="46"/>
      <c r="J767" s="46"/>
      <c r="K767" s="46"/>
      <c r="L767" s="46"/>
      <c r="M767" s="46"/>
      <c r="N767" s="46"/>
      <c r="P767" s="31"/>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c r="AY767" s="26"/>
      <c r="AZ767" s="26"/>
      <c r="BA767" s="26"/>
      <c r="BB767" s="26"/>
      <c r="BC767" s="26"/>
      <c r="BD767" s="26"/>
      <c r="BE767" s="26"/>
      <c r="BF767" s="26"/>
      <c r="BG767" s="26"/>
      <c r="BH767" s="26"/>
      <c r="BI767" s="26"/>
      <c r="BJ767" s="26"/>
      <c r="BK767" s="26"/>
      <c r="BL767" s="26"/>
      <c r="BM767" s="26"/>
      <c r="BN767" s="26"/>
      <c r="BO767" s="26"/>
      <c r="BP767" s="26"/>
      <c r="BQ767" s="26"/>
      <c r="BR767" s="26"/>
      <c r="BS767" s="26"/>
      <c r="BT767" s="26"/>
      <c r="BU767" s="26"/>
      <c r="BV767" s="26"/>
      <c r="BW767" s="26"/>
      <c r="BX767" s="26"/>
      <c r="BY767" s="26"/>
      <c r="BZ767" s="26"/>
      <c r="CA767" s="26"/>
      <c r="CB767" s="26"/>
      <c r="CC767" s="26"/>
      <c r="CD767" s="26"/>
      <c r="CE767" s="26"/>
      <c r="CF767" s="26"/>
      <c r="CG767" s="26"/>
      <c r="CH767" s="26"/>
    </row>
    <row r="768" spans="1:86" s="27" customFormat="1">
      <c r="A768" s="45"/>
      <c r="B768" s="46"/>
      <c r="F768" s="47"/>
      <c r="G768" s="46"/>
      <c r="H768" s="46"/>
      <c r="I768" s="46"/>
      <c r="J768" s="46"/>
      <c r="K768" s="46"/>
      <c r="L768" s="46"/>
      <c r="M768" s="46"/>
      <c r="N768" s="46"/>
      <c r="P768" s="31"/>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c r="AY768" s="26"/>
      <c r="AZ768" s="26"/>
      <c r="BA768" s="26"/>
      <c r="BB768" s="26"/>
      <c r="BC768" s="26"/>
      <c r="BD768" s="26"/>
      <c r="BE768" s="26"/>
      <c r="BF768" s="26"/>
      <c r="BG768" s="26"/>
      <c r="BH768" s="26"/>
      <c r="BI768" s="26"/>
      <c r="BJ768" s="26"/>
      <c r="BK768" s="26"/>
      <c r="BL768" s="26"/>
      <c r="BM768" s="26"/>
      <c r="BN768" s="26"/>
      <c r="BO768" s="26"/>
      <c r="BP768" s="26"/>
      <c r="BQ768" s="26"/>
      <c r="BR768" s="26"/>
      <c r="BS768" s="26"/>
      <c r="BT768" s="26"/>
      <c r="BU768" s="26"/>
      <c r="BV768" s="26"/>
      <c r="BW768" s="26"/>
      <c r="BX768" s="26"/>
      <c r="BY768" s="26"/>
      <c r="BZ768" s="26"/>
      <c r="CA768" s="26"/>
      <c r="CB768" s="26"/>
      <c r="CC768" s="26"/>
      <c r="CD768" s="26"/>
      <c r="CE768" s="26"/>
      <c r="CF768" s="26"/>
      <c r="CG768" s="26"/>
      <c r="CH768" s="26"/>
    </row>
    <row r="769" spans="1:86" s="27" customFormat="1">
      <c r="A769" s="45"/>
      <c r="B769" s="46"/>
      <c r="F769" s="47"/>
      <c r="G769" s="46"/>
      <c r="H769" s="46"/>
      <c r="I769" s="46"/>
      <c r="J769" s="46"/>
      <c r="K769" s="46"/>
      <c r="L769" s="46"/>
      <c r="M769" s="46"/>
      <c r="N769" s="46"/>
      <c r="P769" s="31"/>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c r="AY769" s="26"/>
      <c r="AZ769" s="26"/>
      <c r="BA769" s="26"/>
      <c r="BB769" s="26"/>
      <c r="BC769" s="26"/>
      <c r="BD769" s="26"/>
      <c r="BE769" s="26"/>
      <c r="BF769" s="26"/>
      <c r="BG769" s="26"/>
      <c r="BH769" s="26"/>
      <c r="BI769" s="26"/>
      <c r="BJ769" s="26"/>
      <c r="BK769" s="26"/>
      <c r="BL769" s="26"/>
      <c r="BM769" s="26"/>
      <c r="BN769" s="26"/>
      <c r="BO769" s="26"/>
      <c r="BP769" s="26"/>
      <c r="BQ769" s="26"/>
      <c r="BR769" s="26"/>
      <c r="BS769" s="26"/>
      <c r="BT769" s="26"/>
      <c r="BU769" s="26"/>
      <c r="BV769" s="26"/>
      <c r="BW769" s="26"/>
      <c r="BX769" s="26"/>
      <c r="BY769" s="26"/>
      <c r="BZ769" s="26"/>
      <c r="CA769" s="26"/>
      <c r="CB769" s="26"/>
      <c r="CC769" s="26"/>
      <c r="CD769" s="26"/>
      <c r="CE769" s="26"/>
      <c r="CF769" s="26"/>
      <c r="CG769" s="26"/>
      <c r="CH769" s="26"/>
    </row>
    <row r="770" spans="1:86" s="27" customFormat="1">
      <c r="A770" s="45"/>
      <c r="B770" s="46"/>
      <c r="F770" s="47"/>
      <c r="G770" s="46"/>
      <c r="H770" s="46"/>
      <c r="I770" s="46"/>
      <c r="J770" s="46"/>
      <c r="K770" s="46"/>
      <c r="L770" s="46"/>
      <c r="M770" s="46"/>
      <c r="N770" s="46"/>
      <c r="P770" s="31"/>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c r="AY770" s="26"/>
      <c r="AZ770" s="26"/>
      <c r="BA770" s="26"/>
      <c r="BB770" s="26"/>
      <c r="BC770" s="26"/>
      <c r="BD770" s="26"/>
      <c r="BE770" s="26"/>
      <c r="BF770" s="26"/>
      <c r="BG770" s="26"/>
      <c r="BH770" s="26"/>
      <c r="BI770" s="26"/>
      <c r="BJ770" s="26"/>
      <c r="BK770" s="26"/>
      <c r="BL770" s="26"/>
      <c r="BM770" s="26"/>
      <c r="BN770" s="26"/>
      <c r="BO770" s="26"/>
      <c r="BP770" s="26"/>
      <c r="BQ770" s="26"/>
      <c r="BR770" s="26"/>
      <c r="BS770" s="26"/>
      <c r="BT770" s="26"/>
      <c r="BU770" s="26"/>
      <c r="BV770" s="26"/>
      <c r="BW770" s="26"/>
      <c r="BX770" s="26"/>
      <c r="BY770" s="26"/>
      <c r="BZ770" s="26"/>
      <c r="CA770" s="26"/>
      <c r="CB770" s="26"/>
      <c r="CC770" s="26"/>
      <c r="CD770" s="26"/>
      <c r="CE770" s="26"/>
      <c r="CF770" s="26"/>
      <c r="CG770" s="26"/>
      <c r="CH770" s="26"/>
    </row>
    <row r="771" spans="1:86" s="27" customFormat="1">
      <c r="A771" s="45"/>
      <c r="B771" s="46"/>
      <c r="F771" s="47"/>
      <c r="G771" s="46"/>
      <c r="H771" s="46"/>
      <c r="I771" s="46"/>
      <c r="J771" s="46"/>
      <c r="K771" s="46"/>
      <c r="L771" s="46"/>
      <c r="M771" s="46"/>
      <c r="N771" s="46"/>
      <c r="P771" s="31"/>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c r="AY771" s="26"/>
      <c r="AZ771" s="26"/>
      <c r="BA771" s="26"/>
      <c r="BB771" s="26"/>
      <c r="BC771" s="26"/>
      <c r="BD771" s="26"/>
      <c r="BE771" s="26"/>
      <c r="BF771" s="26"/>
      <c r="BG771" s="26"/>
      <c r="BH771" s="26"/>
      <c r="BI771" s="26"/>
      <c r="BJ771" s="26"/>
      <c r="BK771" s="26"/>
      <c r="BL771" s="26"/>
      <c r="BM771" s="26"/>
      <c r="BN771" s="26"/>
      <c r="BO771" s="26"/>
      <c r="BP771" s="26"/>
      <c r="BQ771" s="26"/>
      <c r="BR771" s="26"/>
      <c r="BS771" s="26"/>
      <c r="BT771" s="26"/>
      <c r="BU771" s="26"/>
      <c r="BV771" s="26"/>
      <c r="BW771" s="26"/>
      <c r="BX771" s="26"/>
      <c r="BY771" s="26"/>
      <c r="BZ771" s="26"/>
      <c r="CA771" s="26"/>
      <c r="CB771" s="26"/>
      <c r="CC771" s="26"/>
      <c r="CD771" s="26"/>
      <c r="CE771" s="26"/>
      <c r="CF771" s="26"/>
      <c r="CG771" s="26"/>
      <c r="CH771" s="26"/>
    </row>
    <row r="772" spans="1:86" s="27" customFormat="1">
      <c r="A772" s="45"/>
      <c r="B772" s="46"/>
      <c r="F772" s="47"/>
      <c r="G772" s="46"/>
      <c r="H772" s="46"/>
      <c r="I772" s="46"/>
      <c r="J772" s="46"/>
      <c r="K772" s="46"/>
      <c r="L772" s="46"/>
      <c r="M772" s="46"/>
      <c r="N772" s="46"/>
      <c r="P772" s="31"/>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c r="AY772" s="26"/>
      <c r="AZ772" s="26"/>
      <c r="BA772" s="26"/>
      <c r="BB772" s="26"/>
      <c r="BC772" s="26"/>
      <c r="BD772" s="26"/>
      <c r="BE772" s="26"/>
      <c r="BF772" s="26"/>
      <c r="BG772" s="26"/>
      <c r="BH772" s="26"/>
      <c r="BI772" s="26"/>
      <c r="BJ772" s="26"/>
      <c r="BK772" s="26"/>
      <c r="BL772" s="26"/>
      <c r="BM772" s="26"/>
      <c r="BN772" s="26"/>
      <c r="BO772" s="26"/>
      <c r="BP772" s="26"/>
      <c r="BQ772" s="26"/>
      <c r="BR772" s="26"/>
      <c r="BS772" s="26"/>
      <c r="BT772" s="26"/>
      <c r="BU772" s="26"/>
      <c r="BV772" s="26"/>
      <c r="BW772" s="26"/>
      <c r="BX772" s="26"/>
      <c r="BY772" s="26"/>
      <c r="BZ772" s="26"/>
      <c r="CA772" s="26"/>
      <c r="CB772" s="26"/>
      <c r="CC772" s="26"/>
      <c r="CD772" s="26"/>
      <c r="CE772" s="26"/>
      <c r="CF772" s="26"/>
      <c r="CG772" s="26"/>
      <c r="CH772" s="26"/>
    </row>
    <row r="773" spans="1:86" s="27" customFormat="1">
      <c r="A773" s="45"/>
      <c r="B773" s="46"/>
      <c r="F773" s="47"/>
      <c r="G773" s="46"/>
      <c r="H773" s="46"/>
      <c r="I773" s="46"/>
      <c r="J773" s="46"/>
      <c r="K773" s="46"/>
      <c r="L773" s="46"/>
      <c r="M773" s="46"/>
      <c r="N773" s="46"/>
      <c r="P773" s="31"/>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c r="AY773" s="26"/>
      <c r="AZ773" s="26"/>
      <c r="BA773" s="26"/>
      <c r="BB773" s="26"/>
      <c r="BC773" s="26"/>
      <c r="BD773" s="26"/>
      <c r="BE773" s="26"/>
      <c r="BF773" s="26"/>
      <c r="BG773" s="26"/>
      <c r="BH773" s="26"/>
      <c r="BI773" s="26"/>
      <c r="BJ773" s="26"/>
      <c r="BK773" s="26"/>
      <c r="BL773" s="26"/>
      <c r="BM773" s="26"/>
      <c r="BN773" s="26"/>
      <c r="BO773" s="26"/>
      <c r="BP773" s="26"/>
      <c r="BQ773" s="26"/>
      <c r="BR773" s="26"/>
      <c r="BS773" s="26"/>
      <c r="BT773" s="26"/>
      <c r="BU773" s="26"/>
      <c r="BV773" s="26"/>
      <c r="BW773" s="26"/>
      <c r="BX773" s="26"/>
      <c r="BY773" s="26"/>
      <c r="BZ773" s="26"/>
      <c r="CA773" s="26"/>
      <c r="CB773" s="26"/>
      <c r="CC773" s="26"/>
      <c r="CD773" s="26"/>
      <c r="CE773" s="26"/>
      <c r="CF773" s="26"/>
      <c r="CG773" s="26"/>
      <c r="CH773" s="26"/>
    </row>
    <row r="774" spans="1:86" s="27" customFormat="1">
      <c r="A774" s="45"/>
      <c r="B774" s="46"/>
      <c r="F774" s="47"/>
      <c r="G774" s="46"/>
      <c r="H774" s="46"/>
      <c r="I774" s="46"/>
      <c r="J774" s="46"/>
      <c r="K774" s="46"/>
      <c r="L774" s="46"/>
      <c r="M774" s="46"/>
      <c r="N774" s="46"/>
      <c r="P774" s="31"/>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c r="AY774" s="26"/>
      <c r="AZ774" s="26"/>
      <c r="BA774" s="26"/>
      <c r="BB774" s="26"/>
      <c r="BC774" s="26"/>
      <c r="BD774" s="26"/>
      <c r="BE774" s="26"/>
      <c r="BF774" s="26"/>
      <c r="BG774" s="26"/>
      <c r="BH774" s="26"/>
      <c r="BI774" s="26"/>
      <c r="BJ774" s="26"/>
      <c r="BK774" s="26"/>
      <c r="BL774" s="26"/>
      <c r="BM774" s="26"/>
      <c r="BN774" s="26"/>
      <c r="BO774" s="26"/>
      <c r="BP774" s="26"/>
      <c r="BQ774" s="26"/>
      <c r="BR774" s="26"/>
      <c r="BS774" s="26"/>
      <c r="BT774" s="26"/>
      <c r="BU774" s="26"/>
      <c r="BV774" s="26"/>
      <c r="BW774" s="26"/>
      <c r="BX774" s="26"/>
      <c r="BY774" s="26"/>
      <c r="BZ774" s="26"/>
      <c r="CA774" s="26"/>
      <c r="CB774" s="26"/>
      <c r="CC774" s="26"/>
      <c r="CD774" s="26"/>
      <c r="CE774" s="26"/>
      <c r="CF774" s="26"/>
      <c r="CG774" s="26"/>
      <c r="CH774" s="26"/>
    </row>
    <row r="775" spans="1:86" s="27" customFormat="1">
      <c r="A775" s="45"/>
      <c r="B775" s="46"/>
      <c r="F775" s="47"/>
      <c r="G775" s="46"/>
      <c r="H775" s="46"/>
      <c r="I775" s="46"/>
      <c r="J775" s="46"/>
      <c r="K775" s="46"/>
      <c r="L775" s="46"/>
      <c r="M775" s="46"/>
      <c r="N775" s="46"/>
      <c r="P775" s="31"/>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c r="AY775" s="26"/>
      <c r="AZ775" s="26"/>
      <c r="BA775" s="26"/>
      <c r="BB775" s="26"/>
      <c r="BC775" s="26"/>
      <c r="BD775" s="26"/>
      <c r="BE775" s="26"/>
      <c r="BF775" s="26"/>
      <c r="BG775" s="26"/>
      <c r="BH775" s="26"/>
      <c r="BI775" s="26"/>
      <c r="BJ775" s="26"/>
      <c r="BK775" s="26"/>
      <c r="BL775" s="26"/>
      <c r="BM775" s="26"/>
      <c r="BN775" s="26"/>
      <c r="BO775" s="26"/>
      <c r="BP775" s="26"/>
      <c r="BQ775" s="26"/>
      <c r="BR775" s="26"/>
      <c r="BS775" s="26"/>
      <c r="BT775" s="26"/>
      <c r="BU775" s="26"/>
      <c r="BV775" s="26"/>
      <c r="BW775" s="26"/>
      <c r="BX775" s="26"/>
      <c r="BY775" s="26"/>
      <c r="BZ775" s="26"/>
      <c r="CA775" s="26"/>
      <c r="CB775" s="26"/>
      <c r="CC775" s="26"/>
      <c r="CD775" s="26"/>
      <c r="CE775" s="26"/>
      <c r="CF775" s="26"/>
      <c r="CG775" s="26"/>
      <c r="CH775" s="26"/>
    </row>
    <row r="776" spans="1:86" s="27" customFormat="1">
      <c r="A776" s="45"/>
      <c r="B776" s="46"/>
      <c r="F776" s="47"/>
      <c r="G776" s="46"/>
      <c r="H776" s="46"/>
      <c r="I776" s="46"/>
      <c r="J776" s="46"/>
      <c r="K776" s="46"/>
      <c r="L776" s="46"/>
      <c r="M776" s="46"/>
      <c r="N776" s="46"/>
      <c r="P776" s="31"/>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c r="AY776" s="26"/>
      <c r="AZ776" s="26"/>
      <c r="BA776" s="26"/>
      <c r="BB776" s="26"/>
      <c r="BC776" s="26"/>
      <c r="BD776" s="26"/>
      <c r="BE776" s="26"/>
      <c r="BF776" s="26"/>
      <c r="BG776" s="26"/>
      <c r="BH776" s="26"/>
      <c r="BI776" s="26"/>
      <c r="BJ776" s="26"/>
      <c r="BK776" s="26"/>
      <c r="BL776" s="26"/>
      <c r="BM776" s="26"/>
      <c r="BN776" s="26"/>
      <c r="BO776" s="26"/>
      <c r="BP776" s="26"/>
      <c r="BQ776" s="26"/>
      <c r="BR776" s="26"/>
      <c r="BS776" s="26"/>
      <c r="BT776" s="26"/>
      <c r="BU776" s="26"/>
      <c r="BV776" s="26"/>
      <c r="BW776" s="26"/>
      <c r="BX776" s="26"/>
      <c r="BY776" s="26"/>
      <c r="BZ776" s="26"/>
      <c r="CA776" s="26"/>
      <c r="CB776" s="26"/>
      <c r="CC776" s="26"/>
      <c r="CD776" s="26"/>
      <c r="CE776" s="26"/>
      <c r="CF776" s="26"/>
      <c r="CG776" s="26"/>
      <c r="CH776" s="26"/>
    </row>
    <row r="777" spans="1:86" s="27" customFormat="1">
      <c r="A777" s="45"/>
      <c r="B777" s="46"/>
      <c r="F777" s="47"/>
      <c r="G777" s="46"/>
      <c r="H777" s="46"/>
      <c r="I777" s="46"/>
      <c r="J777" s="46"/>
      <c r="K777" s="46"/>
      <c r="L777" s="46"/>
      <c r="M777" s="46"/>
      <c r="N777" s="46"/>
      <c r="P777" s="31"/>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c r="AY777" s="26"/>
      <c r="AZ777" s="26"/>
      <c r="BA777" s="26"/>
      <c r="BB777" s="26"/>
      <c r="BC777" s="26"/>
      <c r="BD777" s="26"/>
      <c r="BE777" s="26"/>
      <c r="BF777" s="26"/>
      <c r="BG777" s="26"/>
      <c r="BH777" s="26"/>
      <c r="BI777" s="26"/>
      <c r="BJ777" s="26"/>
      <c r="BK777" s="26"/>
      <c r="BL777" s="26"/>
      <c r="BM777" s="26"/>
      <c r="BN777" s="26"/>
      <c r="BO777" s="26"/>
      <c r="BP777" s="26"/>
      <c r="BQ777" s="26"/>
      <c r="BR777" s="26"/>
      <c r="BS777" s="26"/>
      <c r="BT777" s="26"/>
      <c r="BU777" s="26"/>
      <c r="BV777" s="26"/>
      <c r="BW777" s="26"/>
      <c r="BX777" s="26"/>
      <c r="BY777" s="26"/>
      <c r="BZ777" s="26"/>
      <c r="CA777" s="26"/>
      <c r="CB777" s="26"/>
      <c r="CC777" s="26"/>
      <c r="CD777" s="26"/>
      <c r="CE777" s="26"/>
      <c r="CF777" s="26"/>
      <c r="CG777" s="26"/>
      <c r="CH777" s="26"/>
    </row>
    <row r="778" spans="1:86" s="27" customFormat="1">
      <c r="A778" s="45"/>
      <c r="B778" s="46"/>
      <c r="F778" s="47"/>
      <c r="G778" s="46"/>
      <c r="H778" s="46"/>
      <c r="I778" s="46"/>
      <c r="J778" s="46"/>
      <c r="K778" s="46"/>
      <c r="L778" s="46"/>
      <c r="M778" s="46"/>
      <c r="N778" s="46"/>
      <c r="P778" s="31"/>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c r="AY778" s="26"/>
      <c r="AZ778" s="26"/>
      <c r="BA778" s="26"/>
      <c r="BB778" s="26"/>
      <c r="BC778" s="26"/>
      <c r="BD778" s="26"/>
      <c r="BE778" s="26"/>
      <c r="BF778" s="26"/>
      <c r="BG778" s="26"/>
      <c r="BH778" s="26"/>
      <c r="BI778" s="26"/>
      <c r="BJ778" s="26"/>
      <c r="BK778" s="26"/>
      <c r="BL778" s="26"/>
      <c r="BM778" s="26"/>
      <c r="BN778" s="26"/>
      <c r="BO778" s="26"/>
      <c r="BP778" s="26"/>
      <c r="BQ778" s="26"/>
      <c r="BR778" s="26"/>
      <c r="BS778" s="26"/>
      <c r="BT778" s="26"/>
      <c r="BU778" s="26"/>
      <c r="BV778" s="26"/>
      <c r="BW778" s="26"/>
      <c r="BX778" s="26"/>
      <c r="BY778" s="26"/>
      <c r="BZ778" s="26"/>
      <c r="CA778" s="26"/>
      <c r="CB778" s="26"/>
      <c r="CC778" s="26"/>
      <c r="CD778" s="26"/>
      <c r="CE778" s="26"/>
      <c r="CF778" s="26"/>
      <c r="CG778" s="26"/>
      <c r="CH778" s="26"/>
    </row>
    <row r="779" spans="1:86" s="27" customFormat="1">
      <c r="A779" s="45"/>
      <c r="B779" s="46"/>
      <c r="F779" s="47"/>
      <c r="G779" s="46"/>
      <c r="H779" s="46"/>
      <c r="I779" s="46"/>
      <c r="J779" s="46"/>
      <c r="K779" s="46"/>
      <c r="L779" s="46"/>
      <c r="M779" s="46"/>
      <c r="N779" s="46"/>
      <c r="P779" s="31"/>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c r="AY779" s="26"/>
      <c r="AZ779" s="26"/>
      <c r="BA779" s="26"/>
      <c r="BB779" s="26"/>
      <c r="BC779" s="26"/>
      <c r="BD779" s="26"/>
      <c r="BE779" s="26"/>
      <c r="BF779" s="26"/>
      <c r="BG779" s="26"/>
      <c r="BH779" s="26"/>
      <c r="BI779" s="26"/>
      <c r="BJ779" s="26"/>
      <c r="BK779" s="26"/>
      <c r="BL779" s="26"/>
      <c r="BM779" s="26"/>
      <c r="BN779" s="26"/>
      <c r="BO779" s="26"/>
      <c r="BP779" s="26"/>
      <c r="BQ779" s="26"/>
      <c r="BR779" s="26"/>
      <c r="BS779" s="26"/>
      <c r="BT779" s="26"/>
      <c r="BU779" s="26"/>
      <c r="BV779" s="26"/>
      <c r="BW779" s="26"/>
      <c r="BX779" s="26"/>
      <c r="BY779" s="26"/>
      <c r="BZ779" s="26"/>
      <c r="CA779" s="26"/>
      <c r="CB779" s="26"/>
      <c r="CC779" s="26"/>
      <c r="CD779" s="26"/>
      <c r="CE779" s="26"/>
      <c r="CF779" s="26"/>
      <c r="CG779" s="26"/>
      <c r="CH779" s="26"/>
    </row>
    <row r="780" spans="1:86" s="27" customFormat="1">
      <c r="A780" s="45"/>
      <c r="B780" s="46"/>
      <c r="F780" s="47"/>
      <c r="G780" s="46"/>
      <c r="H780" s="46"/>
      <c r="I780" s="46"/>
      <c r="J780" s="46"/>
      <c r="K780" s="46"/>
      <c r="L780" s="46"/>
      <c r="M780" s="46"/>
      <c r="N780" s="46"/>
      <c r="P780" s="31"/>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c r="AY780" s="26"/>
      <c r="AZ780" s="26"/>
      <c r="BA780" s="26"/>
      <c r="BB780" s="26"/>
      <c r="BC780" s="26"/>
      <c r="BD780" s="26"/>
      <c r="BE780" s="26"/>
      <c r="BF780" s="26"/>
      <c r="BG780" s="26"/>
      <c r="BH780" s="26"/>
      <c r="BI780" s="26"/>
      <c r="BJ780" s="26"/>
      <c r="BK780" s="26"/>
      <c r="BL780" s="26"/>
      <c r="BM780" s="26"/>
      <c r="BN780" s="26"/>
      <c r="BO780" s="26"/>
      <c r="BP780" s="26"/>
      <c r="BQ780" s="26"/>
      <c r="BR780" s="26"/>
      <c r="BS780" s="26"/>
      <c r="BT780" s="26"/>
      <c r="BU780" s="26"/>
      <c r="BV780" s="26"/>
      <c r="BW780" s="26"/>
      <c r="BX780" s="26"/>
      <c r="BY780" s="26"/>
      <c r="BZ780" s="26"/>
      <c r="CA780" s="26"/>
      <c r="CB780" s="26"/>
      <c r="CC780" s="26"/>
      <c r="CD780" s="26"/>
      <c r="CE780" s="26"/>
      <c r="CF780" s="26"/>
      <c r="CG780" s="26"/>
      <c r="CH780" s="26"/>
    </row>
    <row r="781" spans="1:86" s="27" customFormat="1">
      <c r="A781" s="45"/>
      <c r="B781" s="46"/>
      <c r="F781" s="47"/>
      <c r="G781" s="46"/>
      <c r="H781" s="46"/>
      <c r="I781" s="46"/>
      <c r="J781" s="46"/>
      <c r="K781" s="46"/>
      <c r="L781" s="46"/>
      <c r="M781" s="46"/>
      <c r="N781" s="46"/>
      <c r="P781" s="31"/>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c r="AY781" s="26"/>
      <c r="AZ781" s="26"/>
      <c r="BA781" s="26"/>
      <c r="BB781" s="26"/>
      <c r="BC781" s="26"/>
      <c r="BD781" s="26"/>
      <c r="BE781" s="26"/>
      <c r="BF781" s="26"/>
      <c r="BG781" s="26"/>
      <c r="BH781" s="26"/>
      <c r="BI781" s="26"/>
      <c r="BJ781" s="26"/>
      <c r="BK781" s="26"/>
      <c r="BL781" s="26"/>
      <c r="BM781" s="26"/>
      <c r="BN781" s="26"/>
      <c r="BO781" s="26"/>
      <c r="BP781" s="26"/>
      <c r="BQ781" s="26"/>
      <c r="BR781" s="26"/>
      <c r="BS781" s="26"/>
      <c r="BT781" s="26"/>
      <c r="BU781" s="26"/>
      <c r="BV781" s="26"/>
      <c r="BW781" s="26"/>
      <c r="BX781" s="26"/>
      <c r="BY781" s="26"/>
      <c r="BZ781" s="26"/>
      <c r="CA781" s="26"/>
      <c r="CB781" s="26"/>
      <c r="CC781" s="26"/>
      <c r="CD781" s="26"/>
      <c r="CE781" s="26"/>
      <c r="CF781" s="26"/>
      <c r="CG781" s="26"/>
      <c r="CH781" s="26"/>
    </row>
    <row r="782" spans="1:86" s="27" customFormat="1">
      <c r="A782" s="45"/>
      <c r="B782" s="46"/>
      <c r="F782" s="47"/>
      <c r="G782" s="46"/>
      <c r="H782" s="46"/>
      <c r="I782" s="46"/>
      <c r="J782" s="46"/>
      <c r="K782" s="46"/>
      <c r="L782" s="46"/>
      <c r="M782" s="46"/>
      <c r="N782" s="46"/>
      <c r="P782" s="31"/>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c r="AY782" s="26"/>
      <c r="AZ782" s="26"/>
      <c r="BA782" s="26"/>
      <c r="BB782" s="26"/>
      <c r="BC782" s="26"/>
      <c r="BD782" s="26"/>
      <c r="BE782" s="26"/>
      <c r="BF782" s="26"/>
      <c r="BG782" s="26"/>
      <c r="BH782" s="26"/>
      <c r="BI782" s="26"/>
      <c r="BJ782" s="26"/>
      <c r="BK782" s="26"/>
      <c r="BL782" s="26"/>
      <c r="BM782" s="26"/>
      <c r="BN782" s="26"/>
      <c r="BO782" s="26"/>
      <c r="BP782" s="26"/>
      <c r="BQ782" s="26"/>
      <c r="BR782" s="26"/>
      <c r="BS782" s="26"/>
      <c r="BT782" s="26"/>
      <c r="BU782" s="26"/>
      <c r="BV782" s="26"/>
      <c r="BW782" s="26"/>
      <c r="BX782" s="26"/>
      <c r="BY782" s="26"/>
      <c r="BZ782" s="26"/>
      <c r="CA782" s="26"/>
      <c r="CB782" s="26"/>
      <c r="CC782" s="26"/>
      <c r="CD782" s="26"/>
      <c r="CE782" s="26"/>
      <c r="CF782" s="26"/>
      <c r="CG782" s="26"/>
      <c r="CH782" s="26"/>
    </row>
    <row r="783" spans="1:86" s="27" customFormat="1">
      <c r="A783" s="45"/>
      <c r="B783" s="46"/>
      <c r="F783" s="47"/>
      <c r="G783" s="46"/>
      <c r="H783" s="46"/>
      <c r="I783" s="46"/>
      <c r="J783" s="46"/>
      <c r="K783" s="46"/>
      <c r="L783" s="46"/>
      <c r="M783" s="46"/>
      <c r="N783" s="46"/>
      <c r="P783" s="31"/>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c r="AY783" s="26"/>
      <c r="AZ783" s="26"/>
      <c r="BA783" s="26"/>
      <c r="BB783" s="26"/>
      <c r="BC783" s="26"/>
      <c r="BD783" s="26"/>
      <c r="BE783" s="26"/>
      <c r="BF783" s="26"/>
      <c r="BG783" s="26"/>
      <c r="BH783" s="26"/>
      <c r="BI783" s="26"/>
      <c r="BJ783" s="26"/>
      <c r="BK783" s="26"/>
      <c r="BL783" s="26"/>
      <c r="BM783" s="26"/>
      <c r="BN783" s="26"/>
      <c r="BO783" s="26"/>
      <c r="BP783" s="26"/>
      <c r="BQ783" s="26"/>
      <c r="BR783" s="26"/>
      <c r="BS783" s="26"/>
      <c r="BT783" s="26"/>
      <c r="BU783" s="26"/>
      <c r="BV783" s="26"/>
      <c r="BW783" s="26"/>
      <c r="BX783" s="26"/>
      <c r="BY783" s="26"/>
      <c r="BZ783" s="26"/>
      <c r="CA783" s="26"/>
      <c r="CB783" s="26"/>
      <c r="CC783" s="26"/>
      <c r="CD783" s="26"/>
      <c r="CE783" s="26"/>
      <c r="CF783" s="26"/>
      <c r="CG783" s="26"/>
      <c r="CH783" s="26"/>
    </row>
    <row r="784" spans="1:86" s="27" customFormat="1">
      <c r="A784" s="45"/>
      <c r="B784" s="46"/>
      <c r="F784" s="47"/>
      <c r="G784" s="46"/>
      <c r="H784" s="46"/>
      <c r="I784" s="46"/>
      <c r="J784" s="46"/>
      <c r="K784" s="46"/>
      <c r="L784" s="46"/>
      <c r="M784" s="46"/>
      <c r="N784" s="46"/>
      <c r="P784" s="31"/>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c r="AY784" s="26"/>
      <c r="AZ784" s="26"/>
      <c r="BA784" s="26"/>
      <c r="BB784" s="26"/>
      <c r="BC784" s="26"/>
      <c r="BD784" s="26"/>
      <c r="BE784" s="26"/>
      <c r="BF784" s="26"/>
      <c r="BG784" s="26"/>
      <c r="BH784" s="26"/>
      <c r="BI784" s="26"/>
      <c r="BJ784" s="26"/>
      <c r="BK784" s="26"/>
      <c r="BL784" s="26"/>
      <c r="BM784" s="26"/>
      <c r="BN784" s="26"/>
      <c r="BO784" s="26"/>
      <c r="BP784" s="26"/>
      <c r="BQ784" s="26"/>
      <c r="BR784" s="26"/>
      <c r="BS784" s="26"/>
      <c r="BT784" s="26"/>
      <c r="BU784" s="26"/>
      <c r="BV784" s="26"/>
      <c r="BW784" s="26"/>
      <c r="BX784" s="26"/>
      <c r="BY784" s="26"/>
      <c r="BZ784" s="26"/>
      <c r="CA784" s="26"/>
      <c r="CB784" s="26"/>
      <c r="CC784" s="26"/>
      <c r="CD784" s="26"/>
      <c r="CE784" s="26"/>
      <c r="CF784" s="26"/>
      <c r="CG784" s="26"/>
      <c r="CH784" s="26"/>
    </row>
    <row r="785" spans="1:86" s="27" customFormat="1">
      <c r="A785" s="45"/>
      <c r="B785" s="46"/>
      <c r="F785" s="47"/>
      <c r="G785" s="46"/>
      <c r="H785" s="46"/>
      <c r="I785" s="46"/>
      <c r="J785" s="46"/>
      <c r="K785" s="46"/>
      <c r="L785" s="46"/>
      <c r="M785" s="46"/>
      <c r="N785" s="46"/>
      <c r="P785" s="31"/>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c r="AY785" s="26"/>
      <c r="AZ785" s="26"/>
      <c r="BA785" s="26"/>
      <c r="BB785" s="26"/>
      <c r="BC785" s="26"/>
      <c r="BD785" s="26"/>
      <c r="BE785" s="26"/>
      <c r="BF785" s="26"/>
      <c r="BG785" s="26"/>
      <c r="BH785" s="26"/>
      <c r="BI785" s="26"/>
      <c r="BJ785" s="26"/>
      <c r="BK785" s="26"/>
      <c r="BL785" s="26"/>
      <c r="BM785" s="26"/>
      <c r="BN785" s="26"/>
      <c r="BO785" s="26"/>
      <c r="BP785" s="26"/>
      <c r="BQ785" s="26"/>
      <c r="BR785" s="26"/>
      <c r="BS785" s="26"/>
      <c r="BT785" s="26"/>
      <c r="BU785" s="26"/>
      <c r="BV785" s="26"/>
      <c r="BW785" s="26"/>
      <c r="BX785" s="26"/>
      <c r="BY785" s="26"/>
      <c r="BZ785" s="26"/>
      <c r="CA785" s="26"/>
      <c r="CB785" s="26"/>
      <c r="CC785" s="26"/>
      <c r="CD785" s="26"/>
      <c r="CE785" s="26"/>
      <c r="CF785" s="26"/>
      <c r="CG785" s="26"/>
      <c r="CH785" s="26"/>
    </row>
    <row r="786" spans="1:86" s="27" customFormat="1">
      <c r="A786" s="45"/>
      <c r="B786" s="46"/>
      <c r="F786" s="47"/>
      <c r="G786" s="46"/>
      <c r="H786" s="46"/>
      <c r="I786" s="46"/>
      <c r="J786" s="46"/>
      <c r="K786" s="46"/>
      <c r="L786" s="46"/>
      <c r="M786" s="46"/>
      <c r="N786" s="46"/>
      <c r="P786" s="31"/>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c r="AY786" s="26"/>
      <c r="AZ786" s="26"/>
      <c r="BA786" s="26"/>
      <c r="BB786" s="26"/>
      <c r="BC786" s="26"/>
      <c r="BD786" s="26"/>
      <c r="BE786" s="26"/>
      <c r="BF786" s="26"/>
      <c r="BG786" s="26"/>
      <c r="BH786" s="26"/>
      <c r="BI786" s="26"/>
      <c r="BJ786" s="26"/>
      <c r="BK786" s="26"/>
      <c r="BL786" s="26"/>
      <c r="BM786" s="26"/>
      <c r="BN786" s="26"/>
      <c r="BO786" s="26"/>
      <c r="BP786" s="26"/>
      <c r="BQ786" s="26"/>
      <c r="BR786" s="26"/>
      <c r="BS786" s="26"/>
      <c r="BT786" s="26"/>
      <c r="BU786" s="26"/>
      <c r="BV786" s="26"/>
      <c r="BW786" s="26"/>
      <c r="BX786" s="26"/>
      <c r="BY786" s="26"/>
      <c r="BZ786" s="26"/>
      <c r="CA786" s="26"/>
      <c r="CB786" s="26"/>
      <c r="CC786" s="26"/>
      <c r="CD786" s="26"/>
      <c r="CE786" s="26"/>
      <c r="CF786" s="26"/>
      <c r="CG786" s="26"/>
      <c r="CH786" s="26"/>
    </row>
    <row r="787" spans="1:86" s="27" customFormat="1">
      <c r="A787" s="45"/>
      <c r="B787" s="46"/>
      <c r="F787" s="47"/>
      <c r="G787" s="46"/>
      <c r="H787" s="46"/>
      <c r="I787" s="46"/>
      <c r="J787" s="46"/>
      <c r="K787" s="46"/>
      <c r="L787" s="46"/>
      <c r="M787" s="46"/>
      <c r="N787" s="46"/>
      <c r="P787" s="31"/>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c r="AY787" s="26"/>
      <c r="AZ787" s="26"/>
      <c r="BA787" s="26"/>
      <c r="BB787" s="26"/>
      <c r="BC787" s="26"/>
      <c r="BD787" s="26"/>
      <c r="BE787" s="26"/>
      <c r="BF787" s="26"/>
      <c r="BG787" s="26"/>
      <c r="BH787" s="26"/>
      <c r="BI787" s="26"/>
      <c r="BJ787" s="26"/>
      <c r="BK787" s="26"/>
      <c r="BL787" s="26"/>
      <c r="BM787" s="26"/>
      <c r="BN787" s="26"/>
      <c r="BO787" s="26"/>
      <c r="BP787" s="26"/>
      <c r="BQ787" s="26"/>
      <c r="BR787" s="26"/>
      <c r="BS787" s="26"/>
      <c r="BT787" s="26"/>
      <c r="BU787" s="26"/>
      <c r="BV787" s="26"/>
      <c r="BW787" s="26"/>
      <c r="BX787" s="26"/>
      <c r="BY787" s="26"/>
      <c r="BZ787" s="26"/>
      <c r="CA787" s="26"/>
      <c r="CB787" s="26"/>
      <c r="CC787" s="26"/>
      <c r="CD787" s="26"/>
      <c r="CE787" s="26"/>
      <c r="CF787" s="26"/>
      <c r="CG787" s="26"/>
      <c r="CH787" s="26"/>
    </row>
    <row r="788" spans="1:86" s="27" customFormat="1">
      <c r="A788" s="45"/>
      <c r="B788" s="46"/>
      <c r="F788" s="47"/>
      <c r="G788" s="46"/>
      <c r="H788" s="46"/>
      <c r="I788" s="46"/>
      <c r="J788" s="46"/>
      <c r="K788" s="46"/>
      <c r="L788" s="46"/>
      <c r="M788" s="46"/>
      <c r="N788" s="46"/>
      <c r="P788" s="31"/>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c r="AY788" s="26"/>
      <c r="AZ788" s="26"/>
      <c r="BA788" s="26"/>
      <c r="BB788" s="26"/>
      <c r="BC788" s="26"/>
      <c r="BD788" s="26"/>
      <c r="BE788" s="26"/>
      <c r="BF788" s="26"/>
      <c r="BG788" s="26"/>
      <c r="BH788" s="26"/>
      <c r="BI788" s="26"/>
      <c r="BJ788" s="26"/>
      <c r="BK788" s="26"/>
      <c r="BL788" s="26"/>
      <c r="BM788" s="26"/>
      <c r="BN788" s="26"/>
      <c r="BO788" s="26"/>
      <c r="BP788" s="26"/>
      <c r="BQ788" s="26"/>
      <c r="BR788" s="26"/>
      <c r="BS788" s="26"/>
      <c r="BT788" s="26"/>
      <c r="BU788" s="26"/>
      <c r="BV788" s="26"/>
      <c r="BW788" s="26"/>
      <c r="BX788" s="26"/>
      <c r="BY788" s="26"/>
      <c r="BZ788" s="26"/>
      <c r="CA788" s="26"/>
      <c r="CB788" s="26"/>
      <c r="CC788" s="26"/>
      <c r="CD788" s="26"/>
      <c r="CE788" s="26"/>
      <c r="CF788" s="26"/>
      <c r="CG788" s="26"/>
      <c r="CH788" s="26"/>
    </row>
    <row r="789" spans="1:86" s="27" customFormat="1">
      <c r="A789" s="45"/>
      <c r="B789" s="46"/>
      <c r="F789" s="47"/>
      <c r="G789" s="46"/>
      <c r="H789" s="46"/>
      <c r="I789" s="46"/>
      <c r="J789" s="46"/>
      <c r="K789" s="46"/>
      <c r="L789" s="46"/>
      <c r="M789" s="46"/>
      <c r="N789" s="46"/>
      <c r="P789" s="31"/>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c r="AY789" s="26"/>
      <c r="AZ789" s="26"/>
      <c r="BA789" s="26"/>
      <c r="BB789" s="26"/>
      <c r="BC789" s="26"/>
      <c r="BD789" s="26"/>
      <c r="BE789" s="26"/>
      <c r="BF789" s="26"/>
      <c r="BG789" s="26"/>
      <c r="BH789" s="26"/>
      <c r="BI789" s="26"/>
      <c r="BJ789" s="26"/>
      <c r="BK789" s="26"/>
      <c r="BL789" s="26"/>
      <c r="BM789" s="26"/>
      <c r="BN789" s="26"/>
      <c r="BO789" s="26"/>
      <c r="BP789" s="26"/>
      <c r="BQ789" s="26"/>
      <c r="BR789" s="26"/>
      <c r="BS789" s="26"/>
      <c r="BT789" s="26"/>
      <c r="BU789" s="26"/>
      <c r="BV789" s="26"/>
      <c r="BW789" s="26"/>
      <c r="BX789" s="26"/>
      <c r="BY789" s="26"/>
      <c r="BZ789" s="26"/>
      <c r="CA789" s="26"/>
      <c r="CB789" s="26"/>
      <c r="CC789" s="26"/>
      <c r="CD789" s="26"/>
      <c r="CE789" s="26"/>
      <c r="CF789" s="26"/>
      <c r="CG789" s="26"/>
      <c r="CH789" s="26"/>
    </row>
    <row r="790" spans="1:86" s="27" customFormat="1">
      <c r="A790" s="45"/>
      <c r="B790" s="46"/>
      <c r="F790" s="47"/>
      <c r="G790" s="46"/>
      <c r="H790" s="46"/>
      <c r="I790" s="46"/>
      <c r="J790" s="46"/>
      <c r="K790" s="46"/>
      <c r="L790" s="46"/>
      <c r="M790" s="46"/>
      <c r="N790" s="46"/>
      <c r="P790" s="31"/>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c r="AY790" s="26"/>
      <c r="AZ790" s="26"/>
      <c r="BA790" s="26"/>
      <c r="BB790" s="26"/>
      <c r="BC790" s="26"/>
      <c r="BD790" s="26"/>
      <c r="BE790" s="26"/>
      <c r="BF790" s="26"/>
      <c r="BG790" s="26"/>
      <c r="BH790" s="26"/>
      <c r="BI790" s="26"/>
      <c r="BJ790" s="26"/>
      <c r="BK790" s="26"/>
      <c r="BL790" s="26"/>
      <c r="BM790" s="26"/>
      <c r="BN790" s="26"/>
      <c r="BO790" s="26"/>
      <c r="BP790" s="26"/>
      <c r="BQ790" s="26"/>
      <c r="BR790" s="26"/>
      <c r="BS790" s="26"/>
      <c r="BT790" s="26"/>
      <c r="BU790" s="26"/>
      <c r="BV790" s="26"/>
      <c r="BW790" s="26"/>
      <c r="BX790" s="26"/>
      <c r="BY790" s="26"/>
      <c r="BZ790" s="26"/>
      <c r="CA790" s="26"/>
      <c r="CB790" s="26"/>
      <c r="CC790" s="26"/>
      <c r="CD790" s="26"/>
      <c r="CE790" s="26"/>
      <c r="CF790" s="26"/>
      <c r="CG790" s="26"/>
      <c r="CH790" s="26"/>
    </row>
    <row r="791" spans="1:86" s="27" customFormat="1">
      <c r="A791" s="45"/>
      <c r="B791" s="46"/>
      <c r="F791" s="47"/>
      <c r="G791" s="46"/>
      <c r="H791" s="46"/>
      <c r="I791" s="46"/>
      <c r="J791" s="46"/>
      <c r="K791" s="46"/>
      <c r="L791" s="46"/>
      <c r="M791" s="46"/>
      <c r="N791" s="46"/>
      <c r="P791" s="31"/>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c r="AY791" s="26"/>
      <c r="AZ791" s="26"/>
      <c r="BA791" s="26"/>
      <c r="BB791" s="26"/>
      <c r="BC791" s="26"/>
      <c r="BD791" s="26"/>
      <c r="BE791" s="26"/>
      <c r="BF791" s="26"/>
      <c r="BG791" s="26"/>
      <c r="BH791" s="26"/>
      <c r="BI791" s="26"/>
      <c r="BJ791" s="26"/>
      <c r="BK791" s="26"/>
      <c r="BL791" s="26"/>
      <c r="BM791" s="26"/>
      <c r="BN791" s="26"/>
      <c r="BO791" s="26"/>
      <c r="BP791" s="26"/>
      <c r="BQ791" s="26"/>
      <c r="BR791" s="26"/>
      <c r="BS791" s="26"/>
      <c r="BT791" s="26"/>
      <c r="BU791" s="26"/>
      <c r="BV791" s="26"/>
      <c r="BW791" s="26"/>
      <c r="BX791" s="26"/>
      <c r="BY791" s="26"/>
      <c r="BZ791" s="26"/>
      <c r="CA791" s="26"/>
      <c r="CB791" s="26"/>
      <c r="CC791" s="26"/>
      <c r="CD791" s="26"/>
      <c r="CE791" s="26"/>
      <c r="CF791" s="26"/>
      <c r="CG791" s="26"/>
      <c r="CH791" s="26"/>
    </row>
  </sheetData>
  <pageMargins left="0.45" right="0" top="0.5" bottom="0.5" header="0.3" footer="0.3"/>
  <pageSetup paperSize="9" orientation="landscape"/>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C5" sqref="C5"/>
    </sheetView>
  </sheetViews>
  <sheetFormatPr defaultColWidth="9" defaultRowHeight="15.75"/>
  <cols>
    <col min="1" max="1" width="3.75" style="5" customWidth="1"/>
    <col min="2" max="2" width="12" style="5" customWidth="1"/>
    <col min="3" max="3" width="19.25" style="5" customWidth="1"/>
    <col min="4" max="4" width="10.25" style="5" customWidth="1"/>
    <col min="5" max="5" width="11.25" style="5" customWidth="1"/>
    <col min="6" max="6" width="13.25" style="5" customWidth="1"/>
    <col min="7" max="7" width="10.25" style="5" customWidth="1"/>
    <col min="8" max="8" width="10.5" style="5" customWidth="1"/>
    <col min="9" max="9" width="11.125" style="5" customWidth="1"/>
    <col min="10" max="10" width="13" style="5" customWidth="1"/>
    <col min="11" max="11" width="12.375" style="5" customWidth="1"/>
    <col min="12" max="256" width="9" style="5"/>
    <col min="257" max="257" width="3.75" style="5" customWidth="1"/>
    <col min="258" max="258" width="12" style="5" customWidth="1"/>
    <col min="259" max="259" width="19.25" style="5" customWidth="1"/>
    <col min="260" max="260" width="10.25" style="5" customWidth="1"/>
    <col min="261" max="261" width="11.25" style="5" customWidth="1"/>
    <col min="262" max="262" width="13.25" style="5" customWidth="1"/>
    <col min="263" max="263" width="10.25" style="5" customWidth="1"/>
    <col min="264" max="264" width="10.5" style="5" customWidth="1"/>
    <col min="265" max="265" width="11.125" style="5" customWidth="1"/>
    <col min="266" max="266" width="13" style="5" customWidth="1"/>
    <col min="267" max="267" width="12.375" style="5" customWidth="1"/>
    <col min="268" max="512" width="9" style="5"/>
    <col min="513" max="513" width="3.75" style="5" customWidth="1"/>
    <col min="514" max="514" width="12" style="5" customWidth="1"/>
    <col min="515" max="515" width="19.25" style="5" customWidth="1"/>
    <col min="516" max="516" width="10.25" style="5" customWidth="1"/>
    <col min="517" max="517" width="11.25" style="5" customWidth="1"/>
    <col min="518" max="518" width="13.25" style="5" customWidth="1"/>
    <col min="519" max="519" width="10.25" style="5" customWidth="1"/>
    <col min="520" max="520" width="10.5" style="5" customWidth="1"/>
    <col min="521" max="521" width="11.125" style="5" customWidth="1"/>
    <col min="522" max="522" width="13" style="5" customWidth="1"/>
    <col min="523" max="523" width="12.375" style="5" customWidth="1"/>
    <col min="524" max="768" width="9" style="5"/>
    <col min="769" max="769" width="3.75" style="5" customWidth="1"/>
    <col min="770" max="770" width="12" style="5" customWidth="1"/>
    <col min="771" max="771" width="19.25" style="5" customWidth="1"/>
    <col min="772" max="772" width="10.25" style="5" customWidth="1"/>
    <col min="773" max="773" width="11.25" style="5" customWidth="1"/>
    <col min="774" max="774" width="13.25" style="5" customWidth="1"/>
    <col min="775" max="775" width="10.25" style="5" customWidth="1"/>
    <col min="776" max="776" width="10.5" style="5" customWidth="1"/>
    <col min="777" max="777" width="11.125" style="5" customWidth="1"/>
    <col min="778" max="778" width="13" style="5" customWidth="1"/>
    <col min="779" max="779" width="12.375" style="5" customWidth="1"/>
    <col min="780" max="1024" width="9" style="5"/>
    <col min="1025" max="1025" width="3.75" style="5" customWidth="1"/>
    <col min="1026" max="1026" width="12" style="5" customWidth="1"/>
    <col min="1027" max="1027" width="19.25" style="5" customWidth="1"/>
    <col min="1028" max="1028" width="10.25" style="5" customWidth="1"/>
    <col min="1029" max="1029" width="11.25" style="5" customWidth="1"/>
    <col min="1030" max="1030" width="13.25" style="5" customWidth="1"/>
    <col min="1031" max="1031" width="10.25" style="5" customWidth="1"/>
    <col min="1032" max="1032" width="10.5" style="5" customWidth="1"/>
    <col min="1033" max="1033" width="11.125" style="5" customWidth="1"/>
    <col min="1034" max="1034" width="13" style="5" customWidth="1"/>
    <col min="1035" max="1035" width="12.375" style="5" customWidth="1"/>
    <col min="1036" max="1280" width="9" style="5"/>
    <col min="1281" max="1281" width="3.75" style="5" customWidth="1"/>
    <col min="1282" max="1282" width="12" style="5" customWidth="1"/>
    <col min="1283" max="1283" width="19.25" style="5" customWidth="1"/>
    <col min="1284" max="1284" width="10.25" style="5" customWidth="1"/>
    <col min="1285" max="1285" width="11.25" style="5" customWidth="1"/>
    <col min="1286" max="1286" width="13.25" style="5" customWidth="1"/>
    <col min="1287" max="1287" width="10.25" style="5" customWidth="1"/>
    <col min="1288" max="1288" width="10.5" style="5" customWidth="1"/>
    <col min="1289" max="1289" width="11.125" style="5" customWidth="1"/>
    <col min="1290" max="1290" width="13" style="5" customWidth="1"/>
    <col min="1291" max="1291" width="12.375" style="5" customWidth="1"/>
    <col min="1292" max="1536" width="9" style="5"/>
    <col min="1537" max="1537" width="3.75" style="5" customWidth="1"/>
    <col min="1538" max="1538" width="12" style="5" customWidth="1"/>
    <col min="1539" max="1539" width="19.25" style="5" customWidth="1"/>
    <col min="1540" max="1540" width="10.25" style="5" customWidth="1"/>
    <col min="1541" max="1541" width="11.25" style="5" customWidth="1"/>
    <col min="1542" max="1542" width="13.25" style="5" customWidth="1"/>
    <col min="1543" max="1543" width="10.25" style="5" customWidth="1"/>
    <col min="1544" max="1544" width="10.5" style="5" customWidth="1"/>
    <col min="1545" max="1545" width="11.125" style="5" customWidth="1"/>
    <col min="1546" max="1546" width="13" style="5" customWidth="1"/>
    <col min="1547" max="1547" width="12.375" style="5" customWidth="1"/>
    <col min="1548" max="1792" width="9" style="5"/>
    <col min="1793" max="1793" width="3.75" style="5" customWidth="1"/>
    <col min="1794" max="1794" width="12" style="5" customWidth="1"/>
    <col min="1795" max="1795" width="19.25" style="5" customWidth="1"/>
    <col min="1796" max="1796" width="10.25" style="5" customWidth="1"/>
    <col min="1797" max="1797" width="11.25" style="5" customWidth="1"/>
    <col min="1798" max="1798" width="13.25" style="5" customWidth="1"/>
    <col min="1799" max="1799" width="10.25" style="5" customWidth="1"/>
    <col min="1800" max="1800" width="10.5" style="5" customWidth="1"/>
    <col min="1801" max="1801" width="11.125" style="5" customWidth="1"/>
    <col min="1802" max="1802" width="13" style="5" customWidth="1"/>
    <col min="1803" max="1803" width="12.375" style="5" customWidth="1"/>
    <col min="1804" max="2048" width="9" style="5"/>
    <col min="2049" max="2049" width="3.75" style="5" customWidth="1"/>
    <col min="2050" max="2050" width="12" style="5" customWidth="1"/>
    <col min="2051" max="2051" width="19.25" style="5" customWidth="1"/>
    <col min="2052" max="2052" width="10.25" style="5" customWidth="1"/>
    <col min="2053" max="2053" width="11.25" style="5" customWidth="1"/>
    <col min="2054" max="2054" width="13.25" style="5" customWidth="1"/>
    <col min="2055" max="2055" width="10.25" style="5" customWidth="1"/>
    <col min="2056" max="2056" width="10.5" style="5" customWidth="1"/>
    <col min="2057" max="2057" width="11.125" style="5" customWidth="1"/>
    <col min="2058" max="2058" width="13" style="5" customWidth="1"/>
    <col min="2059" max="2059" width="12.375" style="5" customWidth="1"/>
    <col min="2060" max="2304" width="9" style="5"/>
    <col min="2305" max="2305" width="3.75" style="5" customWidth="1"/>
    <col min="2306" max="2306" width="12" style="5" customWidth="1"/>
    <col min="2307" max="2307" width="19.25" style="5" customWidth="1"/>
    <col min="2308" max="2308" width="10.25" style="5" customWidth="1"/>
    <col min="2309" max="2309" width="11.25" style="5" customWidth="1"/>
    <col min="2310" max="2310" width="13.25" style="5" customWidth="1"/>
    <col min="2311" max="2311" width="10.25" style="5" customWidth="1"/>
    <col min="2312" max="2312" width="10.5" style="5" customWidth="1"/>
    <col min="2313" max="2313" width="11.125" style="5" customWidth="1"/>
    <col min="2314" max="2314" width="13" style="5" customWidth="1"/>
    <col min="2315" max="2315" width="12.375" style="5" customWidth="1"/>
    <col min="2316" max="2560" width="9" style="5"/>
    <col min="2561" max="2561" width="3.75" style="5" customWidth="1"/>
    <col min="2562" max="2562" width="12" style="5" customWidth="1"/>
    <col min="2563" max="2563" width="19.25" style="5" customWidth="1"/>
    <col min="2564" max="2564" width="10.25" style="5" customWidth="1"/>
    <col min="2565" max="2565" width="11.25" style="5" customWidth="1"/>
    <col min="2566" max="2566" width="13.25" style="5" customWidth="1"/>
    <col min="2567" max="2567" width="10.25" style="5" customWidth="1"/>
    <col min="2568" max="2568" width="10.5" style="5" customWidth="1"/>
    <col min="2569" max="2569" width="11.125" style="5" customWidth="1"/>
    <col min="2570" max="2570" width="13" style="5" customWidth="1"/>
    <col min="2571" max="2571" width="12.375" style="5" customWidth="1"/>
    <col min="2572" max="2816" width="9" style="5"/>
    <col min="2817" max="2817" width="3.75" style="5" customWidth="1"/>
    <col min="2818" max="2818" width="12" style="5" customWidth="1"/>
    <col min="2819" max="2819" width="19.25" style="5" customWidth="1"/>
    <col min="2820" max="2820" width="10.25" style="5" customWidth="1"/>
    <col min="2821" max="2821" width="11.25" style="5" customWidth="1"/>
    <col min="2822" max="2822" width="13.25" style="5" customWidth="1"/>
    <col min="2823" max="2823" width="10.25" style="5" customWidth="1"/>
    <col min="2824" max="2824" width="10.5" style="5" customWidth="1"/>
    <col min="2825" max="2825" width="11.125" style="5" customWidth="1"/>
    <col min="2826" max="2826" width="13" style="5" customWidth="1"/>
    <col min="2827" max="2827" width="12.375" style="5" customWidth="1"/>
    <col min="2828" max="3072" width="9" style="5"/>
    <col min="3073" max="3073" width="3.75" style="5" customWidth="1"/>
    <col min="3074" max="3074" width="12" style="5" customWidth="1"/>
    <col min="3075" max="3075" width="19.25" style="5" customWidth="1"/>
    <col min="3076" max="3076" width="10.25" style="5" customWidth="1"/>
    <col min="3077" max="3077" width="11.25" style="5" customWidth="1"/>
    <col min="3078" max="3078" width="13.25" style="5" customWidth="1"/>
    <col min="3079" max="3079" width="10.25" style="5" customWidth="1"/>
    <col min="3080" max="3080" width="10.5" style="5" customWidth="1"/>
    <col min="3081" max="3081" width="11.125" style="5" customWidth="1"/>
    <col min="3082" max="3082" width="13" style="5" customWidth="1"/>
    <col min="3083" max="3083" width="12.375" style="5" customWidth="1"/>
    <col min="3084" max="3328" width="9" style="5"/>
    <col min="3329" max="3329" width="3.75" style="5" customWidth="1"/>
    <col min="3330" max="3330" width="12" style="5" customWidth="1"/>
    <col min="3331" max="3331" width="19.25" style="5" customWidth="1"/>
    <col min="3332" max="3332" width="10.25" style="5" customWidth="1"/>
    <col min="3333" max="3333" width="11.25" style="5" customWidth="1"/>
    <col min="3334" max="3334" width="13.25" style="5" customWidth="1"/>
    <col min="3335" max="3335" width="10.25" style="5" customWidth="1"/>
    <col min="3336" max="3336" width="10.5" style="5" customWidth="1"/>
    <col min="3337" max="3337" width="11.125" style="5" customWidth="1"/>
    <col min="3338" max="3338" width="13" style="5" customWidth="1"/>
    <col min="3339" max="3339" width="12.375" style="5" customWidth="1"/>
    <col min="3340" max="3584" width="9" style="5"/>
    <col min="3585" max="3585" width="3.75" style="5" customWidth="1"/>
    <col min="3586" max="3586" width="12" style="5" customWidth="1"/>
    <col min="3587" max="3587" width="19.25" style="5" customWidth="1"/>
    <col min="3588" max="3588" width="10.25" style="5" customWidth="1"/>
    <col min="3589" max="3589" width="11.25" style="5" customWidth="1"/>
    <col min="3590" max="3590" width="13.25" style="5" customWidth="1"/>
    <col min="3591" max="3591" width="10.25" style="5" customWidth="1"/>
    <col min="3592" max="3592" width="10.5" style="5" customWidth="1"/>
    <col min="3593" max="3593" width="11.125" style="5" customWidth="1"/>
    <col min="3594" max="3594" width="13" style="5" customWidth="1"/>
    <col min="3595" max="3595" width="12.375" style="5" customWidth="1"/>
    <col min="3596" max="3840" width="9" style="5"/>
    <col min="3841" max="3841" width="3.75" style="5" customWidth="1"/>
    <col min="3842" max="3842" width="12" style="5" customWidth="1"/>
    <col min="3843" max="3843" width="19.25" style="5" customWidth="1"/>
    <col min="3844" max="3844" width="10.25" style="5" customWidth="1"/>
    <col min="3845" max="3845" width="11.25" style="5" customWidth="1"/>
    <col min="3846" max="3846" width="13.25" style="5" customWidth="1"/>
    <col min="3847" max="3847" width="10.25" style="5" customWidth="1"/>
    <col min="3848" max="3848" width="10.5" style="5" customWidth="1"/>
    <col min="3849" max="3849" width="11.125" style="5" customWidth="1"/>
    <col min="3850" max="3850" width="13" style="5" customWidth="1"/>
    <col min="3851" max="3851" width="12.375" style="5" customWidth="1"/>
    <col min="3852" max="4096" width="9" style="5"/>
    <col min="4097" max="4097" width="3.75" style="5" customWidth="1"/>
    <col min="4098" max="4098" width="12" style="5" customWidth="1"/>
    <col min="4099" max="4099" width="19.25" style="5" customWidth="1"/>
    <col min="4100" max="4100" width="10.25" style="5" customWidth="1"/>
    <col min="4101" max="4101" width="11.25" style="5" customWidth="1"/>
    <col min="4102" max="4102" width="13.25" style="5" customWidth="1"/>
    <col min="4103" max="4103" width="10.25" style="5" customWidth="1"/>
    <col min="4104" max="4104" width="10.5" style="5" customWidth="1"/>
    <col min="4105" max="4105" width="11.125" style="5" customWidth="1"/>
    <col min="4106" max="4106" width="13" style="5" customWidth="1"/>
    <col min="4107" max="4107" width="12.375" style="5" customWidth="1"/>
    <col min="4108" max="4352" width="9" style="5"/>
    <col min="4353" max="4353" width="3.75" style="5" customWidth="1"/>
    <col min="4354" max="4354" width="12" style="5" customWidth="1"/>
    <col min="4355" max="4355" width="19.25" style="5" customWidth="1"/>
    <col min="4356" max="4356" width="10.25" style="5" customWidth="1"/>
    <col min="4357" max="4357" width="11.25" style="5" customWidth="1"/>
    <col min="4358" max="4358" width="13.25" style="5" customWidth="1"/>
    <col min="4359" max="4359" width="10.25" style="5" customWidth="1"/>
    <col min="4360" max="4360" width="10.5" style="5" customWidth="1"/>
    <col min="4361" max="4361" width="11.125" style="5" customWidth="1"/>
    <col min="4362" max="4362" width="13" style="5" customWidth="1"/>
    <col min="4363" max="4363" width="12.375" style="5" customWidth="1"/>
    <col min="4364" max="4608" width="9" style="5"/>
    <col min="4609" max="4609" width="3.75" style="5" customWidth="1"/>
    <col min="4610" max="4610" width="12" style="5" customWidth="1"/>
    <col min="4611" max="4611" width="19.25" style="5" customWidth="1"/>
    <col min="4612" max="4612" width="10.25" style="5" customWidth="1"/>
    <col min="4613" max="4613" width="11.25" style="5" customWidth="1"/>
    <col min="4614" max="4614" width="13.25" style="5" customWidth="1"/>
    <col min="4615" max="4615" width="10.25" style="5" customWidth="1"/>
    <col min="4616" max="4616" width="10.5" style="5" customWidth="1"/>
    <col min="4617" max="4617" width="11.125" style="5" customWidth="1"/>
    <col min="4618" max="4618" width="13" style="5" customWidth="1"/>
    <col min="4619" max="4619" width="12.375" style="5" customWidth="1"/>
    <col min="4620" max="4864" width="9" style="5"/>
    <col min="4865" max="4865" width="3.75" style="5" customWidth="1"/>
    <col min="4866" max="4866" width="12" style="5" customWidth="1"/>
    <col min="4867" max="4867" width="19.25" style="5" customWidth="1"/>
    <col min="4868" max="4868" width="10.25" style="5" customWidth="1"/>
    <col min="4869" max="4869" width="11.25" style="5" customWidth="1"/>
    <col min="4870" max="4870" width="13.25" style="5" customWidth="1"/>
    <col min="4871" max="4871" width="10.25" style="5" customWidth="1"/>
    <col min="4872" max="4872" width="10.5" style="5" customWidth="1"/>
    <col min="4873" max="4873" width="11.125" style="5" customWidth="1"/>
    <col min="4874" max="4874" width="13" style="5" customWidth="1"/>
    <col min="4875" max="4875" width="12.375" style="5" customWidth="1"/>
    <col min="4876" max="5120" width="9" style="5"/>
    <col min="5121" max="5121" width="3.75" style="5" customWidth="1"/>
    <col min="5122" max="5122" width="12" style="5" customWidth="1"/>
    <col min="5123" max="5123" width="19.25" style="5" customWidth="1"/>
    <col min="5124" max="5124" width="10.25" style="5" customWidth="1"/>
    <col min="5125" max="5125" width="11.25" style="5" customWidth="1"/>
    <col min="5126" max="5126" width="13.25" style="5" customWidth="1"/>
    <col min="5127" max="5127" width="10.25" style="5" customWidth="1"/>
    <col min="5128" max="5128" width="10.5" style="5" customWidth="1"/>
    <col min="5129" max="5129" width="11.125" style="5" customWidth="1"/>
    <col min="5130" max="5130" width="13" style="5" customWidth="1"/>
    <col min="5131" max="5131" width="12.375" style="5" customWidth="1"/>
    <col min="5132" max="5376" width="9" style="5"/>
    <col min="5377" max="5377" width="3.75" style="5" customWidth="1"/>
    <col min="5378" max="5378" width="12" style="5" customWidth="1"/>
    <col min="5379" max="5379" width="19.25" style="5" customWidth="1"/>
    <col min="5380" max="5380" width="10.25" style="5" customWidth="1"/>
    <col min="5381" max="5381" width="11.25" style="5" customWidth="1"/>
    <col min="5382" max="5382" width="13.25" style="5" customWidth="1"/>
    <col min="5383" max="5383" width="10.25" style="5" customWidth="1"/>
    <col min="5384" max="5384" width="10.5" style="5" customWidth="1"/>
    <col min="5385" max="5385" width="11.125" style="5" customWidth="1"/>
    <col min="5386" max="5386" width="13" style="5" customWidth="1"/>
    <col min="5387" max="5387" width="12.375" style="5" customWidth="1"/>
    <col min="5388" max="5632" width="9" style="5"/>
    <col min="5633" max="5633" width="3.75" style="5" customWidth="1"/>
    <col min="5634" max="5634" width="12" style="5" customWidth="1"/>
    <col min="5635" max="5635" width="19.25" style="5" customWidth="1"/>
    <col min="5636" max="5636" width="10.25" style="5" customWidth="1"/>
    <col min="5637" max="5637" width="11.25" style="5" customWidth="1"/>
    <col min="5638" max="5638" width="13.25" style="5" customWidth="1"/>
    <col min="5639" max="5639" width="10.25" style="5" customWidth="1"/>
    <col min="5640" max="5640" width="10.5" style="5" customWidth="1"/>
    <col min="5641" max="5641" width="11.125" style="5" customWidth="1"/>
    <col min="5642" max="5642" width="13" style="5" customWidth="1"/>
    <col min="5643" max="5643" width="12.375" style="5" customWidth="1"/>
    <col min="5644" max="5888" width="9" style="5"/>
    <col min="5889" max="5889" width="3.75" style="5" customWidth="1"/>
    <col min="5890" max="5890" width="12" style="5" customWidth="1"/>
    <col min="5891" max="5891" width="19.25" style="5" customWidth="1"/>
    <col min="5892" max="5892" width="10.25" style="5" customWidth="1"/>
    <col min="5893" max="5893" width="11.25" style="5" customWidth="1"/>
    <col min="5894" max="5894" width="13.25" style="5" customWidth="1"/>
    <col min="5895" max="5895" width="10.25" style="5" customWidth="1"/>
    <col min="5896" max="5896" width="10.5" style="5" customWidth="1"/>
    <col min="5897" max="5897" width="11.125" style="5" customWidth="1"/>
    <col min="5898" max="5898" width="13" style="5" customWidth="1"/>
    <col min="5899" max="5899" width="12.375" style="5" customWidth="1"/>
    <col min="5900" max="6144" width="9" style="5"/>
    <col min="6145" max="6145" width="3.75" style="5" customWidth="1"/>
    <col min="6146" max="6146" width="12" style="5" customWidth="1"/>
    <col min="6147" max="6147" width="19.25" style="5" customWidth="1"/>
    <col min="6148" max="6148" width="10.25" style="5" customWidth="1"/>
    <col min="6149" max="6149" width="11.25" style="5" customWidth="1"/>
    <col min="6150" max="6150" width="13.25" style="5" customWidth="1"/>
    <col min="6151" max="6151" width="10.25" style="5" customWidth="1"/>
    <col min="6152" max="6152" width="10.5" style="5" customWidth="1"/>
    <col min="6153" max="6153" width="11.125" style="5" customWidth="1"/>
    <col min="6154" max="6154" width="13" style="5" customWidth="1"/>
    <col min="6155" max="6155" width="12.375" style="5" customWidth="1"/>
    <col min="6156" max="6400" width="9" style="5"/>
    <col min="6401" max="6401" width="3.75" style="5" customWidth="1"/>
    <col min="6402" max="6402" width="12" style="5" customWidth="1"/>
    <col min="6403" max="6403" width="19.25" style="5" customWidth="1"/>
    <col min="6404" max="6404" width="10.25" style="5" customWidth="1"/>
    <col min="6405" max="6405" width="11.25" style="5" customWidth="1"/>
    <col min="6406" max="6406" width="13.25" style="5" customWidth="1"/>
    <col min="6407" max="6407" width="10.25" style="5" customWidth="1"/>
    <col min="6408" max="6408" width="10.5" style="5" customWidth="1"/>
    <col min="6409" max="6409" width="11.125" style="5" customWidth="1"/>
    <col min="6410" max="6410" width="13" style="5" customWidth="1"/>
    <col min="6411" max="6411" width="12.375" style="5" customWidth="1"/>
    <col min="6412" max="6656" width="9" style="5"/>
    <col min="6657" max="6657" width="3.75" style="5" customWidth="1"/>
    <col min="6658" max="6658" width="12" style="5" customWidth="1"/>
    <col min="6659" max="6659" width="19.25" style="5" customWidth="1"/>
    <col min="6660" max="6660" width="10.25" style="5" customWidth="1"/>
    <col min="6661" max="6661" width="11.25" style="5" customWidth="1"/>
    <col min="6662" max="6662" width="13.25" style="5" customWidth="1"/>
    <col min="6663" max="6663" width="10.25" style="5" customWidth="1"/>
    <col min="6664" max="6664" width="10.5" style="5" customWidth="1"/>
    <col min="6665" max="6665" width="11.125" style="5" customWidth="1"/>
    <col min="6666" max="6666" width="13" style="5" customWidth="1"/>
    <col min="6667" max="6667" width="12.375" style="5" customWidth="1"/>
    <col min="6668" max="6912" width="9" style="5"/>
    <col min="6913" max="6913" width="3.75" style="5" customWidth="1"/>
    <col min="6914" max="6914" width="12" style="5" customWidth="1"/>
    <col min="6915" max="6915" width="19.25" style="5" customWidth="1"/>
    <col min="6916" max="6916" width="10.25" style="5" customWidth="1"/>
    <col min="6917" max="6917" width="11.25" style="5" customWidth="1"/>
    <col min="6918" max="6918" width="13.25" style="5" customWidth="1"/>
    <col min="6919" max="6919" width="10.25" style="5" customWidth="1"/>
    <col min="6920" max="6920" width="10.5" style="5" customWidth="1"/>
    <col min="6921" max="6921" width="11.125" style="5" customWidth="1"/>
    <col min="6922" max="6922" width="13" style="5" customWidth="1"/>
    <col min="6923" max="6923" width="12.375" style="5" customWidth="1"/>
    <col min="6924" max="7168" width="9" style="5"/>
    <col min="7169" max="7169" width="3.75" style="5" customWidth="1"/>
    <col min="7170" max="7170" width="12" style="5" customWidth="1"/>
    <col min="7171" max="7171" width="19.25" style="5" customWidth="1"/>
    <col min="7172" max="7172" width="10.25" style="5" customWidth="1"/>
    <col min="7173" max="7173" width="11.25" style="5" customWidth="1"/>
    <col min="7174" max="7174" width="13.25" style="5" customWidth="1"/>
    <col min="7175" max="7175" width="10.25" style="5" customWidth="1"/>
    <col min="7176" max="7176" width="10.5" style="5" customWidth="1"/>
    <col min="7177" max="7177" width="11.125" style="5" customWidth="1"/>
    <col min="7178" max="7178" width="13" style="5" customWidth="1"/>
    <col min="7179" max="7179" width="12.375" style="5" customWidth="1"/>
    <col min="7180" max="7424" width="9" style="5"/>
    <col min="7425" max="7425" width="3.75" style="5" customWidth="1"/>
    <col min="7426" max="7426" width="12" style="5" customWidth="1"/>
    <col min="7427" max="7427" width="19.25" style="5" customWidth="1"/>
    <col min="7428" max="7428" width="10.25" style="5" customWidth="1"/>
    <col min="7429" max="7429" width="11.25" style="5" customWidth="1"/>
    <col min="7430" max="7430" width="13.25" style="5" customWidth="1"/>
    <col min="7431" max="7431" width="10.25" style="5" customWidth="1"/>
    <col min="7432" max="7432" width="10.5" style="5" customWidth="1"/>
    <col min="7433" max="7433" width="11.125" style="5" customWidth="1"/>
    <col min="7434" max="7434" width="13" style="5" customWidth="1"/>
    <col min="7435" max="7435" width="12.375" style="5" customWidth="1"/>
    <col min="7436" max="7680" width="9" style="5"/>
    <col min="7681" max="7681" width="3.75" style="5" customWidth="1"/>
    <col min="7682" max="7682" width="12" style="5" customWidth="1"/>
    <col min="7683" max="7683" width="19.25" style="5" customWidth="1"/>
    <col min="7684" max="7684" width="10.25" style="5" customWidth="1"/>
    <col min="7685" max="7685" width="11.25" style="5" customWidth="1"/>
    <col min="7686" max="7686" width="13.25" style="5" customWidth="1"/>
    <col min="7687" max="7687" width="10.25" style="5" customWidth="1"/>
    <col min="7688" max="7688" width="10.5" style="5" customWidth="1"/>
    <col min="7689" max="7689" width="11.125" style="5" customWidth="1"/>
    <col min="7690" max="7690" width="13" style="5" customWidth="1"/>
    <col min="7691" max="7691" width="12.375" style="5" customWidth="1"/>
    <col min="7692" max="7936" width="9" style="5"/>
    <col min="7937" max="7937" width="3.75" style="5" customWidth="1"/>
    <col min="7938" max="7938" width="12" style="5" customWidth="1"/>
    <col min="7939" max="7939" width="19.25" style="5" customWidth="1"/>
    <col min="7940" max="7940" width="10.25" style="5" customWidth="1"/>
    <col min="7941" max="7941" width="11.25" style="5" customWidth="1"/>
    <col min="7942" max="7942" width="13.25" style="5" customWidth="1"/>
    <col min="7943" max="7943" width="10.25" style="5" customWidth="1"/>
    <col min="7944" max="7944" width="10.5" style="5" customWidth="1"/>
    <col min="7945" max="7945" width="11.125" style="5" customWidth="1"/>
    <col min="7946" max="7946" width="13" style="5" customWidth="1"/>
    <col min="7947" max="7947" width="12.375" style="5" customWidth="1"/>
    <col min="7948" max="8192" width="9" style="5"/>
    <col min="8193" max="8193" width="3.75" style="5" customWidth="1"/>
    <col min="8194" max="8194" width="12" style="5" customWidth="1"/>
    <col min="8195" max="8195" width="19.25" style="5" customWidth="1"/>
    <col min="8196" max="8196" width="10.25" style="5" customWidth="1"/>
    <col min="8197" max="8197" width="11.25" style="5" customWidth="1"/>
    <col min="8198" max="8198" width="13.25" style="5" customWidth="1"/>
    <col min="8199" max="8199" width="10.25" style="5" customWidth="1"/>
    <col min="8200" max="8200" width="10.5" style="5" customWidth="1"/>
    <col min="8201" max="8201" width="11.125" style="5" customWidth="1"/>
    <col min="8202" max="8202" width="13" style="5" customWidth="1"/>
    <col min="8203" max="8203" width="12.375" style="5" customWidth="1"/>
    <col min="8204" max="8448" width="9" style="5"/>
    <col min="8449" max="8449" width="3.75" style="5" customWidth="1"/>
    <col min="8450" max="8450" width="12" style="5" customWidth="1"/>
    <col min="8451" max="8451" width="19.25" style="5" customWidth="1"/>
    <col min="8452" max="8452" width="10.25" style="5" customWidth="1"/>
    <col min="8453" max="8453" width="11.25" style="5" customWidth="1"/>
    <col min="8454" max="8454" width="13.25" style="5" customWidth="1"/>
    <col min="8455" max="8455" width="10.25" style="5" customWidth="1"/>
    <col min="8456" max="8456" width="10.5" style="5" customWidth="1"/>
    <col min="8457" max="8457" width="11.125" style="5" customWidth="1"/>
    <col min="8458" max="8458" width="13" style="5" customWidth="1"/>
    <col min="8459" max="8459" width="12.375" style="5" customWidth="1"/>
    <col min="8460" max="8704" width="9" style="5"/>
    <col min="8705" max="8705" width="3.75" style="5" customWidth="1"/>
    <col min="8706" max="8706" width="12" style="5" customWidth="1"/>
    <col min="8707" max="8707" width="19.25" style="5" customWidth="1"/>
    <col min="8708" max="8708" width="10.25" style="5" customWidth="1"/>
    <col min="8709" max="8709" width="11.25" style="5" customWidth="1"/>
    <col min="8710" max="8710" width="13.25" style="5" customWidth="1"/>
    <col min="8711" max="8711" width="10.25" style="5" customWidth="1"/>
    <col min="8712" max="8712" width="10.5" style="5" customWidth="1"/>
    <col min="8713" max="8713" width="11.125" style="5" customWidth="1"/>
    <col min="8714" max="8714" width="13" style="5" customWidth="1"/>
    <col min="8715" max="8715" width="12.375" style="5" customWidth="1"/>
    <col min="8716" max="8960" width="9" style="5"/>
    <col min="8961" max="8961" width="3.75" style="5" customWidth="1"/>
    <col min="8962" max="8962" width="12" style="5" customWidth="1"/>
    <col min="8963" max="8963" width="19.25" style="5" customWidth="1"/>
    <col min="8964" max="8964" width="10.25" style="5" customWidth="1"/>
    <col min="8965" max="8965" width="11.25" style="5" customWidth="1"/>
    <col min="8966" max="8966" width="13.25" style="5" customWidth="1"/>
    <col min="8967" max="8967" width="10.25" style="5" customWidth="1"/>
    <col min="8968" max="8968" width="10.5" style="5" customWidth="1"/>
    <col min="8969" max="8969" width="11.125" style="5" customWidth="1"/>
    <col min="8970" max="8970" width="13" style="5" customWidth="1"/>
    <col min="8971" max="8971" width="12.375" style="5" customWidth="1"/>
    <col min="8972" max="9216" width="9" style="5"/>
    <col min="9217" max="9217" width="3.75" style="5" customWidth="1"/>
    <col min="9218" max="9218" width="12" style="5" customWidth="1"/>
    <col min="9219" max="9219" width="19.25" style="5" customWidth="1"/>
    <col min="9220" max="9220" width="10.25" style="5" customWidth="1"/>
    <col min="9221" max="9221" width="11.25" style="5" customWidth="1"/>
    <col min="9222" max="9222" width="13.25" style="5" customWidth="1"/>
    <col min="9223" max="9223" width="10.25" style="5" customWidth="1"/>
    <col min="9224" max="9224" width="10.5" style="5" customWidth="1"/>
    <col min="9225" max="9225" width="11.125" style="5" customWidth="1"/>
    <col min="9226" max="9226" width="13" style="5" customWidth="1"/>
    <col min="9227" max="9227" width="12.375" style="5" customWidth="1"/>
    <col min="9228" max="9472" width="9" style="5"/>
    <col min="9473" max="9473" width="3.75" style="5" customWidth="1"/>
    <col min="9474" max="9474" width="12" style="5" customWidth="1"/>
    <col min="9475" max="9475" width="19.25" style="5" customWidth="1"/>
    <col min="9476" max="9476" width="10.25" style="5" customWidth="1"/>
    <col min="9477" max="9477" width="11.25" style="5" customWidth="1"/>
    <col min="9478" max="9478" width="13.25" style="5" customWidth="1"/>
    <col min="9479" max="9479" width="10.25" style="5" customWidth="1"/>
    <col min="9480" max="9480" width="10.5" style="5" customWidth="1"/>
    <col min="9481" max="9481" width="11.125" style="5" customWidth="1"/>
    <col min="9482" max="9482" width="13" style="5" customWidth="1"/>
    <col min="9483" max="9483" width="12.375" style="5" customWidth="1"/>
    <col min="9484" max="9728" width="9" style="5"/>
    <col min="9729" max="9729" width="3.75" style="5" customWidth="1"/>
    <col min="9730" max="9730" width="12" style="5" customWidth="1"/>
    <col min="9731" max="9731" width="19.25" style="5" customWidth="1"/>
    <col min="9732" max="9732" width="10.25" style="5" customWidth="1"/>
    <col min="9733" max="9733" width="11.25" style="5" customWidth="1"/>
    <col min="9734" max="9734" width="13.25" style="5" customWidth="1"/>
    <col min="9735" max="9735" width="10.25" style="5" customWidth="1"/>
    <col min="9736" max="9736" width="10.5" style="5" customWidth="1"/>
    <col min="9737" max="9737" width="11.125" style="5" customWidth="1"/>
    <col min="9738" max="9738" width="13" style="5" customWidth="1"/>
    <col min="9739" max="9739" width="12.375" style="5" customWidth="1"/>
    <col min="9740" max="9984" width="9" style="5"/>
    <col min="9985" max="9985" width="3.75" style="5" customWidth="1"/>
    <col min="9986" max="9986" width="12" style="5" customWidth="1"/>
    <col min="9987" max="9987" width="19.25" style="5" customWidth="1"/>
    <col min="9988" max="9988" width="10.25" style="5" customWidth="1"/>
    <col min="9989" max="9989" width="11.25" style="5" customWidth="1"/>
    <col min="9990" max="9990" width="13.25" style="5" customWidth="1"/>
    <col min="9991" max="9991" width="10.25" style="5" customWidth="1"/>
    <col min="9992" max="9992" width="10.5" style="5" customWidth="1"/>
    <col min="9993" max="9993" width="11.125" style="5" customWidth="1"/>
    <col min="9994" max="9994" width="13" style="5" customWidth="1"/>
    <col min="9995" max="9995" width="12.375" style="5" customWidth="1"/>
    <col min="9996" max="10240" width="9" style="5"/>
    <col min="10241" max="10241" width="3.75" style="5" customWidth="1"/>
    <col min="10242" max="10242" width="12" style="5" customWidth="1"/>
    <col min="10243" max="10243" width="19.25" style="5" customWidth="1"/>
    <col min="10244" max="10244" width="10.25" style="5" customWidth="1"/>
    <col min="10245" max="10245" width="11.25" style="5" customWidth="1"/>
    <col min="10246" max="10246" width="13.25" style="5" customWidth="1"/>
    <col min="10247" max="10247" width="10.25" style="5" customWidth="1"/>
    <col min="10248" max="10248" width="10.5" style="5" customWidth="1"/>
    <col min="10249" max="10249" width="11.125" style="5" customWidth="1"/>
    <col min="10250" max="10250" width="13" style="5" customWidth="1"/>
    <col min="10251" max="10251" width="12.375" style="5" customWidth="1"/>
    <col min="10252" max="10496" width="9" style="5"/>
    <col min="10497" max="10497" width="3.75" style="5" customWidth="1"/>
    <col min="10498" max="10498" width="12" style="5" customWidth="1"/>
    <col min="10499" max="10499" width="19.25" style="5" customWidth="1"/>
    <col min="10500" max="10500" width="10.25" style="5" customWidth="1"/>
    <col min="10501" max="10501" width="11.25" style="5" customWidth="1"/>
    <col min="10502" max="10502" width="13.25" style="5" customWidth="1"/>
    <col min="10503" max="10503" width="10.25" style="5" customWidth="1"/>
    <col min="10504" max="10504" width="10.5" style="5" customWidth="1"/>
    <col min="10505" max="10505" width="11.125" style="5" customWidth="1"/>
    <col min="10506" max="10506" width="13" style="5" customWidth="1"/>
    <col min="10507" max="10507" width="12.375" style="5" customWidth="1"/>
    <col min="10508" max="10752" width="9" style="5"/>
    <col min="10753" max="10753" width="3.75" style="5" customWidth="1"/>
    <col min="10754" max="10754" width="12" style="5" customWidth="1"/>
    <col min="10755" max="10755" width="19.25" style="5" customWidth="1"/>
    <col min="10756" max="10756" width="10.25" style="5" customWidth="1"/>
    <col min="10757" max="10757" width="11.25" style="5" customWidth="1"/>
    <col min="10758" max="10758" width="13.25" style="5" customWidth="1"/>
    <col min="10759" max="10759" width="10.25" style="5" customWidth="1"/>
    <col min="10760" max="10760" width="10.5" style="5" customWidth="1"/>
    <col min="10761" max="10761" width="11.125" style="5" customWidth="1"/>
    <col min="10762" max="10762" width="13" style="5" customWidth="1"/>
    <col min="10763" max="10763" width="12.375" style="5" customWidth="1"/>
    <col min="10764" max="11008" width="9" style="5"/>
    <col min="11009" max="11009" width="3.75" style="5" customWidth="1"/>
    <col min="11010" max="11010" width="12" style="5" customWidth="1"/>
    <col min="11011" max="11011" width="19.25" style="5" customWidth="1"/>
    <col min="11012" max="11012" width="10.25" style="5" customWidth="1"/>
    <col min="11013" max="11013" width="11.25" style="5" customWidth="1"/>
    <col min="11014" max="11014" width="13.25" style="5" customWidth="1"/>
    <col min="11015" max="11015" width="10.25" style="5" customWidth="1"/>
    <col min="11016" max="11016" width="10.5" style="5" customWidth="1"/>
    <col min="11017" max="11017" width="11.125" style="5" customWidth="1"/>
    <col min="11018" max="11018" width="13" style="5" customWidth="1"/>
    <col min="11019" max="11019" width="12.375" style="5" customWidth="1"/>
    <col min="11020" max="11264" width="9" style="5"/>
    <col min="11265" max="11265" width="3.75" style="5" customWidth="1"/>
    <col min="11266" max="11266" width="12" style="5" customWidth="1"/>
    <col min="11267" max="11267" width="19.25" style="5" customWidth="1"/>
    <col min="11268" max="11268" width="10.25" style="5" customWidth="1"/>
    <col min="11269" max="11269" width="11.25" style="5" customWidth="1"/>
    <col min="11270" max="11270" width="13.25" style="5" customWidth="1"/>
    <col min="11271" max="11271" width="10.25" style="5" customWidth="1"/>
    <col min="11272" max="11272" width="10.5" style="5" customWidth="1"/>
    <col min="11273" max="11273" width="11.125" style="5" customWidth="1"/>
    <col min="11274" max="11274" width="13" style="5" customWidth="1"/>
    <col min="11275" max="11275" width="12.375" style="5" customWidth="1"/>
    <col min="11276" max="11520" width="9" style="5"/>
    <col min="11521" max="11521" width="3.75" style="5" customWidth="1"/>
    <col min="11522" max="11522" width="12" style="5" customWidth="1"/>
    <col min="11523" max="11523" width="19.25" style="5" customWidth="1"/>
    <col min="11524" max="11524" width="10.25" style="5" customWidth="1"/>
    <col min="11525" max="11525" width="11.25" style="5" customWidth="1"/>
    <col min="11526" max="11526" width="13.25" style="5" customWidth="1"/>
    <col min="11527" max="11527" width="10.25" style="5" customWidth="1"/>
    <col min="11528" max="11528" width="10.5" style="5" customWidth="1"/>
    <col min="11529" max="11529" width="11.125" style="5" customWidth="1"/>
    <col min="11530" max="11530" width="13" style="5" customWidth="1"/>
    <col min="11531" max="11531" width="12.375" style="5" customWidth="1"/>
    <col min="11532" max="11776" width="9" style="5"/>
    <col min="11777" max="11777" width="3.75" style="5" customWidth="1"/>
    <col min="11778" max="11778" width="12" style="5" customWidth="1"/>
    <col min="11779" max="11779" width="19.25" style="5" customWidth="1"/>
    <col min="11780" max="11780" width="10.25" style="5" customWidth="1"/>
    <col min="11781" max="11781" width="11.25" style="5" customWidth="1"/>
    <col min="11782" max="11782" width="13.25" style="5" customWidth="1"/>
    <col min="11783" max="11783" width="10.25" style="5" customWidth="1"/>
    <col min="11784" max="11784" width="10.5" style="5" customWidth="1"/>
    <col min="11785" max="11785" width="11.125" style="5" customWidth="1"/>
    <col min="11786" max="11786" width="13" style="5" customWidth="1"/>
    <col min="11787" max="11787" width="12.375" style="5" customWidth="1"/>
    <col min="11788" max="12032" width="9" style="5"/>
    <col min="12033" max="12033" width="3.75" style="5" customWidth="1"/>
    <col min="12034" max="12034" width="12" style="5" customWidth="1"/>
    <col min="12035" max="12035" width="19.25" style="5" customWidth="1"/>
    <col min="12036" max="12036" width="10.25" style="5" customWidth="1"/>
    <col min="12037" max="12037" width="11.25" style="5" customWidth="1"/>
    <col min="12038" max="12038" width="13.25" style="5" customWidth="1"/>
    <col min="12039" max="12039" width="10.25" style="5" customWidth="1"/>
    <col min="12040" max="12040" width="10.5" style="5" customWidth="1"/>
    <col min="12041" max="12041" width="11.125" style="5" customWidth="1"/>
    <col min="12042" max="12042" width="13" style="5" customWidth="1"/>
    <col min="12043" max="12043" width="12.375" style="5" customWidth="1"/>
    <col min="12044" max="12288" width="9" style="5"/>
    <col min="12289" max="12289" width="3.75" style="5" customWidth="1"/>
    <col min="12290" max="12290" width="12" style="5" customWidth="1"/>
    <col min="12291" max="12291" width="19.25" style="5" customWidth="1"/>
    <col min="12292" max="12292" width="10.25" style="5" customWidth="1"/>
    <col min="12293" max="12293" width="11.25" style="5" customWidth="1"/>
    <col min="12294" max="12294" width="13.25" style="5" customWidth="1"/>
    <col min="12295" max="12295" width="10.25" style="5" customWidth="1"/>
    <col min="12296" max="12296" width="10.5" style="5" customWidth="1"/>
    <col min="12297" max="12297" width="11.125" style="5" customWidth="1"/>
    <col min="12298" max="12298" width="13" style="5" customWidth="1"/>
    <col min="12299" max="12299" width="12.375" style="5" customWidth="1"/>
    <col min="12300" max="12544" width="9" style="5"/>
    <col min="12545" max="12545" width="3.75" style="5" customWidth="1"/>
    <col min="12546" max="12546" width="12" style="5" customWidth="1"/>
    <col min="12547" max="12547" width="19.25" style="5" customWidth="1"/>
    <col min="12548" max="12548" width="10.25" style="5" customWidth="1"/>
    <col min="12549" max="12549" width="11.25" style="5" customWidth="1"/>
    <col min="12550" max="12550" width="13.25" style="5" customWidth="1"/>
    <col min="12551" max="12551" width="10.25" style="5" customWidth="1"/>
    <col min="12552" max="12552" width="10.5" style="5" customWidth="1"/>
    <col min="12553" max="12553" width="11.125" style="5" customWidth="1"/>
    <col min="12554" max="12554" width="13" style="5" customWidth="1"/>
    <col min="12555" max="12555" width="12.375" style="5" customWidth="1"/>
    <col min="12556" max="12800" width="9" style="5"/>
    <col min="12801" max="12801" width="3.75" style="5" customWidth="1"/>
    <col min="12802" max="12802" width="12" style="5" customWidth="1"/>
    <col min="12803" max="12803" width="19.25" style="5" customWidth="1"/>
    <col min="12804" max="12804" width="10.25" style="5" customWidth="1"/>
    <col min="12805" max="12805" width="11.25" style="5" customWidth="1"/>
    <col min="12806" max="12806" width="13.25" style="5" customWidth="1"/>
    <col min="12807" max="12807" width="10.25" style="5" customWidth="1"/>
    <col min="12808" max="12808" width="10.5" style="5" customWidth="1"/>
    <col min="12809" max="12809" width="11.125" style="5" customWidth="1"/>
    <col min="12810" max="12810" width="13" style="5" customWidth="1"/>
    <col min="12811" max="12811" width="12.375" style="5" customWidth="1"/>
    <col min="12812" max="13056" width="9" style="5"/>
    <col min="13057" max="13057" width="3.75" style="5" customWidth="1"/>
    <col min="13058" max="13058" width="12" style="5" customWidth="1"/>
    <col min="13059" max="13059" width="19.25" style="5" customWidth="1"/>
    <col min="13060" max="13060" width="10.25" style="5" customWidth="1"/>
    <col min="13061" max="13061" width="11.25" style="5" customWidth="1"/>
    <col min="13062" max="13062" width="13.25" style="5" customWidth="1"/>
    <col min="13063" max="13063" width="10.25" style="5" customWidth="1"/>
    <col min="13064" max="13064" width="10.5" style="5" customWidth="1"/>
    <col min="13065" max="13065" width="11.125" style="5" customWidth="1"/>
    <col min="13066" max="13066" width="13" style="5" customWidth="1"/>
    <col min="13067" max="13067" width="12.375" style="5" customWidth="1"/>
    <col min="13068" max="13312" width="9" style="5"/>
    <col min="13313" max="13313" width="3.75" style="5" customWidth="1"/>
    <col min="13314" max="13314" width="12" style="5" customWidth="1"/>
    <col min="13315" max="13315" width="19.25" style="5" customWidth="1"/>
    <col min="13316" max="13316" width="10.25" style="5" customWidth="1"/>
    <col min="13317" max="13317" width="11.25" style="5" customWidth="1"/>
    <col min="13318" max="13318" width="13.25" style="5" customWidth="1"/>
    <col min="13319" max="13319" width="10.25" style="5" customWidth="1"/>
    <col min="13320" max="13320" width="10.5" style="5" customWidth="1"/>
    <col min="13321" max="13321" width="11.125" style="5" customWidth="1"/>
    <col min="13322" max="13322" width="13" style="5" customWidth="1"/>
    <col min="13323" max="13323" width="12.375" style="5" customWidth="1"/>
    <col min="13324" max="13568" width="9" style="5"/>
    <col min="13569" max="13569" width="3.75" style="5" customWidth="1"/>
    <col min="13570" max="13570" width="12" style="5" customWidth="1"/>
    <col min="13571" max="13571" width="19.25" style="5" customWidth="1"/>
    <col min="13572" max="13572" width="10.25" style="5" customWidth="1"/>
    <col min="13573" max="13573" width="11.25" style="5" customWidth="1"/>
    <col min="13574" max="13574" width="13.25" style="5" customWidth="1"/>
    <col min="13575" max="13575" width="10.25" style="5" customWidth="1"/>
    <col min="13576" max="13576" width="10.5" style="5" customWidth="1"/>
    <col min="13577" max="13577" width="11.125" style="5" customWidth="1"/>
    <col min="13578" max="13578" width="13" style="5" customWidth="1"/>
    <col min="13579" max="13579" width="12.375" style="5" customWidth="1"/>
    <col min="13580" max="13824" width="9" style="5"/>
    <col min="13825" max="13825" width="3.75" style="5" customWidth="1"/>
    <col min="13826" max="13826" width="12" style="5" customWidth="1"/>
    <col min="13827" max="13827" width="19.25" style="5" customWidth="1"/>
    <col min="13828" max="13828" width="10.25" style="5" customWidth="1"/>
    <col min="13829" max="13829" width="11.25" style="5" customWidth="1"/>
    <col min="13830" max="13830" width="13.25" style="5" customWidth="1"/>
    <col min="13831" max="13831" width="10.25" style="5" customWidth="1"/>
    <col min="13832" max="13832" width="10.5" style="5" customWidth="1"/>
    <col min="13833" max="13833" width="11.125" style="5" customWidth="1"/>
    <col min="13834" max="13834" width="13" style="5" customWidth="1"/>
    <col min="13835" max="13835" width="12.375" style="5" customWidth="1"/>
    <col min="13836" max="14080" width="9" style="5"/>
    <col min="14081" max="14081" width="3.75" style="5" customWidth="1"/>
    <col min="14082" max="14082" width="12" style="5" customWidth="1"/>
    <col min="14083" max="14083" width="19.25" style="5" customWidth="1"/>
    <col min="14084" max="14084" width="10.25" style="5" customWidth="1"/>
    <col min="14085" max="14085" width="11.25" style="5" customWidth="1"/>
    <col min="14086" max="14086" width="13.25" style="5" customWidth="1"/>
    <col min="14087" max="14087" width="10.25" style="5" customWidth="1"/>
    <col min="14088" max="14088" width="10.5" style="5" customWidth="1"/>
    <col min="14089" max="14089" width="11.125" style="5" customWidth="1"/>
    <col min="14090" max="14090" width="13" style="5" customWidth="1"/>
    <col min="14091" max="14091" width="12.375" style="5" customWidth="1"/>
    <col min="14092" max="14336" width="9" style="5"/>
    <col min="14337" max="14337" width="3.75" style="5" customWidth="1"/>
    <col min="14338" max="14338" width="12" style="5" customWidth="1"/>
    <col min="14339" max="14339" width="19.25" style="5" customWidth="1"/>
    <col min="14340" max="14340" width="10.25" style="5" customWidth="1"/>
    <col min="14341" max="14341" width="11.25" style="5" customWidth="1"/>
    <col min="14342" max="14342" width="13.25" style="5" customWidth="1"/>
    <col min="14343" max="14343" width="10.25" style="5" customWidth="1"/>
    <col min="14344" max="14344" width="10.5" style="5" customWidth="1"/>
    <col min="14345" max="14345" width="11.125" style="5" customWidth="1"/>
    <col min="14346" max="14346" width="13" style="5" customWidth="1"/>
    <col min="14347" max="14347" width="12.375" style="5" customWidth="1"/>
    <col min="14348" max="14592" width="9" style="5"/>
    <col min="14593" max="14593" width="3.75" style="5" customWidth="1"/>
    <col min="14594" max="14594" width="12" style="5" customWidth="1"/>
    <col min="14595" max="14595" width="19.25" style="5" customWidth="1"/>
    <col min="14596" max="14596" width="10.25" style="5" customWidth="1"/>
    <col min="14597" max="14597" width="11.25" style="5" customWidth="1"/>
    <col min="14598" max="14598" width="13.25" style="5" customWidth="1"/>
    <col min="14599" max="14599" width="10.25" style="5" customWidth="1"/>
    <col min="14600" max="14600" width="10.5" style="5" customWidth="1"/>
    <col min="14601" max="14601" width="11.125" style="5" customWidth="1"/>
    <col min="14602" max="14602" width="13" style="5" customWidth="1"/>
    <col min="14603" max="14603" width="12.375" style="5" customWidth="1"/>
    <col min="14604" max="14848" width="9" style="5"/>
    <col min="14849" max="14849" width="3.75" style="5" customWidth="1"/>
    <col min="14850" max="14850" width="12" style="5" customWidth="1"/>
    <col min="14851" max="14851" width="19.25" style="5" customWidth="1"/>
    <col min="14852" max="14852" width="10.25" style="5" customWidth="1"/>
    <col min="14853" max="14853" width="11.25" style="5" customWidth="1"/>
    <col min="14854" max="14854" width="13.25" style="5" customWidth="1"/>
    <col min="14855" max="14855" width="10.25" style="5" customWidth="1"/>
    <col min="14856" max="14856" width="10.5" style="5" customWidth="1"/>
    <col min="14857" max="14857" width="11.125" style="5" customWidth="1"/>
    <col min="14858" max="14858" width="13" style="5" customWidth="1"/>
    <col min="14859" max="14859" width="12.375" style="5" customWidth="1"/>
    <col min="14860" max="15104" width="9" style="5"/>
    <col min="15105" max="15105" width="3.75" style="5" customWidth="1"/>
    <col min="15106" max="15106" width="12" style="5" customWidth="1"/>
    <col min="15107" max="15107" width="19.25" style="5" customWidth="1"/>
    <col min="15108" max="15108" width="10.25" style="5" customWidth="1"/>
    <col min="15109" max="15109" width="11.25" style="5" customWidth="1"/>
    <col min="15110" max="15110" width="13.25" style="5" customWidth="1"/>
    <col min="15111" max="15111" width="10.25" style="5" customWidth="1"/>
    <col min="15112" max="15112" width="10.5" style="5" customWidth="1"/>
    <col min="15113" max="15113" width="11.125" style="5" customWidth="1"/>
    <col min="15114" max="15114" width="13" style="5" customWidth="1"/>
    <col min="15115" max="15115" width="12.375" style="5" customWidth="1"/>
    <col min="15116" max="15360" width="9" style="5"/>
    <col min="15361" max="15361" width="3.75" style="5" customWidth="1"/>
    <col min="15362" max="15362" width="12" style="5" customWidth="1"/>
    <col min="15363" max="15363" width="19.25" style="5" customWidth="1"/>
    <col min="15364" max="15364" width="10.25" style="5" customWidth="1"/>
    <col min="15365" max="15365" width="11.25" style="5" customWidth="1"/>
    <col min="15366" max="15366" width="13.25" style="5" customWidth="1"/>
    <col min="15367" max="15367" width="10.25" style="5" customWidth="1"/>
    <col min="15368" max="15368" width="10.5" style="5" customWidth="1"/>
    <col min="15369" max="15369" width="11.125" style="5" customWidth="1"/>
    <col min="15370" max="15370" width="13" style="5" customWidth="1"/>
    <col min="15371" max="15371" width="12.375" style="5" customWidth="1"/>
    <col min="15372" max="15616" width="9" style="5"/>
    <col min="15617" max="15617" width="3.75" style="5" customWidth="1"/>
    <col min="15618" max="15618" width="12" style="5" customWidth="1"/>
    <col min="15619" max="15619" width="19.25" style="5" customWidth="1"/>
    <col min="15620" max="15620" width="10.25" style="5" customWidth="1"/>
    <col min="15621" max="15621" width="11.25" style="5" customWidth="1"/>
    <col min="15622" max="15622" width="13.25" style="5" customWidth="1"/>
    <col min="15623" max="15623" width="10.25" style="5" customWidth="1"/>
    <col min="15624" max="15624" width="10.5" style="5" customWidth="1"/>
    <col min="15625" max="15625" width="11.125" style="5" customWidth="1"/>
    <col min="15626" max="15626" width="13" style="5" customWidth="1"/>
    <col min="15627" max="15627" width="12.375" style="5" customWidth="1"/>
    <col min="15628" max="15872" width="9" style="5"/>
    <col min="15873" max="15873" width="3.75" style="5" customWidth="1"/>
    <col min="15874" max="15874" width="12" style="5" customWidth="1"/>
    <col min="15875" max="15875" width="19.25" style="5" customWidth="1"/>
    <col min="15876" max="15876" width="10.25" style="5" customWidth="1"/>
    <col min="15877" max="15877" width="11.25" style="5" customWidth="1"/>
    <col min="15878" max="15878" width="13.25" style="5" customWidth="1"/>
    <col min="15879" max="15879" width="10.25" style="5" customWidth="1"/>
    <col min="15880" max="15880" width="10.5" style="5" customWidth="1"/>
    <col min="15881" max="15881" width="11.125" style="5" customWidth="1"/>
    <col min="15882" max="15882" width="13" style="5" customWidth="1"/>
    <col min="15883" max="15883" width="12.375" style="5" customWidth="1"/>
    <col min="15884" max="16128" width="9" style="5"/>
    <col min="16129" max="16129" width="3.75" style="5" customWidth="1"/>
    <col min="16130" max="16130" width="12" style="5" customWidth="1"/>
    <col min="16131" max="16131" width="19.25" style="5" customWidth="1"/>
    <col min="16132" max="16132" width="10.25" style="5" customWidth="1"/>
    <col min="16133" max="16133" width="11.25" style="5" customWidth="1"/>
    <col min="16134" max="16134" width="13.25" style="5" customWidth="1"/>
    <col min="16135" max="16135" width="10.25" style="5" customWidth="1"/>
    <col min="16136" max="16136" width="10.5" style="5" customWidth="1"/>
    <col min="16137" max="16137" width="11.125" style="5" customWidth="1"/>
    <col min="16138" max="16138" width="13" style="5" customWidth="1"/>
    <col min="16139" max="16139" width="12.375" style="5" customWidth="1"/>
    <col min="16140" max="16384" width="9" style="5"/>
  </cols>
  <sheetData>
    <row r="1" spans="1:11" ht="22.5" customHeight="1">
      <c r="A1" s="151" t="s">
        <v>290</v>
      </c>
      <c r="B1" s="151"/>
      <c r="C1" s="151"/>
      <c r="D1" s="151"/>
      <c r="E1" s="151"/>
      <c r="F1" s="151"/>
      <c r="G1" s="151"/>
      <c r="H1" s="151"/>
      <c r="I1" s="151"/>
      <c r="J1" s="151"/>
    </row>
    <row r="2" spans="1:11" s="3" customFormat="1" ht="16.5" customHeight="1">
      <c r="A2" s="152" t="s">
        <v>291</v>
      </c>
      <c r="B2" s="152"/>
      <c r="C2" s="152"/>
      <c r="D2" s="152"/>
      <c r="E2" s="152"/>
      <c r="F2" s="152"/>
      <c r="G2" s="152"/>
      <c r="H2" s="152"/>
      <c r="I2" s="152"/>
      <c r="J2" s="152"/>
    </row>
    <row r="3" spans="1:11" ht="10.5" customHeight="1">
      <c r="A3" s="6"/>
      <c r="B3" s="6"/>
      <c r="C3" s="6"/>
      <c r="D3" s="6"/>
      <c r="E3" s="6"/>
      <c r="F3" s="6"/>
      <c r="G3" s="6"/>
      <c r="H3" s="6"/>
      <c r="I3" s="6"/>
      <c r="J3" s="6"/>
    </row>
    <row r="4" spans="1:11" s="4" customFormat="1" ht="24.75" customHeight="1">
      <c r="A4" s="7" t="s">
        <v>173</v>
      </c>
      <c r="B4" s="7" t="s">
        <v>292</v>
      </c>
      <c r="C4" s="7" t="s">
        <v>175</v>
      </c>
      <c r="D4" s="7" t="s">
        <v>176</v>
      </c>
      <c r="E4" s="7" t="s">
        <v>293</v>
      </c>
      <c r="F4" s="7" t="s">
        <v>177</v>
      </c>
      <c r="G4" s="7" t="s">
        <v>178</v>
      </c>
      <c r="H4" s="7" t="s">
        <v>294</v>
      </c>
      <c r="I4" s="7" t="s">
        <v>295</v>
      </c>
      <c r="J4" s="7" t="s">
        <v>296</v>
      </c>
      <c r="K4" s="7" t="s">
        <v>179</v>
      </c>
    </row>
    <row r="5" spans="1:11" s="4" customFormat="1" ht="15">
      <c r="A5" s="8">
        <v>6</v>
      </c>
      <c r="B5" s="9">
        <v>23000689</v>
      </c>
      <c r="C5" s="10" t="s">
        <v>21</v>
      </c>
      <c r="D5" s="11" t="s">
        <v>19</v>
      </c>
      <c r="E5" s="9" t="s">
        <v>297</v>
      </c>
      <c r="F5" s="111" t="s">
        <v>193</v>
      </c>
      <c r="G5" s="10" t="s">
        <v>190</v>
      </c>
      <c r="H5" s="12">
        <v>1</v>
      </c>
      <c r="I5" s="12">
        <v>0</v>
      </c>
      <c r="J5" s="9">
        <v>1</v>
      </c>
      <c r="K5" s="9">
        <v>2</v>
      </c>
    </row>
    <row r="6" spans="1:11" s="4" customFormat="1" ht="15">
      <c r="A6" s="8">
        <v>9</v>
      </c>
      <c r="B6" s="9">
        <v>23000844</v>
      </c>
      <c r="C6" s="10" t="s">
        <v>18</v>
      </c>
      <c r="D6" s="11" t="s">
        <v>19</v>
      </c>
      <c r="E6" s="9" t="s">
        <v>297</v>
      </c>
      <c r="F6" s="111" t="s">
        <v>189</v>
      </c>
      <c r="G6" s="10" t="s">
        <v>190</v>
      </c>
      <c r="H6" s="12">
        <v>0</v>
      </c>
      <c r="I6" s="12">
        <v>1</v>
      </c>
      <c r="J6" s="9">
        <v>1</v>
      </c>
      <c r="K6" s="9">
        <v>1</v>
      </c>
    </row>
    <row r="7" spans="1:11" s="4" customFormat="1" ht="15">
      <c r="A7" s="8">
        <v>28</v>
      </c>
      <c r="B7" s="9">
        <v>23004746</v>
      </c>
      <c r="C7" s="10" t="s">
        <v>153</v>
      </c>
      <c r="D7" s="11" t="s">
        <v>154</v>
      </c>
      <c r="E7" s="9" t="s">
        <v>298</v>
      </c>
      <c r="F7" s="111" t="s">
        <v>202</v>
      </c>
      <c r="G7" s="10" t="s">
        <v>190</v>
      </c>
      <c r="H7" s="12">
        <v>0</v>
      </c>
      <c r="I7" s="12">
        <v>53</v>
      </c>
      <c r="J7" s="9">
        <v>53</v>
      </c>
      <c r="K7" s="9">
        <v>99</v>
      </c>
    </row>
    <row r="8" spans="1:11" s="4" customFormat="1" ht="15">
      <c r="A8" s="8">
        <v>23</v>
      </c>
      <c r="B8" s="9">
        <v>23001480</v>
      </c>
      <c r="C8" s="10" t="s">
        <v>26</v>
      </c>
      <c r="D8" s="11" t="s">
        <v>27</v>
      </c>
      <c r="E8" s="9" t="s">
        <v>298</v>
      </c>
      <c r="F8" s="111" t="s">
        <v>204</v>
      </c>
      <c r="G8" s="10" t="s">
        <v>190</v>
      </c>
      <c r="H8" s="12">
        <v>0</v>
      </c>
      <c r="I8" s="12">
        <v>3</v>
      </c>
      <c r="J8" s="9">
        <v>3</v>
      </c>
      <c r="K8" s="9">
        <v>5</v>
      </c>
    </row>
    <row r="9" spans="1:11" s="4" customFormat="1" ht="15">
      <c r="A9" s="8">
        <v>13</v>
      </c>
      <c r="B9" s="9">
        <v>23000983</v>
      </c>
      <c r="C9" s="10" t="s">
        <v>29</v>
      </c>
      <c r="D9" s="11" t="s">
        <v>30</v>
      </c>
      <c r="E9" s="9" t="s">
        <v>298</v>
      </c>
      <c r="F9" s="111" t="s">
        <v>206</v>
      </c>
      <c r="G9" s="10" t="s">
        <v>190</v>
      </c>
      <c r="H9" s="12">
        <v>0</v>
      </c>
      <c r="I9" s="12">
        <v>2</v>
      </c>
      <c r="J9" s="9">
        <v>2</v>
      </c>
      <c r="K9" s="9">
        <v>3</v>
      </c>
    </row>
    <row r="10" spans="1:11" s="4" customFormat="1" ht="15">
      <c r="A10" s="8">
        <v>8</v>
      </c>
      <c r="B10" s="9">
        <v>23000746</v>
      </c>
      <c r="C10" s="10" t="s">
        <v>32</v>
      </c>
      <c r="D10" s="11" t="s">
        <v>33</v>
      </c>
      <c r="E10" s="9" t="s">
        <v>297</v>
      </c>
      <c r="F10" s="111" t="s">
        <v>200</v>
      </c>
      <c r="G10" s="10" t="s">
        <v>190</v>
      </c>
      <c r="H10" s="12">
        <v>1</v>
      </c>
      <c r="I10" s="12">
        <v>0</v>
      </c>
      <c r="J10" s="9">
        <v>1</v>
      </c>
      <c r="K10" s="9">
        <v>2</v>
      </c>
    </row>
    <row r="11" spans="1:11" s="4" customFormat="1" ht="15">
      <c r="A11" s="8">
        <v>14</v>
      </c>
      <c r="B11" s="9">
        <v>23000998</v>
      </c>
      <c r="C11" s="10" t="s">
        <v>38</v>
      </c>
      <c r="D11" s="11" t="s">
        <v>39</v>
      </c>
      <c r="E11" s="9" t="s">
        <v>297</v>
      </c>
      <c r="F11" s="111" t="s">
        <v>221</v>
      </c>
      <c r="G11" s="10" t="s">
        <v>190</v>
      </c>
      <c r="H11" s="12">
        <v>0</v>
      </c>
      <c r="I11" s="12">
        <v>1</v>
      </c>
      <c r="J11" s="9">
        <v>1</v>
      </c>
      <c r="K11" s="9">
        <v>1</v>
      </c>
    </row>
    <row r="12" spans="1:11" s="4" customFormat="1" ht="15">
      <c r="A12" s="8">
        <v>3</v>
      </c>
      <c r="B12" s="9">
        <v>23000100</v>
      </c>
      <c r="C12" s="10" t="s">
        <v>41</v>
      </c>
      <c r="D12" s="11" t="s">
        <v>42</v>
      </c>
      <c r="E12" s="9" t="s">
        <v>297</v>
      </c>
      <c r="F12" s="111" t="s">
        <v>225</v>
      </c>
      <c r="G12" s="10" t="s">
        <v>190</v>
      </c>
      <c r="H12" s="12">
        <v>0</v>
      </c>
      <c r="I12" s="12">
        <v>1</v>
      </c>
      <c r="J12" s="9">
        <v>1</v>
      </c>
      <c r="K12" s="9">
        <v>1</v>
      </c>
    </row>
    <row r="13" spans="1:11" s="4" customFormat="1" ht="15">
      <c r="A13" s="8">
        <v>24</v>
      </c>
      <c r="B13" s="9">
        <v>23001585</v>
      </c>
      <c r="C13" s="10" t="s">
        <v>44</v>
      </c>
      <c r="D13" s="11" t="s">
        <v>42</v>
      </c>
      <c r="E13" s="9" t="s">
        <v>297</v>
      </c>
      <c r="F13" s="111" t="s">
        <v>223</v>
      </c>
      <c r="G13" s="10" t="s">
        <v>190</v>
      </c>
      <c r="H13" s="12">
        <v>1</v>
      </c>
      <c r="I13" s="12">
        <v>2</v>
      </c>
      <c r="J13" s="9">
        <v>3</v>
      </c>
      <c r="K13" s="9">
        <v>4</v>
      </c>
    </row>
    <row r="14" spans="1:11" s="4" customFormat="1" ht="15">
      <c r="A14" s="8">
        <v>4</v>
      </c>
      <c r="B14" s="9">
        <v>23000172</v>
      </c>
      <c r="C14" s="10" t="s">
        <v>46</v>
      </c>
      <c r="D14" s="11" t="s">
        <v>47</v>
      </c>
      <c r="E14" s="9" t="s">
        <v>297</v>
      </c>
      <c r="F14" s="111" t="s">
        <v>195</v>
      </c>
      <c r="G14" s="10" t="s">
        <v>190</v>
      </c>
      <c r="H14" s="12">
        <v>0</v>
      </c>
      <c r="I14" s="12">
        <v>47</v>
      </c>
      <c r="J14" s="9">
        <v>47</v>
      </c>
      <c r="K14" s="9">
        <v>89</v>
      </c>
    </row>
    <row r="15" spans="1:11" s="4" customFormat="1" ht="15">
      <c r="A15" s="8">
        <v>22</v>
      </c>
      <c r="B15" s="9">
        <v>23001471</v>
      </c>
      <c r="C15" s="10" t="s">
        <v>49</v>
      </c>
      <c r="D15" s="11" t="s">
        <v>47</v>
      </c>
      <c r="E15" s="9" t="s">
        <v>297</v>
      </c>
      <c r="F15" s="111" t="s">
        <v>227</v>
      </c>
      <c r="G15" s="10" t="s">
        <v>190</v>
      </c>
      <c r="H15" s="12">
        <v>1</v>
      </c>
      <c r="I15" s="12">
        <v>2</v>
      </c>
      <c r="J15" s="9">
        <v>3</v>
      </c>
      <c r="K15" s="9">
        <v>5</v>
      </c>
    </row>
    <row r="16" spans="1:11" s="4" customFormat="1" ht="15">
      <c r="A16" s="8">
        <v>1</v>
      </c>
      <c r="B16" s="9">
        <v>23000061</v>
      </c>
      <c r="C16" s="10" t="s">
        <v>51</v>
      </c>
      <c r="D16" s="11" t="s">
        <v>52</v>
      </c>
      <c r="E16" s="9" t="s">
        <v>297</v>
      </c>
      <c r="F16" s="111" t="s">
        <v>230</v>
      </c>
      <c r="G16" s="10" t="s">
        <v>190</v>
      </c>
      <c r="H16" s="12">
        <v>0</v>
      </c>
      <c r="I16" s="12">
        <v>1</v>
      </c>
      <c r="J16" s="9">
        <v>1</v>
      </c>
      <c r="K16" s="9">
        <v>2</v>
      </c>
    </row>
    <row r="17" spans="1:11" s="4" customFormat="1" ht="15">
      <c r="A17" s="8">
        <v>30</v>
      </c>
      <c r="B17" s="9">
        <v>23004890</v>
      </c>
      <c r="C17" s="10" t="s">
        <v>54</v>
      </c>
      <c r="D17" s="11" t="s">
        <v>52</v>
      </c>
      <c r="E17" s="9" t="s">
        <v>297</v>
      </c>
      <c r="F17" s="111" t="s">
        <v>232</v>
      </c>
      <c r="G17" s="10" t="s">
        <v>190</v>
      </c>
      <c r="H17" s="12">
        <v>0</v>
      </c>
      <c r="I17" s="12">
        <v>1</v>
      </c>
      <c r="J17" s="9">
        <v>1</v>
      </c>
      <c r="K17" s="9">
        <v>2</v>
      </c>
    </row>
    <row r="18" spans="1:11" s="4" customFormat="1" ht="15">
      <c r="A18" s="8">
        <v>20</v>
      </c>
      <c r="B18" s="9">
        <v>23001456</v>
      </c>
      <c r="C18" s="10" t="s">
        <v>59</v>
      </c>
      <c r="D18" s="11" t="s">
        <v>60</v>
      </c>
      <c r="E18" s="9" t="s">
        <v>297</v>
      </c>
      <c r="F18" s="111" t="s">
        <v>246</v>
      </c>
      <c r="G18" s="10" t="s">
        <v>190</v>
      </c>
      <c r="H18" s="12">
        <v>0</v>
      </c>
      <c r="I18" s="12">
        <v>4</v>
      </c>
      <c r="J18" s="9">
        <v>4</v>
      </c>
      <c r="K18" s="9">
        <v>10</v>
      </c>
    </row>
    <row r="19" spans="1:11" s="4" customFormat="1" ht="15">
      <c r="A19" s="8">
        <v>15</v>
      </c>
      <c r="B19" s="9">
        <v>23001124</v>
      </c>
      <c r="C19" s="10" t="s">
        <v>62</v>
      </c>
      <c r="D19" s="11" t="s">
        <v>63</v>
      </c>
      <c r="E19" s="9" t="s">
        <v>297</v>
      </c>
      <c r="F19" s="111" t="s">
        <v>248</v>
      </c>
      <c r="G19" s="10" t="s">
        <v>190</v>
      </c>
      <c r="H19" s="12">
        <v>0</v>
      </c>
      <c r="I19" s="12">
        <v>3</v>
      </c>
      <c r="J19" s="9">
        <v>3</v>
      </c>
      <c r="K19" s="9">
        <v>5</v>
      </c>
    </row>
    <row r="20" spans="1:11" s="4" customFormat="1" ht="15">
      <c r="A20" s="8">
        <v>12</v>
      </c>
      <c r="B20" s="9">
        <v>23000935</v>
      </c>
      <c r="C20" s="10" t="s">
        <v>65</v>
      </c>
      <c r="D20" s="11" t="s">
        <v>66</v>
      </c>
      <c r="E20" s="9" t="s">
        <v>298</v>
      </c>
      <c r="F20" s="111" t="s">
        <v>250</v>
      </c>
      <c r="G20" s="10" t="s">
        <v>190</v>
      </c>
      <c r="H20" s="12">
        <v>0</v>
      </c>
      <c r="I20" s="12">
        <v>4</v>
      </c>
      <c r="J20" s="9">
        <v>4</v>
      </c>
      <c r="K20" s="9">
        <v>6</v>
      </c>
    </row>
    <row r="21" spans="1:11" s="4" customFormat="1" ht="15">
      <c r="A21" s="8">
        <v>26</v>
      </c>
      <c r="B21" s="9">
        <v>23001984</v>
      </c>
      <c r="C21" s="10" t="s">
        <v>71</v>
      </c>
      <c r="D21" s="11" t="s">
        <v>69</v>
      </c>
      <c r="E21" s="9" t="s">
        <v>297</v>
      </c>
      <c r="F21" s="111" t="s">
        <v>254</v>
      </c>
      <c r="G21" s="10" t="s">
        <v>190</v>
      </c>
      <c r="H21" s="12">
        <v>0</v>
      </c>
      <c r="I21" s="12">
        <v>2</v>
      </c>
      <c r="J21" s="9">
        <v>2</v>
      </c>
      <c r="K21" s="9">
        <v>3</v>
      </c>
    </row>
    <row r="22" spans="1:11" s="4" customFormat="1" ht="15">
      <c r="A22" s="8">
        <v>27</v>
      </c>
      <c r="B22" s="9">
        <v>23002214</v>
      </c>
      <c r="C22" s="10" t="s">
        <v>68</v>
      </c>
      <c r="D22" s="11" t="s">
        <v>69</v>
      </c>
      <c r="E22" s="9" t="s">
        <v>297</v>
      </c>
      <c r="F22" s="111" t="s">
        <v>252</v>
      </c>
      <c r="G22" s="10" t="s">
        <v>190</v>
      </c>
      <c r="H22" s="12">
        <v>0</v>
      </c>
      <c r="I22" s="12">
        <v>1</v>
      </c>
      <c r="J22" s="9">
        <v>1</v>
      </c>
      <c r="K22" s="9">
        <v>1</v>
      </c>
    </row>
    <row r="23" spans="1:11" s="4" customFormat="1" ht="15">
      <c r="A23" s="8">
        <v>29</v>
      </c>
      <c r="B23" s="9">
        <v>23004864</v>
      </c>
      <c r="C23" s="10" t="s">
        <v>73</v>
      </c>
      <c r="D23" s="11" t="s">
        <v>74</v>
      </c>
      <c r="E23" s="9" t="s">
        <v>298</v>
      </c>
      <c r="F23" s="111" t="s">
        <v>256</v>
      </c>
      <c r="G23" s="10" t="s">
        <v>190</v>
      </c>
      <c r="H23" s="12">
        <v>0</v>
      </c>
      <c r="I23" s="12">
        <v>3</v>
      </c>
      <c r="J23" s="9">
        <v>3</v>
      </c>
      <c r="K23" s="9">
        <v>7</v>
      </c>
    </row>
    <row r="24" spans="1:11" s="4" customFormat="1" ht="15">
      <c r="A24" s="8">
        <v>17</v>
      </c>
      <c r="B24" s="9">
        <v>23001275</v>
      </c>
      <c r="C24" s="10" t="s">
        <v>79</v>
      </c>
      <c r="D24" s="11" t="s">
        <v>77</v>
      </c>
      <c r="E24" s="9" t="s">
        <v>297</v>
      </c>
      <c r="F24" s="111" t="s">
        <v>264</v>
      </c>
      <c r="G24" s="10" t="s">
        <v>190</v>
      </c>
      <c r="H24" s="12">
        <v>2</v>
      </c>
      <c r="I24" s="12">
        <v>4</v>
      </c>
      <c r="J24" s="9">
        <v>6</v>
      </c>
      <c r="K24" s="9">
        <v>9</v>
      </c>
    </row>
    <row r="25" spans="1:11" s="4" customFormat="1" ht="15">
      <c r="A25" s="8">
        <v>25</v>
      </c>
      <c r="B25" s="9">
        <v>23001618</v>
      </c>
      <c r="C25" s="10" t="s">
        <v>81</v>
      </c>
      <c r="D25" s="11" t="s">
        <v>82</v>
      </c>
      <c r="E25" s="9" t="s">
        <v>297</v>
      </c>
      <c r="F25" s="111" t="s">
        <v>270</v>
      </c>
      <c r="G25" s="10" t="s">
        <v>190</v>
      </c>
      <c r="H25" s="12">
        <v>2</v>
      </c>
      <c r="I25" s="12">
        <v>1</v>
      </c>
      <c r="J25" s="9">
        <v>3</v>
      </c>
      <c r="K25" s="9">
        <v>4</v>
      </c>
    </row>
    <row r="26" spans="1:11" s="4" customFormat="1" ht="15">
      <c r="A26" s="8">
        <v>18</v>
      </c>
      <c r="B26" s="9">
        <v>23001402</v>
      </c>
      <c r="C26" s="10" t="s">
        <v>84</v>
      </c>
      <c r="D26" s="11" t="s">
        <v>85</v>
      </c>
      <c r="E26" s="9" t="s">
        <v>298</v>
      </c>
      <c r="F26" s="111" t="s">
        <v>272</v>
      </c>
      <c r="G26" s="10" t="s">
        <v>190</v>
      </c>
      <c r="H26" s="12">
        <v>3</v>
      </c>
      <c r="I26" s="12">
        <v>8</v>
      </c>
      <c r="J26" s="9">
        <v>11</v>
      </c>
      <c r="K26" s="9">
        <v>21</v>
      </c>
    </row>
    <row r="27" spans="1:11" s="4" customFormat="1" ht="15">
      <c r="A27" s="8">
        <v>19</v>
      </c>
      <c r="B27" s="9">
        <v>23001406</v>
      </c>
      <c r="C27" s="10" t="s">
        <v>87</v>
      </c>
      <c r="D27" s="11" t="s">
        <v>88</v>
      </c>
      <c r="E27" s="9" t="s">
        <v>298</v>
      </c>
      <c r="F27" s="111" t="s">
        <v>274</v>
      </c>
      <c r="G27" s="10" t="s">
        <v>190</v>
      </c>
      <c r="H27" s="12">
        <v>0</v>
      </c>
      <c r="I27" s="12">
        <v>46</v>
      </c>
      <c r="J27" s="9">
        <v>46</v>
      </c>
      <c r="K27" s="9">
        <v>86</v>
      </c>
    </row>
    <row r="28" spans="1:11" s="4" customFormat="1" ht="15">
      <c r="A28" s="8">
        <v>10</v>
      </c>
      <c r="B28" s="9">
        <v>23000865</v>
      </c>
      <c r="C28" s="10" t="s">
        <v>93</v>
      </c>
      <c r="D28" s="11" t="s">
        <v>91</v>
      </c>
      <c r="E28" s="9" t="s">
        <v>297</v>
      </c>
      <c r="F28" s="111" t="s">
        <v>278</v>
      </c>
      <c r="G28" s="10" t="s">
        <v>190</v>
      </c>
      <c r="H28" s="12">
        <v>0</v>
      </c>
      <c r="I28" s="12">
        <v>1</v>
      </c>
      <c r="J28" s="9">
        <v>1</v>
      </c>
      <c r="K28" s="9">
        <v>2</v>
      </c>
    </row>
    <row r="29" spans="1:11" s="4" customFormat="1" ht="15">
      <c r="A29" s="8">
        <v>11</v>
      </c>
      <c r="B29" s="9">
        <v>23000931</v>
      </c>
      <c r="C29" s="10" t="s">
        <v>90</v>
      </c>
      <c r="D29" s="11" t="s">
        <v>91</v>
      </c>
      <c r="E29" s="9" t="s">
        <v>297</v>
      </c>
      <c r="F29" s="111" t="s">
        <v>276</v>
      </c>
      <c r="G29" s="10" t="s">
        <v>190</v>
      </c>
      <c r="H29" s="12">
        <v>1</v>
      </c>
      <c r="I29" s="12">
        <v>6</v>
      </c>
      <c r="J29" s="9">
        <v>7</v>
      </c>
      <c r="K29" s="9">
        <v>15</v>
      </c>
    </row>
    <row r="30" spans="1:11" s="4" customFormat="1" ht="15">
      <c r="A30" s="8">
        <v>5</v>
      </c>
      <c r="B30" s="9">
        <v>23000330</v>
      </c>
      <c r="C30" s="10" t="s">
        <v>95</v>
      </c>
      <c r="D30" s="11" t="s">
        <v>96</v>
      </c>
      <c r="E30" s="9" t="s">
        <v>297</v>
      </c>
      <c r="F30" s="111" t="s">
        <v>280</v>
      </c>
      <c r="G30" s="10" t="s">
        <v>190</v>
      </c>
      <c r="H30" s="12">
        <v>0</v>
      </c>
      <c r="I30" s="12">
        <v>61</v>
      </c>
      <c r="J30" s="9">
        <v>61</v>
      </c>
      <c r="K30" s="9">
        <v>113</v>
      </c>
    </row>
    <row r="31" spans="1:11" s="4" customFormat="1" ht="15">
      <c r="A31" s="8">
        <v>16</v>
      </c>
      <c r="B31" s="9">
        <v>23001157</v>
      </c>
      <c r="C31" s="10" t="s">
        <v>98</v>
      </c>
      <c r="D31" s="11" t="s">
        <v>99</v>
      </c>
      <c r="E31" s="9" t="s">
        <v>298</v>
      </c>
      <c r="F31" s="111" t="s">
        <v>282</v>
      </c>
      <c r="G31" s="10" t="s">
        <v>190</v>
      </c>
      <c r="H31" s="12">
        <v>0</v>
      </c>
      <c r="I31" s="12">
        <v>24</v>
      </c>
      <c r="J31" s="9">
        <v>24</v>
      </c>
      <c r="K31" s="9">
        <v>53</v>
      </c>
    </row>
    <row r="32" spans="1:11" s="4" customFormat="1" ht="15">
      <c r="A32" s="8">
        <v>21</v>
      </c>
      <c r="B32" s="9">
        <v>23001457</v>
      </c>
      <c r="C32" s="10" t="s">
        <v>101</v>
      </c>
      <c r="D32" s="11" t="s">
        <v>102</v>
      </c>
      <c r="E32" s="9" t="s">
        <v>298</v>
      </c>
      <c r="F32" s="111" t="s">
        <v>246</v>
      </c>
      <c r="G32" s="10" t="s">
        <v>190</v>
      </c>
      <c r="H32" s="12">
        <v>0</v>
      </c>
      <c r="I32" s="12">
        <v>1</v>
      </c>
      <c r="J32" s="9">
        <v>1</v>
      </c>
      <c r="K32" s="9">
        <v>2</v>
      </c>
    </row>
    <row r="33" spans="1:11" s="4" customFormat="1" ht="15">
      <c r="A33" s="8">
        <v>2</v>
      </c>
      <c r="B33" s="9">
        <v>23000062</v>
      </c>
      <c r="C33" s="10" t="s">
        <v>107</v>
      </c>
      <c r="D33" s="11" t="s">
        <v>105</v>
      </c>
      <c r="E33" s="9" t="s">
        <v>297</v>
      </c>
      <c r="F33" s="111" t="s">
        <v>285</v>
      </c>
      <c r="G33" s="10" t="s">
        <v>190</v>
      </c>
      <c r="H33" s="12">
        <v>2</v>
      </c>
      <c r="I33" s="12">
        <v>1</v>
      </c>
      <c r="J33" s="9">
        <v>3</v>
      </c>
      <c r="K33" s="9">
        <v>5</v>
      </c>
    </row>
    <row r="34" spans="1:11" s="4" customFormat="1" ht="15">
      <c r="A34" s="8">
        <v>7</v>
      </c>
      <c r="B34" s="9">
        <v>23000725</v>
      </c>
      <c r="C34" s="10" t="s">
        <v>109</v>
      </c>
      <c r="D34" s="11" t="s">
        <v>110</v>
      </c>
      <c r="E34" s="9" t="s">
        <v>297</v>
      </c>
      <c r="F34" s="111" t="s">
        <v>289</v>
      </c>
      <c r="G34" s="10" t="s">
        <v>190</v>
      </c>
      <c r="H34" s="12">
        <v>1</v>
      </c>
      <c r="I34" s="12">
        <v>27</v>
      </c>
      <c r="J34" s="9">
        <v>28</v>
      </c>
      <c r="K34" s="9">
        <v>56</v>
      </c>
    </row>
    <row r="35" spans="1:11" ht="12" customHeight="1">
      <c r="A35" s="13"/>
      <c r="B35" s="14"/>
      <c r="C35" s="14"/>
      <c r="D35" s="14"/>
      <c r="E35" s="14"/>
      <c r="F35" s="14"/>
      <c r="G35" s="14"/>
      <c r="H35" s="14"/>
      <c r="I35" s="14"/>
      <c r="J35" s="21"/>
    </row>
    <row r="36" spans="1:11" ht="15.75" customHeight="1">
      <c r="A36" s="13"/>
      <c r="B36" s="153"/>
      <c r="C36" s="153"/>
      <c r="D36" s="15"/>
      <c r="E36" s="16"/>
      <c r="F36" s="16"/>
      <c r="G36" s="16"/>
      <c r="H36" s="154" t="s">
        <v>299</v>
      </c>
      <c r="I36" s="154"/>
      <c r="J36" s="154"/>
    </row>
    <row r="37" spans="1:11">
      <c r="A37" s="13"/>
      <c r="B37" s="153"/>
      <c r="C37" s="153"/>
      <c r="D37" s="15"/>
      <c r="E37" s="17"/>
      <c r="F37" s="17"/>
      <c r="G37" s="17"/>
      <c r="H37" s="155" t="s">
        <v>300</v>
      </c>
      <c r="I37" s="155"/>
      <c r="J37" s="155"/>
    </row>
    <row r="38" spans="1:11">
      <c r="A38" s="13"/>
      <c r="B38" s="15"/>
      <c r="C38" s="15"/>
      <c r="D38" s="15"/>
      <c r="E38" s="15"/>
      <c r="F38" s="15"/>
      <c r="G38" s="15"/>
      <c r="H38" s="15"/>
      <c r="I38" s="15"/>
      <c r="J38" s="15"/>
    </row>
    <row r="39" spans="1:11">
      <c r="A39" s="13"/>
      <c r="B39" s="15"/>
      <c r="C39" s="15"/>
      <c r="D39" s="15"/>
      <c r="E39" s="15"/>
      <c r="F39" s="15"/>
      <c r="G39" s="15"/>
      <c r="H39" s="15"/>
      <c r="I39" s="15"/>
      <c r="J39" s="15"/>
    </row>
    <row r="40" spans="1:11">
      <c r="A40" s="13"/>
      <c r="B40" s="156"/>
      <c r="C40" s="156"/>
      <c r="D40" s="18"/>
      <c r="E40" s="19"/>
      <c r="F40" s="19"/>
      <c r="G40" s="19"/>
      <c r="H40" s="19"/>
      <c r="I40" s="19"/>
      <c r="J40" s="19"/>
    </row>
    <row r="41" spans="1:11">
      <c r="A41" s="13"/>
      <c r="B41" s="14"/>
      <c r="C41" s="14"/>
      <c r="D41" s="14"/>
      <c r="E41" s="14"/>
      <c r="F41" s="14"/>
      <c r="G41" s="14"/>
      <c r="H41" s="157" t="s">
        <v>301</v>
      </c>
      <c r="I41" s="157"/>
      <c r="J41" s="157"/>
    </row>
    <row r="42" spans="1:11">
      <c r="A42" s="13"/>
      <c r="B42" s="14"/>
      <c r="C42" s="14"/>
      <c r="D42" s="14"/>
      <c r="E42" s="14"/>
      <c r="F42" s="14"/>
      <c r="G42" s="14"/>
      <c r="H42" s="14"/>
      <c r="I42" s="14"/>
      <c r="J42" s="14"/>
    </row>
    <row r="43" spans="1:11">
      <c r="A43" s="13"/>
      <c r="B43" s="14"/>
      <c r="C43" s="14"/>
      <c r="D43" s="14"/>
      <c r="E43" s="14"/>
      <c r="F43" s="14"/>
      <c r="G43" s="14"/>
      <c r="H43" s="14"/>
      <c r="I43" s="14"/>
      <c r="J43" s="14"/>
    </row>
    <row r="44" spans="1:11">
      <c r="A44" s="13"/>
      <c r="B44" s="158"/>
      <c r="C44" s="158"/>
      <c r="D44" s="20"/>
      <c r="E44" s="20"/>
      <c r="F44" s="20"/>
      <c r="G44" s="20"/>
      <c r="H44" s="20"/>
      <c r="I44" s="20"/>
      <c r="J44" s="21"/>
    </row>
    <row r="45" spans="1:11">
      <c r="A45" s="13"/>
      <c r="B45" s="21"/>
      <c r="C45" s="21"/>
      <c r="D45" s="21"/>
      <c r="E45" s="21"/>
      <c r="F45" s="21"/>
      <c r="G45" s="21"/>
      <c r="H45" s="21"/>
      <c r="I45" s="21"/>
      <c r="J45" s="21"/>
    </row>
    <row r="46" spans="1:11">
      <c r="A46" s="22"/>
      <c r="B46" s="23"/>
      <c r="C46" s="23"/>
      <c r="D46" s="23"/>
      <c r="E46" s="23"/>
      <c r="F46" s="23"/>
      <c r="G46" s="23"/>
      <c r="H46" s="23"/>
      <c r="I46" s="23"/>
    </row>
  </sheetData>
  <mergeCells count="9">
    <mergeCell ref="B40:C40"/>
    <mergeCell ref="H41:J41"/>
    <mergeCell ref="B44:C44"/>
    <mergeCell ref="A1:J1"/>
    <mergeCell ref="A2:J2"/>
    <mergeCell ref="B36:C36"/>
    <mergeCell ref="H36:J36"/>
    <mergeCell ref="B37:C37"/>
    <mergeCell ref="H37:J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23T4-QKS1</vt:lpstr>
      <vt:lpstr>BB họp</vt:lpstr>
      <vt:lpstr>phong trào</vt:lpstr>
      <vt:lpstr>vắng</vt:lpstr>
      <vt:lpstr>'23T4-QKS1'!Print_Area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2024-07-01T07:05:00Z</cp:lastPrinted>
  <dcterms:created xsi:type="dcterms:W3CDTF">1999-12-31T18:49:00Z</dcterms:created>
  <dcterms:modified xsi:type="dcterms:W3CDTF">2024-07-05T08:19:04Z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CC99722CB7374D06AD7585C90C6D6692_12</vt:lpwstr>
  </property>
  <property fmtid="{D5CDD505-2E9C-101B-9397-08002B2CF9AE}" pid="3" name="KSOProductBuildVer">
    <vt:lpwstr>1033-12.2.0.17119</vt:lpwstr>
  </property>
</Properties>
</file>