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1\"/>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37" i="1" l="1"/>
  <c r="D39" i="1"/>
  <c r="G23" i="1"/>
  <c r="G24" i="1"/>
  <c r="G25" i="1"/>
  <c r="G26" i="1"/>
  <c r="G27" i="1"/>
  <c r="G28" i="1"/>
  <c r="G29" i="1"/>
  <c r="G30" i="1"/>
  <c r="G22" i="1"/>
  <c r="E29" i="4"/>
  <c r="F13" i="4"/>
  <c r="F14" i="4"/>
  <c r="F15" i="4"/>
  <c r="F16" i="4"/>
  <c r="F17" i="4"/>
  <c r="F18" i="4"/>
  <c r="F19" i="4"/>
  <c r="F20" i="4"/>
  <c r="F12" i="4"/>
  <c r="H13" i="4" l="1"/>
  <c r="H14" i="4"/>
  <c r="H15" i="4"/>
  <c r="H16" i="4"/>
  <c r="H17" i="4"/>
  <c r="H18" i="4"/>
  <c r="H19" i="4"/>
  <c r="H20" i="4"/>
  <c r="H12" i="4" l="1"/>
  <c r="G29" i="4" s="1"/>
  <c r="E24" i="4" l="1"/>
  <c r="F24" i="4" s="1"/>
  <c r="E28" i="4"/>
  <c r="F28" i="4" s="1"/>
  <c r="E25" i="4" l="1"/>
  <c r="F25" i="4" s="1"/>
  <c r="E26" i="4"/>
  <c r="F26" i="4" s="1"/>
  <c r="F29" i="4"/>
  <c r="E27" i="4"/>
  <c r="F27" i="4" s="1"/>
  <c r="G26" i="4" l="1"/>
  <c r="H26" i="4" s="1"/>
  <c r="G27" i="4"/>
  <c r="H27" i="4" s="1"/>
  <c r="G28" i="4"/>
  <c r="H28" i="4" s="1"/>
  <c r="G24" i="4"/>
  <c r="H24" i="4" s="1"/>
  <c r="H29" i="4"/>
  <c r="G25" i="4"/>
  <c r="H25" i="4" s="1"/>
  <c r="F39" i="1" l="1"/>
  <c r="D38" i="1"/>
  <c r="F38" i="1" s="1"/>
  <c r="D34" i="1"/>
  <c r="F34" i="1" s="1"/>
  <c r="D36" i="1"/>
  <c r="F36" i="1" s="1"/>
  <c r="D35" i="1"/>
  <c r="F35" i="1" s="1"/>
  <c r="F37" i="1"/>
</calcChain>
</file>

<file path=xl/sharedStrings.xml><?xml version="1.0" encoding="utf-8"?>
<sst xmlns="http://schemas.openxmlformats.org/spreadsheetml/2006/main" count="211" uniqueCount="124">
  <si>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</si>
  <si>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</si>
  <si>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</si>
  <si>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</si>
  <si>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</si>
  <si>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</si>
  <si>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</si>
  <si>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</si>
  <si>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</si>
  <si>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</si>
  <si>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</si>
  <si>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</si>
  <si>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</si>
  <si>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</si>
  <si>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</si>
  <si>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</si>
  <si>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</si>
  <si>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</si>
  <si>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</si>
  <si>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</si>
  <si>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</si>
  <si>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</si>
  <si>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</si>
  <si>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</si>
  <si>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</si>
  <si>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</si>
  <si>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</si>
  <si>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</si>
  <si>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</si>
  <si>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</si>
  <si>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</si>
  <si>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</si>
  <si>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</si>
  <si>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</si>
  <si>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</si>
  <si>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</si>
  <si>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</si>
  <si>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</si>
  <si>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</si>
  <si>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</si>
  <si>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</si>
  <si>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</si>
  <si>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</si>
  <si>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</si>
  <si>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</si>
  <si>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</si>
  <si>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</si>
  <si>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</si>
  <si>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</si>
  <si>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</si>
  <si>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</si>
  <si>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</si>
  <si>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</si>
  <si>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</si>
  <si>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</si>
  <si>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</si>
  <si>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</si>
  <si>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</si>
  <si>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</si>
  <si>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</si>
  <si>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</si>
  <si>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</si>
  <si>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</si>
  <si>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</si>
  <si>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</si>
  <si>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</si>
  <si>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</si>
  <si>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</si>
  <si>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</si>
  <si>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</si>
  <si>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</si>
  <si>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</si>
  <si>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</si>
  <si>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</si>
  <si>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</si>
  <si>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</si>
  <si>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</si>
  <si>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</si>
  <si>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23002353</t>
  </si>
  <si>
    <t>Lê Phương</t>
  </si>
  <si>
    <t>Duy</t>
  </si>
  <si>
    <t>23004540</t>
  </si>
  <si>
    <t>Trà Phạm Việt</t>
  </si>
  <si>
    <t>Hà</t>
  </si>
  <si>
    <t>23004406</t>
  </si>
  <si>
    <t>Nguyễn Thị</t>
  </si>
  <si>
    <t>Hương</t>
  </si>
  <si>
    <t>23004520</t>
  </si>
  <si>
    <t>Lê Minh</t>
  </si>
  <si>
    <t>Khoa</t>
  </si>
  <si>
    <t>23002205</t>
  </si>
  <si>
    <t>Vương Khánh</t>
  </si>
  <si>
    <t>Long</t>
  </si>
  <si>
    <t>23001925</t>
  </si>
  <si>
    <t>Nguyễn Hùng</t>
  </si>
  <si>
    <t>Minh</t>
  </si>
  <si>
    <t>22002761</t>
  </si>
  <si>
    <t>Võ Minh</t>
  </si>
  <si>
    <t>Quang</t>
  </si>
  <si>
    <t>23001882</t>
  </si>
  <si>
    <t>Nguyễn Đức</t>
  </si>
  <si>
    <t>Thịnh</t>
  </si>
  <si>
    <t>23002677</t>
  </si>
  <si>
    <t>Nguyễn Đặng Ngọc</t>
  </si>
  <si>
    <t>Trâm</t>
  </si>
  <si>
    <t>Lớp: 23C1-KLB1               Sĩ số: 09             Khoa: Du lịch - Khách sạn</t>
  </si>
  <si>
    <t>TP. Hồ Chí Minh, ngày 20 tháng 06 năm 2025</t>
  </si>
  <si>
    <t>Chủ tọa: Ông/Bà Hồ Gia Bảo; Chức vụ: Cố vấn học tập;</t>
  </si>
  <si>
    <t>LỚP: 23C1-KLB1</t>
  </si>
  <si>
    <t>Thành phần tham dự: Tập thể lớp 23C1-KLB1;</t>
  </si>
  <si>
    <t>Thư ký: Lê Minh Khoa; Chức vụ: Lớp trưởng;</t>
  </si>
  <si>
    <t>Lê Minh Khoa</t>
  </si>
  <si>
    <t>Thành phố Hồ Chí Minh, ngày …  tháng 06 năm 2025</t>
  </si>
  <si>
    <t>STT</t>
  </si>
  <si>
    <t>Mã HS-SV</t>
  </si>
  <si>
    <t>Họ đệm</t>
  </si>
  <si>
    <t>Tên</t>
  </si>
  <si>
    <t>Lớp học</t>
  </si>
  <si>
    <t>Ghi chú</t>
  </si>
  <si>
    <t>X</t>
  </si>
  <si>
    <t>23C1-KLB1</t>
  </si>
  <si>
    <t>BẢNG TỔNG HỢP PHONG TRÀO</t>
  </si>
  <si>
    <t>Chào cờ 10/2</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</si>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</sst>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3">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topLeftCell="A4" zoomScaleNormal="100" workbookViewId="0">
      <selection activeCell="C21" sqref="C21:I21"/>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2" t="s">
        <v>2</v>
      </c>
      <c r="B2" s="63"/>
      <c r="C2" s="63"/>
      <c r="D2" s="63"/>
      <c r="E2" s="63" t="s">
        <v>0</v>
      </c>
      <c r="F2" s="63"/>
      <c r="G2" s="63"/>
      <c r="H2" s="63"/>
      <c r="I2" s="63"/>
    </row>
    <row r="3" spans="1:17" x14ac:dyDescent="0.25">
      <c r="A3" s="62" t="s">
        <v>3</v>
      </c>
      <c r="B3" s="62"/>
      <c r="C3" s="62"/>
      <c r="D3" s="62"/>
      <c r="E3" s="64" t="s">
        <v>42</v>
      </c>
      <c r="F3" s="64"/>
      <c r="G3" s="64"/>
      <c r="H3" s="64"/>
      <c r="I3" s="64"/>
    </row>
    <row r="4" spans="1:17" ht="15.75" customHeight="1" x14ac:dyDescent="0.25">
      <c r="A4" s="65" t="s">
        <v>77</v>
      </c>
      <c r="B4" s="65"/>
      <c r="C4" s="65"/>
      <c r="D4" s="65"/>
      <c r="E4" s="66"/>
      <c r="F4" s="66"/>
      <c r="G4" s="66"/>
      <c r="H4" s="66"/>
      <c r="I4" s="66"/>
    </row>
    <row r="5" spans="1:17" s="41" customFormat="1" ht="19.5" x14ac:dyDescent="0.25">
      <c r="A5" s="30"/>
      <c r="B5" s="30"/>
      <c r="C5" s="30"/>
      <c r="D5" s="30"/>
      <c r="I5" s="42"/>
    </row>
    <row r="6" spans="1:17" ht="22.5" x14ac:dyDescent="0.25">
      <c r="A6" s="71" t="s">
        <v>43</v>
      </c>
      <c r="B6" s="71"/>
      <c r="C6" s="71"/>
      <c r="D6" s="71"/>
      <c r="E6" s="71"/>
      <c r="F6" s="71"/>
      <c r="G6" s="71"/>
      <c r="H6" s="71"/>
      <c r="I6" s="71"/>
      <c r="J6" s="43"/>
      <c r="K6" s="43"/>
      <c r="L6" s="43"/>
      <c r="M6" s="43"/>
      <c r="N6" s="43"/>
      <c r="O6" s="43"/>
      <c r="P6" s="43"/>
      <c r="Q6" s="43"/>
    </row>
    <row r="7" spans="1:17" ht="21" customHeight="1" x14ac:dyDescent="0.25">
      <c r="A7" s="71" t="s">
        <v>75</v>
      </c>
      <c r="B7" s="71"/>
      <c r="C7" s="71"/>
      <c r="D7" s="71"/>
      <c r="E7" s="71"/>
      <c r="F7" s="71"/>
      <c r="G7" s="71"/>
      <c r="H7" s="71"/>
      <c r="I7" s="71"/>
      <c r="J7" s="44"/>
      <c r="K7" s="44"/>
      <c r="L7" s="44"/>
      <c r="M7" s="44"/>
      <c r="N7" s="44"/>
      <c r="O7" s="44"/>
      <c r="P7" s="44"/>
      <c r="Q7" s="44"/>
    </row>
    <row r="8" spans="1:17" ht="18.75" x14ac:dyDescent="0.25">
      <c r="A8" s="72" t="s">
        <v>105</v>
      </c>
      <c r="B8" s="72"/>
      <c r="C8" s="72"/>
      <c r="D8" s="72"/>
      <c r="E8" s="72"/>
      <c r="F8" s="72"/>
      <c r="G8" s="72"/>
      <c r="H8" s="72"/>
      <c r="I8" s="72"/>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3" t="s">
        <v>58</v>
      </c>
      <c r="B10" s="73" t="s">
        <v>13</v>
      </c>
      <c r="C10" s="75" t="s">
        <v>14</v>
      </c>
      <c r="D10" s="76"/>
      <c r="E10" s="79" t="s">
        <v>44</v>
      </c>
      <c r="F10" s="80"/>
      <c r="G10" s="79" t="s">
        <v>45</v>
      </c>
      <c r="H10" s="80"/>
      <c r="I10" s="81" t="s">
        <v>19</v>
      </c>
    </row>
    <row r="11" spans="1:17" ht="30" customHeight="1" x14ac:dyDescent="0.25">
      <c r="A11" s="74"/>
      <c r="B11" s="74"/>
      <c r="C11" s="77"/>
      <c r="D11" s="78"/>
      <c r="E11" s="5" t="s">
        <v>46</v>
      </c>
      <c r="F11" s="5" t="s">
        <v>47</v>
      </c>
      <c r="G11" s="5" t="s">
        <v>46</v>
      </c>
      <c r="H11" s="5" t="s">
        <v>47</v>
      </c>
      <c r="I11" s="82"/>
    </row>
    <row r="12" spans="1:17" x14ac:dyDescent="0.25">
      <c r="A12" s="6">
        <v>1</v>
      </c>
      <c r="B12" s="10" t="s">
        <v>78</v>
      </c>
      <c r="C12" s="26" t="s">
        <v>79</v>
      </c>
      <c r="D12" s="27" t="s">
        <v>80</v>
      </c>
      <c r="E12" s="32">
        <v>0</v>
      </c>
      <c r="F12" s="29" t="str">
        <f>IF(AND(E12&gt;=90),"Xuất sắc",IF(AND(E12&gt;=80),"Tốt",IF(AND(E12&gt;=70),"Khá",IF(AND(E12&gt;=60),"TB",IF(AND(E12&gt;=50),"TB",IF(AND(E12&lt;50),IF(AND(E12&gt;0),"Yếu",IF(AND(E12=0),"KXL"," "))))))))</f>
        <v>KXL</v>
      </c>
      <c r="G12" s="32">
        <v>64</v>
      </c>
      <c r="H12" s="29" t="str">
        <f>IF(AND(G12&gt;=90),"Xuất sắc",IF(AND(G12&gt;=80),"Tốt",IF(AND(G12&gt;=70),"Khá",IF(AND(G12&gt;=60),"TB",IF(AND(G12&gt;=50),"TB",IF(AND(G12&lt;50),IF(AND(G12&gt;0),"Yếu",IF(AND(G12=0),"KXL"," "))))))))</f>
        <v>TB</v>
      </c>
      <c r="I12" s="35"/>
    </row>
    <row r="13" spans="1:17" x14ac:dyDescent="0.25">
      <c r="A13" s="6">
        <v>2</v>
      </c>
      <c r="B13" s="10" t="s">
        <v>81</v>
      </c>
      <c r="C13" s="26" t="s">
        <v>82</v>
      </c>
      <c r="D13" s="27" t="s">
        <v>83</v>
      </c>
      <c r="E13" s="32">
        <v>0</v>
      </c>
      <c r="F13" s="29" t="str">
        <f t="shared" ref="F13:F20" si="0">IF(AND(E13&gt;=90),"Xuất sắc",IF(AND(E13&gt;=80),"Tốt",IF(AND(E13&gt;=70),"Khá",IF(AND(E13&gt;=60),"TB",IF(AND(E13&gt;=50),"TB",IF(AND(E13&lt;50),IF(AND(E13&gt;0),"Yếu",IF(AND(E13=0),"KXL"," "))))))))</f>
        <v>KXL</v>
      </c>
      <c r="G13" s="32">
        <v>66</v>
      </c>
      <c r="H13" s="29" t="str">
        <f t="shared" ref="H13:H20" si="1">IF(AND(G13&gt;=90),"Xuất sắc",IF(AND(G13&gt;=80),"Tốt",IF(AND(G13&gt;=70),"Khá",IF(AND(G13&gt;=60),"TB",IF(AND(G13&gt;=50),"TB",IF(AND(G13&lt;50),IF(AND(G13&gt;0),"Yếu",IF(AND(G13=0),"KXL"," "))))))))</f>
        <v>TB</v>
      </c>
      <c r="I13" s="35"/>
    </row>
    <row r="14" spans="1:17" x14ac:dyDescent="0.25">
      <c r="A14" s="6">
        <v>3</v>
      </c>
      <c r="B14" s="10" t="s">
        <v>84</v>
      </c>
      <c r="C14" s="26" t="s">
        <v>85</v>
      </c>
      <c r="D14" s="27" t="s">
        <v>86</v>
      </c>
      <c r="E14" s="32">
        <v>0</v>
      </c>
      <c r="F14" s="29" t="str">
        <f t="shared" si="0"/>
        <v>KXL</v>
      </c>
      <c r="G14" s="32">
        <v>66</v>
      </c>
      <c r="H14" s="29" t="str">
        <f t="shared" si="1"/>
        <v>TB</v>
      </c>
      <c r="I14" s="35"/>
    </row>
    <row r="15" spans="1:17" x14ac:dyDescent="0.25">
      <c r="A15" s="6">
        <v>4</v>
      </c>
      <c r="B15" s="10" t="s">
        <v>87</v>
      </c>
      <c r="C15" s="26" t="s">
        <v>88</v>
      </c>
      <c r="D15" s="27" t="s">
        <v>89</v>
      </c>
      <c r="E15" s="32">
        <v>0</v>
      </c>
      <c r="F15" s="29" t="str">
        <f t="shared" si="0"/>
        <v>KXL</v>
      </c>
      <c r="G15" s="32">
        <v>77</v>
      </c>
      <c r="H15" s="29" t="str">
        <f t="shared" si="1"/>
        <v>Khá</v>
      </c>
      <c r="I15" s="35"/>
    </row>
    <row r="16" spans="1:17" x14ac:dyDescent="0.25">
      <c r="A16" s="6">
        <v>5</v>
      </c>
      <c r="B16" s="10" t="s">
        <v>90</v>
      </c>
      <c r="C16" s="26" t="s">
        <v>91</v>
      </c>
      <c r="D16" s="27" t="s">
        <v>92</v>
      </c>
      <c r="E16" s="32">
        <v>0</v>
      </c>
      <c r="F16" s="29" t="str">
        <f t="shared" si="0"/>
        <v>KXL</v>
      </c>
      <c r="G16" s="32">
        <v>64</v>
      </c>
      <c r="H16" s="29" t="str">
        <f t="shared" si="1"/>
        <v>TB</v>
      </c>
      <c r="I16" s="35"/>
    </row>
    <row r="17" spans="1:9" x14ac:dyDescent="0.25">
      <c r="A17" s="6">
        <v>6</v>
      </c>
      <c r="B17" s="10" t="s">
        <v>93</v>
      </c>
      <c r="C17" s="26" t="s">
        <v>94</v>
      </c>
      <c r="D17" s="27" t="s">
        <v>95</v>
      </c>
      <c r="E17" s="32">
        <v>0</v>
      </c>
      <c r="F17" s="29" t="str">
        <f t="shared" si="0"/>
        <v>KXL</v>
      </c>
      <c r="G17" s="32">
        <v>68</v>
      </c>
      <c r="H17" s="29" t="str">
        <f t="shared" si="1"/>
        <v>TB</v>
      </c>
      <c r="I17" s="35"/>
    </row>
    <row r="18" spans="1:9" x14ac:dyDescent="0.25">
      <c r="A18" s="6">
        <v>7</v>
      </c>
      <c r="B18" s="10" t="s">
        <v>96</v>
      </c>
      <c r="C18" s="26" t="s">
        <v>97</v>
      </c>
      <c r="D18" s="27" t="s">
        <v>98</v>
      </c>
      <c r="E18" s="32">
        <v>0</v>
      </c>
      <c r="F18" s="29" t="str">
        <f t="shared" si="0"/>
        <v>KXL</v>
      </c>
      <c r="G18" s="32">
        <v>64</v>
      </c>
      <c r="H18" s="29" t="str">
        <f t="shared" si="1"/>
        <v>TB</v>
      </c>
      <c r="I18" s="35"/>
    </row>
    <row r="19" spans="1:9" x14ac:dyDescent="0.25">
      <c r="A19" s="6">
        <v>8</v>
      </c>
      <c r="B19" s="10" t="s">
        <v>99</v>
      </c>
      <c r="C19" s="26" t="s">
        <v>100</v>
      </c>
      <c r="D19" s="27" t="s">
        <v>101</v>
      </c>
      <c r="E19" s="32">
        <v>0</v>
      </c>
      <c r="F19" s="29" t="str">
        <f t="shared" si="0"/>
        <v>KXL</v>
      </c>
      <c r="G19" s="32">
        <v>70</v>
      </c>
      <c r="H19" s="29" t="str">
        <f t="shared" si="1"/>
        <v>Khá</v>
      </c>
      <c r="I19" s="35"/>
    </row>
    <row r="20" spans="1:9" x14ac:dyDescent="0.25">
      <c r="A20" s="6">
        <v>9</v>
      </c>
      <c r="B20" s="10" t="s">
        <v>102</v>
      </c>
      <c r="C20" s="26" t="s">
        <v>103</v>
      </c>
      <c r="D20" s="27" t="s">
        <v>104</v>
      </c>
      <c r="E20" s="32">
        <v>0</v>
      </c>
      <c r="F20" s="29" t="str">
        <f t="shared" si="0"/>
        <v>KXL</v>
      </c>
      <c r="G20" s="32">
        <v>68</v>
      </c>
      <c r="H20" s="29" t="str">
        <f t="shared" si="1"/>
        <v>TB</v>
      </c>
      <c r="I20" s="35"/>
    </row>
    <row r="21" spans="1:9" ht="21" customHeight="1" x14ac:dyDescent="0.25">
      <c r="A21" s="46"/>
      <c r="B21" s="46"/>
      <c r="C21" s="67" t="s">
        <v>48</v>
      </c>
      <c r="D21" s="67"/>
      <c r="E21" s="67"/>
      <c r="F21" s="67"/>
      <c r="G21" s="67"/>
      <c r="H21" s="67"/>
      <c r="I21" s="67"/>
    </row>
    <row r="22" spans="1:9" ht="22.5" customHeight="1" x14ac:dyDescent="0.25">
      <c r="A22" s="7"/>
      <c r="B22" s="7"/>
      <c r="C22" s="68" t="s">
        <v>49</v>
      </c>
      <c r="D22" s="68"/>
      <c r="E22" s="69" t="s">
        <v>44</v>
      </c>
      <c r="F22" s="69"/>
      <c r="G22" s="69" t="s">
        <v>45</v>
      </c>
      <c r="H22" s="69"/>
      <c r="I22" s="70" t="s">
        <v>19</v>
      </c>
    </row>
    <row r="23" spans="1:9" ht="20.25" customHeight="1" x14ac:dyDescent="0.25">
      <c r="A23" s="7"/>
      <c r="B23" s="7"/>
      <c r="C23" s="68"/>
      <c r="D23" s="68"/>
      <c r="E23" s="5" t="s">
        <v>50</v>
      </c>
      <c r="F23" s="33" t="s">
        <v>51</v>
      </c>
      <c r="G23" s="5" t="s">
        <v>50</v>
      </c>
      <c r="H23" s="33" t="s">
        <v>51</v>
      </c>
      <c r="I23" s="70"/>
    </row>
    <row r="24" spans="1:9" x14ac:dyDescent="0.25">
      <c r="A24" s="7"/>
      <c r="B24" s="7"/>
      <c r="C24" s="61" t="s">
        <v>52</v>
      </c>
      <c r="D24" s="61"/>
      <c r="E24" s="6">
        <f>COUNTIF(F12:F20,"Xuất sắc")</f>
        <v>0</v>
      </c>
      <c r="F24" s="31">
        <f>E24*100/$A$20</f>
        <v>0</v>
      </c>
      <c r="G24" s="6">
        <f>COUNTIF(H12:H20,"Xuất sắc")</f>
        <v>0</v>
      </c>
      <c r="H24" s="31">
        <f>G24*100/$A$20</f>
        <v>0</v>
      </c>
      <c r="I24" s="34"/>
    </row>
    <row r="25" spans="1:9" x14ac:dyDescent="0.25">
      <c r="A25" s="7"/>
      <c r="B25" s="7"/>
      <c r="C25" s="61" t="s">
        <v>53</v>
      </c>
      <c r="D25" s="61"/>
      <c r="E25" s="6">
        <f>COUNTIF(F12:F20,"Tốt")</f>
        <v>0</v>
      </c>
      <c r="F25" s="31">
        <f t="shared" ref="F25:F29" si="2">E25*100/$A$20</f>
        <v>0</v>
      </c>
      <c r="G25" s="6">
        <f>COUNTIF(H12:H20,"Tốt")</f>
        <v>0</v>
      </c>
      <c r="H25" s="31">
        <f t="shared" ref="H25:H29" si="3">G25*100/$A$20</f>
        <v>0</v>
      </c>
      <c r="I25" s="34"/>
    </row>
    <row r="26" spans="1:9" x14ac:dyDescent="0.25">
      <c r="A26" s="7"/>
      <c r="B26" s="7"/>
      <c r="C26" s="61" t="s">
        <v>54</v>
      </c>
      <c r="D26" s="61"/>
      <c r="E26" s="6">
        <f>COUNTIF(F12:F20,"Khá")</f>
        <v>0</v>
      </c>
      <c r="F26" s="31">
        <f t="shared" si="2"/>
        <v>0</v>
      </c>
      <c r="G26" s="6">
        <f>COUNTIF(H12:H20,"Khá")</f>
        <v>2</v>
      </c>
      <c r="H26" s="31">
        <f t="shared" si="3"/>
        <v>22.222222222222221</v>
      </c>
      <c r="I26" s="34"/>
    </row>
    <row r="27" spans="1:9" x14ac:dyDescent="0.25">
      <c r="A27" s="7"/>
      <c r="B27" s="7"/>
      <c r="C27" s="61" t="s">
        <v>55</v>
      </c>
      <c r="D27" s="61"/>
      <c r="E27" s="6">
        <f>COUNTIF(F12:F20,"TB")</f>
        <v>0</v>
      </c>
      <c r="F27" s="31">
        <f t="shared" si="2"/>
        <v>0</v>
      </c>
      <c r="G27" s="6">
        <f>COUNTIF(H12:H20,"TB")</f>
        <v>7</v>
      </c>
      <c r="H27" s="31">
        <f t="shared" si="3"/>
        <v>77.777777777777771</v>
      </c>
      <c r="I27" s="34"/>
    </row>
    <row r="28" spans="1:9" x14ac:dyDescent="0.25">
      <c r="A28" s="7"/>
      <c r="B28" s="7"/>
      <c r="C28" s="61" t="s">
        <v>56</v>
      </c>
      <c r="D28" s="61"/>
      <c r="E28" s="6">
        <f>COUNTIF(F12:F20,"Yếu")</f>
        <v>0</v>
      </c>
      <c r="F28" s="31">
        <f t="shared" si="2"/>
        <v>0</v>
      </c>
      <c r="G28" s="6">
        <f>COUNTIF(H12:H20,"Yếu")</f>
        <v>0</v>
      </c>
      <c r="H28" s="31">
        <f t="shared" si="3"/>
        <v>0</v>
      </c>
      <c r="I28" s="34"/>
    </row>
    <row r="29" spans="1:9" x14ac:dyDescent="0.25">
      <c r="A29" s="7"/>
      <c r="B29" s="7"/>
      <c r="C29" s="61" t="s">
        <v>57</v>
      </c>
      <c r="D29" s="61"/>
      <c r="E29" s="6">
        <f>COUNTIF(F12:F20,"KXL")</f>
        <v>9</v>
      </c>
      <c r="F29" s="31">
        <f t="shared" si="2"/>
        <v>100</v>
      </c>
      <c r="G29" s="6">
        <f>COUNTIF(H12:H20,"KXL")</f>
        <v>0</v>
      </c>
      <c r="H29" s="31">
        <f t="shared" si="3"/>
        <v>0</v>
      </c>
      <c r="I29" s="34"/>
    </row>
    <row r="30" spans="1:9" x14ac:dyDescent="0.25">
      <c r="C30" s="8"/>
      <c r="D30" s="8"/>
      <c r="F30" s="47"/>
    </row>
    <row r="31" spans="1:9" ht="15.75" x14ac:dyDescent="0.25">
      <c r="D31" s="84" t="s">
        <v>106</v>
      </c>
      <c r="E31" s="84"/>
      <c r="F31" s="84"/>
      <c r="G31" s="84"/>
      <c r="H31" s="84"/>
      <c r="I31" s="84"/>
    </row>
    <row r="32" spans="1:9" ht="16.5" customHeight="1" x14ac:dyDescent="0.25">
      <c r="A32" s="48"/>
      <c r="B32" s="66" t="s">
        <v>66</v>
      </c>
      <c r="C32" s="66"/>
      <c r="D32" s="66" t="s">
        <v>59</v>
      </c>
      <c r="E32" s="66"/>
      <c r="F32" s="66"/>
      <c r="G32" s="66" t="s">
        <v>60</v>
      </c>
      <c r="H32" s="66"/>
      <c r="I32" s="66"/>
    </row>
    <row r="37" spans="2:9" s="36" customFormat="1" ht="16.5" customHeight="1" x14ac:dyDescent="0.25">
      <c r="B37" s="64"/>
      <c r="C37" s="64"/>
      <c r="D37" s="83" t="s">
        <v>73</v>
      </c>
      <c r="E37" s="83"/>
      <c r="F37" s="83"/>
      <c r="G37" s="64" t="s">
        <v>72</v>
      </c>
      <c r="H37" s="64"/>
      <c r="I37" s="64"/>
    </row>
  </sheetData>
  <sortState ref="A12:T54">
    <sortCondition ref="D12:D54"/>
    <sortCondition ref="C12:C54"/>
  </sortState>
  <mergeCells count="33">
    <mergeCell ref="C25:D25"/>
    <mergeCell ref="C26:D26"/>
    <mergeCell ref="C27:D27"/>
    <mergeCell ref="C28:D28"/>
    <mergeCell ref="B37:C37"/>
    <mergeCell ref="D37:F37"/>
    <mergeCell ref="C29:D29"/>
    <mergeCell ref="D31:I31"/>
    <mergeCell ref="G37:I37"/>
    <mergeCell ref="B32:C32"/>
    <mergeCell ref="G32:I32"/>
    <mergeCell ref="D32:F32"/>
    <mergeCell ref="B10:B11"/>
    <mergeCell ref="C10:D11"/>
    <mergeCell ref="E10:F10"/>
    <mergeCell ref="G10:H10"/>
    <mergeCell ref="I10:I11"/>
    <mergeCell ref="C24:D24"/>
    <mergeCell ref="A2:D2"/>
    <mergeCell ref="E2:I2"/>
    <mergeCell ref="A3:D3"/>
    <mergeCell ref="E3:I3"/>
    <mergeCell ref="A4:D4"/>
    <mergeCell ref="E4:I4"/>
    <mergeCell ref="C21:I21"/>
    <mergeCell ref="C22:D23"/>
    <mergeCell ref="E22:F22"/>
    <mergeCell ref="G22:H22"/>
    <mergeCell ref="I22:I23"/>
    <mergeCell ref="A6:I6"/>
    <mergeCell ref="A7:I7"/>
    <mergeCell ref="A8:I8"/>
    <mergeCell ref="A10:A11"/>
  </mergeCells>
  <conditionalFormatting sqref="F12:F20 H12:H2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sqref="A1:H1"/>
    </sheetView>
  </sheetViews>
  <sheetFormatPr defaultRowHeight="12.75" x14ac:dyDescent="0.2"/>
  <cols>
    <col min="1" max="1" width="4.5703125" style="50" customWidth="1"/>
    <col min="2" max="2" width="13" style="59" customWidth="1"/>
    <col min="3" max="3" width="21.85546875" style="50" customWidth="1"/>
    <col min="4" max="4" width="8.7109375" style="50" customWidth="1"/>
    <col min="5" max="5" width="12.7109375" style="50" customWidth="1"/>
    <col min="6" max="6" width="10.140625" style="59" customWidth="1"/>
    <col min="7" max="7" width="10.140625" style="60" customWidth="1"/>
    <col min="8" max="8" width="16.5703125" style="59" customWidth="1"/>
    <col min="9" max="217" width="9.140625" style="50"/>
    <col min="218" max="218" width="4.5703125" style="50" customWidth="1"/>
    <col min="219" max="219" width="13" style="50" customWidth="1"/>
    <col min="220" max="220" width="21.85546875" style="50" customWidth="1"/>
    <col min="221" max="221" width="8.7109375" style="50" customWidth="1"/>
    <col min="222" max="222" width="12.7109375" style="50" customWidth="1"/>
    <col min="223" max="263" width="7.85546875" style="50" customWidth="1"/>
    <col min="264" max="264" width="7.5703125" style="50" customWidth="1"/>
    <col min="265" max="473" width="9.140625" style="50"/>
    <col min="474" max="474" width="4.5703125" style="50" customWidth="1"/>
    <col min="475" max="475" width="13" style="50" customWidth="1"/>
    <col min="476" max="476" width="21.85546875" style="50" customWidth="1"/>
    <col min="477" max="477" width="8.7109375" style="50" customWidth="1"/>
    <col min="478" max="478" width="12.7109375" style="50" customWidth="1"/>
    <col min="479" max="519" width="7.85546875" style="50" customWidth="1"/>
    <col min="520" max="520" width="7.5703125" style="50" customWidth="1"/>
    <col min="521" max="729" width="9.140625" style="50"/>
    <col min="730" max="730" width="4.5703125" style="50" customWidth="1"/>
    <col min="731" max="731" width="13" style="50" customWidth="1"/>
    <col min="732" max="732" width="21.85546875" style="50" customWidth="1"/>
    <col min="733" max="733" width="8.7109375" style="50" customWidth="1"/>
    <col min="734" max="734" width="12.7109375" style="50" customWidth="1"/>
    <col min="735" max="775" width="7.85546875" style="50" customWidth="1"/>
    <col min="776" max="776" width="7.5703125" style="50" customWidth="1"/>
    <col min="777" max="985" width="9.140625" style="50"/>
    <col min="986" max="986" width="4.5703125" style="50" customWidth="1"/>
    <col min="987" max="987" width="13" style="50" customWidth="1"/>
    <col min="988" max="988" width="21.85546875" style="50" customWidth="1"/>
    <col min="989" max="989" width="8.7109375" style="50" customWidth="1"/>
    <col min="990" max="990" width="12.7109375" style="50" customWidth="1"/>
    <col min="991" max="1031" width="7.85546875" style="50" customWidth="1"/>
    <col min="1032" max="1032" width="7.5703125" style="50" customWidth="1"/>
    <col min="1033" max="1241" width="9.140625" style="50"/>
    <col min="1242" max="1242" width="4.5703125" style="50" customWidth="1"/>
    <col min="1243" max="1243" width="13" style="50" customWidth="1"/>
    <col min="1244" max="1244" width="21.85546875" style="50" customWidth="1"/>
    <col min="1245" max="1245" width="8.7109375" style="50" customWidth="1"/>
    <col min="1246" max="1246" width="12.7109375" style="50" customWidth="1"/>
    <col min="1247" max="1287" width="7.85546875" style="50" customWidth="1"/>
    <col min="1288" max="1288" width="7.5703125" style="50" customWidth="1"/>
    <col min="1289" max="1497" width="9.140625" style="50"/>
    <col min="1498" max="1498" width="4.5703125" style="50" customWidth="1"/>
    <col min="1499" max="1499" width="13" style="50" customWidth="1"/>
    <col min="1500" max="1500" width="21.85546875" style="50" customWidth="1"/>
    <col min="1501" max="1501" width="8.7109375" style="50" customWidth="1"/>
    <col min="1502" max="1502" width="12.7109375" style="50" customWidth="1"/>
    <col min="1503" max="1543" width="7.85546875" style="50" customWidth="1"/>
    <col min="1544" max="1544" width="7.5703125" style="50" customWidth="1"/>
    <col min="1545" max="1753" width="9.140625" style="50"/>
    <col min="1754" max="1754" width="4.5703125" style="50" customWidth="1"/>
    <col min="1755" max="1755" width="13" style="50" customWidth="1"/>
    <col min="1756" max="1756" width="21.85546875" style="50" customWidth="1"/>
    <col min="1757" max="1757" width="8.7109375" style="50" customWidth="1"/>
    <col min="1758" max="1758" width="12.7109375" style="50" customWidth="1"/>
    <col min="1759" max="1799" width="7.85546875" style="50" customWidth="1"/>
    <col min="1800" max="1800" width="7.5703125" style="50" customWidth="1"/>
    <col min="1801" max="2009" width="9.140625" style="50"/>
    <col min="2010" max="2010" width="4.5703125" style="50" customWidth="1"/>
    <col min="2011" max="2011" width="13" style="50" customWidth="1"/>
    <col min="2012" max="2012" width="21.85546875" style="50" customWidth="1"/>
    <col min="2013" max="2013" width="8.7109375" style="50" customWidth="1"/>
    <col min="2014" max="2014" width="12.7109375" style="50" customWidth="1"/>
    <col min="2015" max="2055" width="7.85546875" style="50" customWidth="1"/>
    <col min="2056" max="2056" width="7.5703125" style="50" customWidth="1"/>
    <col min="2057" max="2265" width="9.140625" style="50"/>
    <col min="2266" max="2266" width="4.5703125" style="50" customWidth="1"/>
    <col min="2267" max="2267" width="13" style="50" customWidth="1"/>
    <col min="2268" max="2268" width="21.85546875" style="50" customWidth="1"/>
    <col min="2269" max="2269" width="8.7109375" style="50" customWidth="1"/>
    <col min="2270" max="2270" width="12.7109375" style="50" customWidth="1"/>
    <col min="2271" max="2311" width="7.85546875" style="50" customWidth="1"/>
    <col min="2312" max="2312" width="7.5703125" style="50" customWidth="1"/>
    <col min="2313" max="2521" width="9.140625" style="50"/>
    <col min="2522" max="2522" width="4.5703125" style="50" customWidth="1"/>
    <col min="2523" max="2523" width="13" style="50" customWidth="1"/>
    <col min="2524" max="2524" width="21.85546875" style="50" customWidth="1"/>
    <col min="2525" max="2525" width="8.7109375" style="50" customWidth="1"/>
    <col min="2526" max="2526" width="12.7109375" style="50" customWidth="1"/>
    <col min="2527" max="2567" width="7.85546875" style="50" customWidth="1"/>
    <col min="2568" max="2568" width="7.5703125" style="50" customWidth="1"/>
    <col min="2569" max="2777" width="9.140625" style="50"/>
    <col min="2778" max="2778" width="4.5703125" style="50" customWidth="1"/>
    <col min="2779" max="2779" width="13" style="50" customWidth="1"/>
    <col min="2780" max="2780" width="21.85546875" style="50" customWidth="1"/>
    <col min="2781" max="2781" width="8.7109375" style="50" customWidth="1"/>
    <col min="2782" max="2782" width="12.7109375" style="50" customWidth="1"/>
    <col min="2783" max="2823" width="7.85546875" style="50" customWidth="1"/>
    <col min="2824" max="2824" width="7.5703125" style="50" customWidth="1"/>
    <col min="2825" max="3033" width="9.140625" style="50"/>
    <col min="3034" max="3034" width="4.5703125" style="50" customWidth="1"/>
    <col min="3035" max="3035" width="13" style="50" customWidth="1"/>
    <col min="3036" max="3036" width="21.85546875" style="50" customWidth="1"/>
    <col min="3037" max="3037" width="8.7109375" style="50" customWidth="1"/>
    <col min="3038" max="3038" width="12.7109375" style="50" customWidth="1"/>
    <col min="3039" max="3079" width="7.85546875" style="50" customWidth="1"/>
    <col min="3080" max="3080" width="7.5703125" style="50" customWidth="1"/>
    <col min="3081" max="3289" width="9.140625" style="50"/>
    <col min="3290" max="3290" width="4.5703125" style="50" customWidth="1"/>
    <col min="3291" max="3291" width="13" style="50" customWidth="1"/>
    <col min="3292" max="3292" width="21.85546875" style="50" customWidth="1"/>
    <col min="3293" max="3293" width="8.7109375" style="50" customWidth="1"/>
    <col min="3294" max="3294" width="12.7109375" style="50" customWidth="1"/>
    <col min="3295" max="3335" width="7.85546875" style="50" customWidth="1"/>
    <col min="3336" max="3336" width="7.5703125" style="50" customWidth="1"/>
    <col min="3337" max="3545" width="9.140625" style="50"/>
    <col min="3546" max="3546" width="4.5703125" style="50" customWidth="1"/>
    <col min="3547" max="3547" width="13" style="50" customWidth="1"/>
    <col min="3548" max="3548" width="21.85546875" style="50" customWidth="1"/>
    <col min="3549" max="3549" width="8.7109375" style="50" customWidth="1"/>
    <col min="3550" max="3550" width="12.7109375" style="50" customWidth="1"/>
    <col min="3551" max="3591" width="7.85546875" style="50" customWidth="1"/>
    <col min="3592" max="3592" width="7.5703125" style="50" customWidth="1"/>
    <col min="3593" max="3801" width="9.140625" style="50"/>
    <col min="3802" max="3802" width="4.5703125" style="50" customWidth="1"/>
    <col min="3803" max="3803" width="13" style="50" customWidth="1"/>
    <col min="3804" max="3804" width="21.85546875" style="50" customWidth="1"/>
    <col min="3805" max="3805" width="8.7109375" style="50" customWidth="1"/>
    <col min="3806" max="3806" width="12.7109375" style="50" customWidth="1"/>
    <col min="3807" max="3847" width="7.85546875" style="50" customWidth="1"/>
    <col min="3848" max="3848" width="7.5703125" style="50" customWidth="1"/>
    <col min="3849" max="4057" width="9.140625" style="50"/>
    <col min="4058" max="4058" width="4.5703125" style="50" customWidth="1"/>
    <col min="4059" max="4059" width="13" style="50" customWidth="1"/>
    <col min="4060" max="4060" width="21.85546875" style="50" customWidth="1"/>
    <col min="4061" max="4061" width="8.7109375" style="50" customWidth="1"/>
    <col min="4062" max="4062" width="12.7109375" style="50" customWidth="1"/>
    <col min="4063" max="4103" width="7.85546875" style="50" customWidth="1"/>
    <col min="4104" max="4104" width="7.5703125" style="50" customWidth="1"/>
    <col min="4105" max="4313" width="9.140625" style="50"/>
    <col min="4314" max="4314" width="4.5703125" style="50" customWidth="1"/>
    <col min="4315" max="4315" width="13" style="50" customWidth="1"/>
    <col min="4316" max="4316" width="21.85546875" style="50" customWidth="1"/>
    <col min="4317" max="4317" width="8.7109375" style="50" customWidth="1"/>
    <col min="4318" max="4318" width="12.7109375" style="50" customWidth="1"/>
    <col min="4319" max="4359" width="7.85546875" style="50" customWidth="1"/>
    <col min="4360" max="4360" width="7.5703125" style="50" customWidth="1"/>
    <col min="4361" max="4569" width="9.140625" style="50"/>
    <col min="4570" max="4570" width="4.5703125" style="50" customWidth="1"/>
    <col min="4571" max="4571" width="13" style="50" customWidth="1"/>
    <col min="4572" max="4572" width="21.85546875" style="50" customWidth="1"/>
    <col min="4573" max="4573" width="8.7109375" style="50" customWidth="1"/>
    <col min="4574" max="4574" width="12.7109375" style="50" customWidth="1"/>
    <col min="4575" max="4615" width="7.85546875" style="50" customWidth="1"/>
    <col min="4616" max="4616" width="7.5703125" style="50" customWidth="1"/>
    <col min="4617" max="4825" width="9.140625" style="50"/>
    <col min="4826" max="4826" width="4.5703125" style="50" customWidth="1"/>
    <col min="4827" max="4827" width="13" style="50" customWidth="1"/>
    <col min="4828" max="4828" width="21.85546875" style="50" customWidth="1"/>
    <col min="4829" max="4829" width="8.7109375" style="50" customWidth="1"/>
    <col min="4830" max="4830" width="12.7109375" style="50" customWidth="1"/>
    <col min="4831" max="4871" width="7.85546875" style="50" customWidth="1"/>
    <col min="4872" max="4872" width="7.5703125" style="50" customWidth="1"/>
    <col min="4873" max="5081" width="9.140625" style="50"/>
    <col min="5082" max="5082" width="4.5703125" style="50" customWidth="1"/>
    <col min="5083" max="5083" width="13" style="50" customWidth="1"/>
    <col min="5084" max="5084" width="21.85546875" style="50" customWidth="1"/>
    <col min="5085" max="5085" width="8.7109375" style="50" customWidth="1"/>
    <col min="5086" max="5086" width="12.7109375" style="50" customWidth="1"/>
    <col min="5087" max="5127" width="7.85546875" style="50" customWidth="1"/>
    <col min="5128" max="5128" width="7.5703125" style="50" customWidth="1"/>
    <col min="5129" max="5337" width="9.140625" style="50"/>
    <col min="5338" max="5338" width="4.5703125" style="50" customWidth="1"/>
    <col min="5339" max="5339" width="13" style="50" customWidth="1"/>
    <col min="5340" max="5340" width="21.85546875" style="50" customWidth="1"/>
    <col min="5341" max="5341" width="8.7109375" style="50" customWidth="1"/>
    <col min="5342" max="5342" width="12.7109375" style="50" customWidth="1"/>
    <col min="5343" max="5383" width="7.85546875" style="50" customWidth="1"/>
    <col min="5384" max="5384" width="7.5703125" style="50" customWidth="1"/>
    <col min="5385" max="5593" width="9.140625" style="50"/>
    <col min="5594" max="5594" width="4.5703125" style="50" customWidth="1"/>
    <col min="5595" max="5595" width="13" style="50" customWidth="1"/>
    <col min="5596" max="5596" width="21.85546875" style="50" customWidth="1"/>
    <col min="5597" max="5597" width="8.7109375" style="50" customWidth="1"/>
    <col min="5598" max="5598" width="12.7109375" style="50" customWidth="1"/>
    <col min="5599" max="5639" width="7.85546875" style="50" customWidth="1"/>
    <col min="5640" max="5640" width="7.5703125" style="50" customWidth="1"/>
    <col min="5641" max="5849" width="9.140625" style="50"/>
    <col min="5850" max="5850" width="4.5703125" style="50" customWidth="1"/>
    <col min="5851" max="5851" width="13" style="50" customWidth="1"/>
    <col min="5852" max="5852" width="21.85546875" style="50" customWidth="1"/>
    <col min="5853" max="5853" width="8.7109375" style="50" customWidth="1"/>
    <col min="5854" max="5854" width="12.7109375" style="50" customWidth="1"/>
    <col min="5855" max="5895" width="7.85546875" style="50" customWidth="1"/>
    <col min="5896" max="5896" width="7.5703125" style="50" customWidth="1"/>
    <col min="5897" max="6105" width="9.140625" style="50"/>
    <col min="6106" max="6106" width="4.5703125" style="50" customWidth="1"/>
    <col min="6107" max="6107" width="13" style="50" customWidth="1"/>
    <col min="6108" max="6108" width="21.85546875" style="50" customWidth="1"/>
    <col min="6109" max="6109" width="8.7109375" style="50" customWidth="1"/>
    <col min="6110" max="6110" width="12.7109375" style="50" customWidth="1"/>
    <col min="6111" max="6151" width="7.85546875" style="50" customWidth="1"/>
    <col min="6152" max="6152" width="7.5703125" style="50" customWidth="1"/>
    <col min="6153" max="6361" width="9.140625" style="50"/>
    <col min="6362" max="6362" width="4.5703125" style="50" customWidth="1"/>
    <col min="6363" max="6363" width="13" style="50" customWidth="1"/>
    <col min="6364" max="6364" width="21.85546875" style="50" customWidth="1"/>
    <col min="6365" max="6365" width="8.7109375" style="50" customWidth="1"/>
    <col min="6366" max="6366" width="12.7109375" style="50" customWidth="1"/>
    <col min="6367" max="6407" width="7.85546875" style="50" customWidth="1"/>
    <col min="6408" max="6408" width="7.5703125" style="50" customWidth="1"/>
    <col min="6409" max="6617" width="9.140625" style="50"/>
    <col min="6618" max="6618" width="4.5703125" style="50" customWidth="1"/>
    <col min="6619" max="6619" width="13" style="50" customWidth="1"/>
    <col min="6620" max="6620" width="21.85546875" style="50" customWidth="1"/>
    <col min="6621" max="6621" width="8.7109375" style="50" customWidth="1"/>
    <col min="6622" max="6622" width="12.7109375" style="50" customWidth="1"/>
    <col min="6623" max="6663" width="7.85546875" style="50" customWidth="1"/>
    <col min="6664" max="6664" width="7.5703125" style="50" customWidth="1"/>
    <col min="6665" max="6873" width="9.140625" style="50"/>
    <col min="6874" max="6874" width="4.5703125" style="50" customWidth="1"/>
    <col min="6875" max="6875" width="13" style="50" customWidth="1"/>
    <col min="6876" max="6876" width="21.85546875" style="50" customWidth="1"/>
    <col min="6877" max="6877" width="8.7109375" style="50" customWidth="1"/>
    <col min="6878" max="6878" width="12.7109375" style="50" customWidth="1"/>
    <col min="6879" max="6919" width="7.85546875" style="50" customWidth="1"/>
    <col min="6920" max="6920" width="7.5703125" style="50" customWidth="1"/>
    <col min="6921" max="7129" width="9.140625" style="50"/>
    <col min="7130" max="7130" width="4.5703125" style="50" customWidth="1"/>
    <col min="7131" max="7131" width="13" style="50" customWidth="1"/>
    <col min="7132" max="7132" width="21.85546875" style="50" customWidth="1"/>
    <col min="7133" max="7133" width="8.7109375" style="50" customWidth="1"/>
    <col min="7134" max="7134" width="12.7109375" style="50" customWidth="1"/>
    <col min="7135" max="7175" width="7.85546875" style="50" customWidth="1"/>
    <col min="7176" max="7176" width="7.5703125" style="50" customWidth="1"/>
    <col min="7177" max="7385" width="9.140625" style="50"/>
    <col min="7386" max="7386" width="4.5703125" style="50" customWidth="1"/>
    <col min="7387" max="7387" width="13" style="50" customWidth="1"/>
    <col min="7388" max="7388" width="21.85546875" style="50" customWidth="1"/>
    <col min="7389" max="7389" width="8.7109375" style="50" customWidth="1"/>
    <col min="7390" max="7390" width="12.7109375" style="50" customWidth="1"/>
    <col min="7391" max="7431" width="7.85546875" style="50" customWidth="1"/>
    <col min="7432" max="7432" width="7.5703125" style="50" customWidth="1"/>
    <col min="7433" max="7641" width="9.140625" style="50"/>
    <col min="7642" max="7642" width="4.5703125" style="50" customWidth="1"/>
    <col min="7643" max="7643" width="13" style="50" customWidth="1"/>
    <col min="7644" max="7644" width="21.85546875" style="50" customWidth="1"/>
    <col min="7645" max="7645" width="8.7109375" style="50" customWidth="1"/>
    <col min="7646" max="7646" width="12.7109375" style="50" customWidth="1"/>
    <col min="7647" max="7687" width="7.85546875" style="50" customWidth="1"/>
    <col min="7688" max="7688" width="7.5703125" style="50" customWidth="1"/>
    <col min="7689" max="7897" width="9.140625" style="50"/>
    <col min="7898" max="7898" width="4.5703125" style="50" customWidth="1"/>
    <col min="7899" max="7899" width="13" style="50" customWidth="1"/>
    <col min="7900" max="7900" width="21.85546875" style="50" customWidth="1"/>
    <col min="7901" max="7901" width="8.7109375" style="50" customWidth="1"/>
    <col min="7902" max="7902" width="12.7109375" style="50" customWidth="1"/>
    <col min="7903" max="7943" width="7.85546875" style="50" customWidth="1"/>
    <col min="7944" max="7944" width="7.5703125" style="50" customWidth="1"/>
    <col min="7945" max="8153" width="9.140625" style="50"/>
    <col min="8154" max="8154" width="4.5703125" style="50" customWidth="1"/>
    <col min="8155" max="8155" width="13" style="50" customWidth="1"/>
    <col min="8156" max="8156" width="21.85546875" style="50" customWidth="1"/>
    <col min="8157" max="8157" width="8.7109375" style="50" customWidth="1"/>
    <col min="8158" max="8158" width="12.7109375" style="50" customWidth="1"/>
    <col min="8159" max="8199" width="7.85546875" style="50" customWidth="1"/>
    <col min="8200" max="8200" width="7.5703125" style="50" customWidth="1"/>
    <col min="8201" max="8409" width="9.140625" style="50"/>
    <col min="8410" max="8410" width="4.5703125" style="50" customWidth="1"/>
    <col min="8411" max="8411" width="13" style="50" customWidth="1"/>
    <col min="8412" max="8412" width="21.85546875" style="50" customWidth="1"/>
    <col min="8413" max="8413" width="8.7109375" style="50" customWidth="1"/>
    <col min="8414" max="8414" width="12.7109375" style="50" customWidth="1"/>
    <col min="8415" max="8455" width="7.85546875" style="50" customWidth="1"/>
    <col min="8456" max="8456" width="7.5703125" style="50" customWidth="1"/>
    <col min="8457" max="8665" width="9.140625" style="50"/>
    <col min="8666" max="8666" width="4.5703125" style="50" customWidth="1"/>
    <col min="8667" max="8667" width="13" style="50" customWidth="1"/>
    <col min="8668" max="8668" width="21.85546875" style="50" customWidth="1"/>
    <col min="8669" max="8669" width="8.7109375" style="50" customWidth="1"/>
    <col min="8670" max="8670" width="12.7109375" style="50" customWidth="1"/>
    <col min="8671" max="8711" width="7.85546875" style="50" customWidth="1"/>
    <col min="8712" max="8712" width="7.5703125" style="50" customWidth="1"/>
    <col min="8713" max="8921" width="9.140625" style="50"/>
    <col min="8922" max="8922" width="4.5703125" style="50" customWidth="1"/>
    <col min="8923" max="8923" width="13" style="50" customWidth="1"/>
    <col min="8924" max="8924" width="21.85546875" style="50" customWidth="1"/>
    <col min="8925" max="8925" width="8.7109375" style="50" customWidth="1"/>
    <col min="8926" max="8926" width="12.7109375" style="50" customWidth="1"/>
    <col min="8927" max="8967" width="7.85546875" style="50" customWidth="1"/>
    <col min="8968" max="8968" width="7.5703125" style="50" customWidth="1"/>
    <col min="8969" max="9177" width="9.140625" style="50"/>
    <col min="9178" max="9178" width="4.5703125" style="50" customWidth="1"/>
    <col min="9179" max="9179" width="13" style="50" customWidth="1"/>
    <col min="9180" max="9180" width="21.85546875" style="50" customWidth="1"/>
    <col min="9181" max="9181" width="8.7109375" style="50" customWidth="1"/>
    <col min="9182" max="9182" width="12.7109375" style="50" customWidth="1"/>
    <col min="9183" max="9223" width="7.85546875" style="50" customWidth="1"/>
    <col min="9224" max="9224" width="7.5703125" style="50" customWidth="1"/>
    <col min="9225" max="9433" width="9.140625" style="50"/>
    <col min="9434" max="9434" width="4.5703125" style="50" customWidth="1"/>
    <col min="9435" max="9435" width="13" style="50" customWidth="1"/>
    <col min="9436" max="9436" width="21.85546875" style="50" customWidth="1"/>
    <col min="9437" max="9437" width="8.7109375" style="50" customWidth="1"/>
    <col min="9438" max="9438" width="12.7109375" style="50" customWidth="1"/>
    <col min="9439" max="9479" width="7.85546875" style="50" customWidth="1"/>
    <col min="9480" max="9480" width="7.5703125" style="50" customWidth="1"/>
    <col min="9481" max="9689" width="9.140625" style="50"/>
    <col min="9690" max="9690" width="4.5703125" style="50" customWidth="1"/>
    <col min="9691" max="9691" width="13" style="50" customWidth="1"/>
    <col min="9692" max="9692" width="21.85546875" style="50" customWidth="1"/>
    <col min="9693" max="9693" width="8.7109375" style="50" customWidth="1"/>
    <col min="9694" max="9694" width="12.7109375" style="50" customWidth="1"/>
    <col min="9695" max="9735" width="7.85546875" style="50" customWidth="1"/>
    <col min="9736" max="9736" width="7.5703125" style="50" customWidth="1"/>
    <col min="9737" max="9945" width="9.140625" style="50"/>
    <col min="9946" max="9946" width="4.5703125" style="50" customWidth="1"/>
    <col min="9947" max="9947" width="13" style="50" customWidth="1"/>
    <col min="9948" max="9948" width="21.85546875" style="50" customWidth="1"/>
    <col min="9949" max="9949" width="8.7109375" style="50" customWidth="1"/>
    <col min="9950" max="9950" width="12.7109375" style="50" customWidth="1"/>
    <col min="9951" max="9991" width="7.85546875" style="50" customWidth="1"/>
    <col min="9992" max="9992" width="7.5703125" style="50" customWidth="1"/>
    <col min="9993" max="10201" width="9.140625" style="50"/>
    <col min="10202" max="10202" width="4.5703125" style="50" customWidth="1"/>
    <col min="10203" max="10203" width="13" style="50" customWidth="1"/>
    <col min="10204" max="10204" width="21.85546875" style="50" customWidth="1"/>
    <col min="10205" max="10205" width="8.7109375" style="50" customWidth="1"/>
    <col min="10206" max="10206" width="12.7109375" style="50" customWidth="1"/>
    <col min="10207" max="10247" width="7.85546875" style="50" customWidth="1"/>
    <col min="10248" max="10248" width="7.5703125" style="50" customWidth="1"/>
    <col min="10249" max="10457" width="9.140625" style="50"/>
    <col min="10458" max="10458" width="4.5703125" style="50" customWidth="1"/>
    <col min="10459" max="10459" width="13" style="50" customWidth="1"/>
    <col min="10460" max="10460" width="21.85546875" style="50" customWidth="1"/>
    <col min="10461" max="10461" width="8.7109375" style="50" customWidth="1"/>
    <col min="10462" max="10462" width="12.7109375" style="50" customWidth="1"/>
    <col min="10463" max="10503" width="7.85546875" style="50" customWidth="1"/>
    <col min="10504" max="10504" width="7.5703125" style="50" customWidth="1"/>
    <col min="10505" max="10713" width="9.140625" style="50"/>
    <col min="10714" max="10714" width="4.5703125" style="50" customWidth="1"/>
    <col min="10715" max="10715" width="13" style="50" customWidth="1"/>
    <col min="10716" max="10716" width="21.85546875" style="50" customWidth="1"/>
    <col min="10717" max="10717" width="8.7109375" style="50" customWidth="1"/>
    <col min="10718" max="10718" width="12.7109375" style="50" customWidth="1"/>
    <col min="10719" max="10759" width="7.85546875" style="50" customWidth="1"/>
    <col min="10760" max="10760" width="7.5703125" style="50" customWidth="1"/>
    <col min="10761" max="10969" width="9.140625" style="50"/>
    <col min="10970" max="10970" width="4.5703125" style="50" customWidth="1"/>
    <col min="10971" max="10971" width="13" style="50" customWidth="1"/>
    <col min="10972" max="10972" width="21.85546875" style="50" customWidth="1"/>
    <col min="10973" max="10973" width="8.7109375" style="50" customWidth="1"/>
    <col min="10974" max="10974" width="12.7109375" style="50" customWidth="1"/>
    <col min="10975" max="11015" width="7.85546875" style="50" customWidth="1"/>
    <col min="11016" max="11016" width="7.5703125" style="50" customWidth="1"/>
    <col min="11017" max="11225" width="9.140625" style="50"/>
    <col min="11226" max="11226" width="4.5703125" style="50" customWidth="1"/>
    <col min="11227" max="11227" width="13" style="50" customWidth="1"/>
    <col min="11228" max="11228" width="21.85546875" style="50" customWidth="1"/>
    <col min="11229" max="11229" width="8.7109375" style="50" customWidth="1"/>
    <col min="11230" max="11230" width="12.7109375" style="50" customWidth="1"/>
    <col min="11231" max="11271" width="7.85546875" style="50" customWidth="1"/>
    <col min="11272" max="11272" width="7.5703125" style="50" customWidth="1"/>
    <col min="11273" max="11481" width="9.140625" style="50"/>
    <col min="11482" max="11482" width="4.5703125" style="50" customWidth="1"/>
    <col min="11483" max="11483" width="13" style="50" customWidth="1"/>
    <col min="11484" max="11484" width="21.85546875" style="50" customWidth="1"/>
    <col min="11485" max="11485" width="8.7109375" style="50" customWidth="1"/>
    <col min="11486" max="11486" width="12.7109375" style="50" customWidth="1"/>
    <col min="11487" max="11527" width="7.85546875" style="50" customWidth="1"/>
    <col min="11528" max="11528" width="7.5703125" style="50" customWidth="1"/>
    <col min="11529" max="11737" width="9.140625" style="50"/>
    <col min="11738" max="11738" width="4.5703125" style="50" customWidth="1"/>
    <col min="11739" max="11739" width="13" style="50" customWidth="1"/>
    <col min="11740" max="11740" width="21.85546875" style="50" customWidth="1"/>
    <col min="11741" max="11741" width="8.7109375" style="50" customWidth="1"/>
    <col min="11742" max="11742" width="12.7109375" style="50" customWidth="1"/>
    <col min="11743" max="11783" width="7.85546875" style="50" customWidth="1"/>
    <col min="11784" max="11784" width="7.5703125" style="50" customWidth="1"/>
    <col min="11785" max="11993" width="9.140625" style="50"/>
    <col min="11994" max="11994" width="4.5703125" style="50" customWidth="1"/>
    <col min="11995" max="11995" width="13" style="50" customWidth="1"/>
    <col min="11996" max="11996" width="21.85546875" style="50" customWidth="1"/>
    <col min="11997" max="11997" width="8.7109375" style="50" customWidth="1"/>
    <col min="11998" max="11998" width="12.7109375" style="50" customWidth="1"/>
    <col min="11999" max="12039" width="7.85546875" style="50" customWidth="1"/>
    <col min="12040" max="12040" width="7.5703125" style="50" customWidth="1"/>
    <col min="12041" max="12249" width="9.140625" style="50"/>
    <col min="12250" max="12250" width="4.5703125" style="50" customWidth="1"/>
    <col min="12251" max="12251" width="13" style="50" customWidth="1"/>
    <col min="12252" max="12252" width="21.85546875" style="50" customWidth="1"/>
    <col min="12253" max="12253" width="8.7109375" style="50" customWidth="1"/>
    <col min="12254" max="12254" width="12.7109375" style="50" customWidth="1"/>
    <col min="12255" max="12295" width="7.85546875" style="50" customWidth="1"/>
    <col min="12296" max="12296" width="7.5703125" style="50" customWidth="1"/>
    <col min="12297" max="12505" width="9.140625" style="50"/>
    <col min="12506" max="12506" width="4.5703125" style="50" customWidth="1"/>
    <col min="12507" max="12507" width="13" style="50" customWidth="1"/>
    <col min="12508" max="12508" width="21.85546875" style="50" customWidth="1"/>
    <col min="12509" max="12509" width="8.7109375" style="50" customWidth="1"/>
    <col min="12510" max="12510" width="12.7109375" style="50" customWidth="1"/>
    <col min="12511" max="12551" width="7.85546875" style="50" customWidth="1"/>
    <col min="12552" max="12552" width="7.5703125" style="50" customWidth="1"/>
    <col min="12553" max="12761" width="9.140625" style="50"/>
    <col min="12762" max="12762" width="4.5703125" style="50" customWidth="1"/>
    <col min="12763" max="12763" width="13" style="50" customWidth="1"/>
    <col min="12764" max="12764" width="21.85546875" style="50" customWidth="1"/>
    <col min="12765" max="12765" width="8.7109375" style="50" customWidth="1"/>
    <col min="12766" max="12766" width="12.7109375" style="50" customWidth="1"/>
    <col min="12767" max="12807" width="7.85546875" style="50" customWidth="1"/>
    <col min="12808" max="12808" width="7.5703125" style="50" customWidth="1"/>
    <col min="12809" max="13017" width="9.140625" style="50"/>
    <col min="13018" max="13018" width="4.5703125" style="50" customWidth="1"/>
    <col min="13019" max="13019" width="13" style="50" customWidth="1"/>
    <col min="13020" max="13020" width="21.85546875" style="50" customWidth="1"/>
    <col min="13021" max="13021" width="8.7109375" style="50" customWidth="1"/>
    <col min="13022" max="13022" width="12.7109375" style="50" customWidth="1"/>
    <col min="13023" max="13063" width="7.85546875" style="50" customWidth="1"/>
    <col min="13064" max="13064" width="7.5703125" style="50" customWidth="1"/>
    <col min="13065" max="13273" width="9.140625" style="50"/>
    <col min="13274" max="13274" width="4.5703125" style="50" customWidth="1"/>
    <col min="13275" max="13275" width="13" style="50" customWidth="1"/>
    <col min="13276" max="13276" width="21.85546875" style="50" customWidth="1"/>
    <col min="13277" max="13277" width="8.7109375" style="50" customWidth="1"/>
    <col min="13278" max="13278" width="12.7109375" style="50" customWidth="1"/>
    <col min="13279" max="13319" width="7.85546875" style="50" customWidth="1"/>
    <col min="13320" max="13320" width="7.5703125" style="50" customWidth="1"/>
    <col min="13321" max="13529" width="9.140625" style="50"/>
    <col min="13530" max="13530" width="4.5703125" style="50" customWidth="1"/>
    <col min="13531" max="13531" width="13" style="50" customWidth="1"/>
    <col min="13532" max="13532" width="21.85546875" style="50" customWidth="1"/>
    <col min="13533" max="13533" width="8.7109375" style="50" customWidth="1"/>
    <col min="13534" max="13534" width="12.7109375" style="50" customWidth="1"/>
    <col min="13535" max="13575" width="7.85546875" style="50" customWidth="1"/>
    <col min="13576" max="13576" width="7.5703125" style="50" customWidth="1"/>
    <col min="13577" max="13785" width="9.140625" style="50"/>
    <col min="13786" max="13786" width="4.5703125" style="50" customWidth="1"/>
    <col min="13787" max="13787" width="13" style="50" customWidth="1"/>
    <col min="13788" max="13788" width="21.85546875" style="50" customWidth="1"/>
    <col min="13789" max="13789" width="8.7109375" style="50" customWidth="1"/>
    <col min="13790" max="13790" width="12.7109375" style="50" customWidth="1"/>
    <col min="13791" max="13831" width="7.85546875" style="50" customWidth="1"/>
    <col min="13832" max="13832" width="7.5703125" style="50" customWidth="1"/>
    <col min="13833" max="14041" width="9.140625" style="50"/>
    <col min="14042" max="14042" width="4.5703125" style="50" customWidth="1"/>
    <col min="14043" max="14043" width="13" style="50" customWidth="1"/>
    <col min="14044" max="14044" width="21.85546875" style="50" customWidth="1"/>
    <col min="14045" max="14045" width="8.7109375" style="50" customWidth="1"/>
    <col min="14046" max="14046" width="12.7109375" style="50" customWidth="1"/>
    <col min="14047" max="14087" width="7.85546875" style="50" customWidth="1"/>
    <col min="14088" max="14088" width="7.5703125" style="50" customWidth="1"/>
    <col min="14089" max="14297" width="9.140625" style="50"/>
    <col min="14298" max="14298" width="4.5703125" style="50" customWidth="1"/>
    <col min="14299" max="14299" width="13" style="50" customWidth="1"/>
    <col min="14300" max="14300" width="21.85546875" style="50" customWidth="1"/>
    <col min="14301" max="14301" width="8.7109375" style="50" customWidth="1"/>
    <col min="14302" max="14302" width="12.7109375" style="50" customWidth="1"/>
    <col min="14303" max="14343" width="7.85546875" style="50" customWidth="1"/>
    <col min="14344" max="14344" width="7.5703125" style="50" customWidth="1"/>
    <col min="14345" max="14553" width="9.140625" style="50"/>
    <col min="14554" max="14554" width="4.5703125" style="50" customWidth="1"/>
    <col min="14555" max="14555" width="13" style="50" customWidth="1"/>
    <col min="14556" max="14556" width="21.85546875" style="50" customWidth="1"/>
    <col min="14557" max="14557" width="8.7109375" style="50" customWidth="1"/>
    <col min="14558" max="14558" width="12.7109375" style="50" customWidth="1"/>
    <col min="14559" max="14599" width="7.85546875" style="50" customWidth="1"/>
    <col min="14600" max="14600" width="7.5703125" style="50" customWidth="1"/>
    <col min="14601" max="14809" width="9.140625" style="50"/>
    <col min="14810" max="14810" width="4.5703125" style="50" customWidth="1"/>
    <col min="14811" max="14811" width="13" style="50" customWidth="1"/>
    <col min="14812" max="14812" width="21.85546875" style="50" customWidth="1"/>
    <col min="14813" max="14813" width="8.7109375" style="50" customWidth="1"/>
    <col min="14814" max="14814" width="12.7109375" style="50" customWidth="1"/>
    <col min="14815" max="14855" width="7.85546875" style="50" customWidth="1"/>
    <col min="14856" max="14856" width="7.5703125" style="50" customWidth="1"/>
    <col min="14857" max="15065" width="9.140625" style="50"/>
    <col min="15066" max="15066" width="4.5703125" style="50" customWidth="1"/>
    <col min="15067" max="15067" width="13" style="50" customWidth="1"/>
    <col min="15068" max="15068" width="21.85546875" style="50" customWidth="1"/>
    <col min="15069" max="15069" width="8.7109375" style="50" customWidth="1"/>
    <col min="15070" max="15070" width="12.7109375" style="50" customWidth="1"/>
    <col min="15071" max="15111" width="7.85546875" style="50" customWidth="1"/>
    <col min="15112" max="15112" width="7.5703125" style="50" customWidth="1"/>
    <col min="15113" max="15321" width="9.140625" style="50"/>
    <col min="15322" max="15322" width="4.5703125" style="50" customWidth="1"/>
    <col min="15323" max="15323" width="13" style="50" customWidth="1"/>
    <col min="15324" max="15324" width="21.85546875" style="50" customWidth="1"/>
    <col min="15325" max="15325" width="8.7109375" style="50" customWidth="1"/>
    <col min="15326" max="15326" width="12.7109375" style="50" customWidth="1"/>
    <col min="15327" max="15367" width="7.85546875" style="50" customWidth="1"/>
    <col min="15368" max="15368" width="7.5703125" style="50" customWidth="1"/>
    <col min="15369" max="15577" width="9.140625" style="50"/>
    <col min="15578" max="15578" width="4.5703125" style="50" customWidth="1"/>
    <col min="15579" max="15579" width="13" style="50" customWidth="1"/>
    <col min="15580" max="15580" width="21.85546875" style="50" customWidth="1"/>
    <col min="15581" max="15581" width="8.7109375" style="50" customWidth="1"/>
    <col min="15582" max="15582" width="12.7109375" style="50" customWidth="1"/>
    <col min="15583" max="15623" width="7.85546875" style="50" customWidth="1"/>
    <col min="15624" max="15624" width="7.5703125" style="50" customWidth="1"/>
    <col min="15625" max="15833" width="9.140625" style="50"/>
    <col min="15834" max="15834" width="4.5703125" style="50" customWidth="1"/>
    <col min="15835" max="15835" width="13" style="50" customWidth="1"/>
    <col min="15836" max="15836" width="21.85546875" style="50" customWidth="1"/>
    <col min="15837" max="15837" width="8.7109375" style="50" customWidth="1"/>
    <col min="15838" max="15838" width="12.7109375" style="50" customWidth="1"/>
    <col min="15839" max="15879" width="7.85546875" style="50" customWidth="1"/>
    <col min="15880" max="15880" width="7.5703125" style="50" customWidth="1"/>
    <col min="15881" max="16089" width="9.140625" style="50"/>
    <col min="16090" max="16090" width="4.5703125" style="50" customWidth="1"/>
    <col min="16091" max="16091" width="13" style="50" customWidth="1"/>
    <col min="16092" max="16092" width="21.85546875" style="50" customWidth="1"/>
    <col min="16093" max="16093" width="8.7109375" style="50" customWidth="1"/>
    <col min="16094" max="16094" width="12.7109375" style="50" customWidth="1"/>
    <col min="16095" max="16135" width="7.85546875" style="50" customWidth="1"/>
    <col min="16136" max="16136" width="7.5703125" style="50" customWidth="1"/>
    <col min="16137" max="16384" width="9.140625" style="50"/>
  </cols>
  <sheetData>
    <row r="1" spans="1:9" ht="38.25" customHeight="1" x14ac:dyDescent="0.2">
      <c r="A1" s="85" t="s">
        <v>121</v>
      </c>
      <c r="B1" s="85"/>
      <c r="C1" s="85"/>
      <c r="D1" s="85"/>
      <c r="E1" s="85"/>
      <c r="F1" s="85"/>
      <c r="G1" s="85"/>
      <c r="H1" s="85"/>
    </row>
    <row r="2" spans="1:9" ht="4.5" customHeight="1" x14ac:dyDescent="0.2">
      <c r="A2" s="51"/>
      <c r="B2" s="51"/>
      <c r="C2" s="51"/>
      <c r="D2" s="51"/>
      <c r="E2" s="51"/>
      <c r="F2" s="51"/>
      <c r="G2" s="51"/>
      <c r="H2" s="51"/>
    </row>
    <row r="3" spans="1:9" ht="26.25" customHeight="1" x14ac:dyDescent="0.2">
      <c r="A3" s="52" t="s">
        <v>113</v>
      </c>
      <c r="B3" s="52" t="s">
        <v>114</v>
      </c>
      <c r="C3" s="52" t="s">
        <v>115</v>
      </c>
      <c r="D3" s="52" t="s">
        <v>116</v>
      </c>
      <c r="E3" s="52" t="s">
        <v>117</v>
      </c>
      <c r="F3" s="53" t="s">
        <v>122</v>
      </c>
      <c r="G3" s="53" t="s">
        <v>123</v>
      </c>
      <c r="H3" s="52" t="s">
        <v>118</v>
      </c>
      <c r="I3" s="54"/>
    </row>
    <row r="4" spans="1:9" ht="18.75" customHeight="1" x14ac:dyDescent="0.2">
      <c r="A4" s="55"/>
      <c r="B4" s="56" t="s">
        <v>78</v>
      </c>
      <c r="C4" s="57" t="s">
        <v>79</v>
      </c>
      <c r="D4" s="57" t="s">
        <v>80</v>
      </c>
      <c r="E4" s="57" t="s">
        <v>120</v>
      </c>
      <c r="F4" s="55" t="s">
        <v>119</v>
      </c>
      <c r="G4" s="55"/>
      <c r="H4" s="58"/>
    </row>
    <row r="5" spans="1:9" ht="18.75" customHeight="1" x14ac:dyDescent="0.2">
      <c r="A5" s="55"/>
      <c r="B5" s="56" t="s">
        <v>81</v>
      </c>
      <c r="C5" s="57" t="s">
        <v>82</v>
      </c>
      <c r="D5" s="57" t="s">
        <v>83</v>
      </c>
      <c r="E5" s="57" t="s">
        <v>120</v>
      </c>
      <c r="F5" s="55" t="s">
        <v>119</v>
      </c>
      <c r="G5" s="55"/>
      <c r="H5" s="58"/>
    </row>
    <row r="6" spans="1:9" ht="18.75" customHeight="1" x14ac:dyDescent="0.2">
      <c r="A6" s="55"/>
      <c r="B6" s="56" t="s">
        <v>84</v>
      </c>
      <c r="C6" s="57" t="s">
        <v>85</v>
      </c>
      <c r="D6" s="57" t="s">
        <v>86</v>
      </c>
      <c r="E6" s="57" t="s">
        <v>120</v>
      </c>
      <c r="F6" s="55" t="s">
        <v>119</v>
      </c>
      <c r="G6" s="55"/>
      <c r="H6" s="58"/>
    </row>
    <row r="7" spans="1:9" ht="18.75" customHeight="1" x14ac:dyDescent="0.2">
      <c r="A7" s="55"/>
      <c r="B7" s="56" t="s">
        <v>87</v>
      </c>
      <c r="C7" s="57" t="s">
        <v>88</v>
      </c>
      <c r="D7" s="57" t="s">
        <v>89</v>
      </c>
      <c r="E7" s="57" t="s">
        <v>120</v>
      </c>
      <c r="F7" s="55" t="s">
        <v>119</v>
      </c>
      <c r="G7" s="55" t="s">
        <v>119</v>
      </c>
      <c r="H7" s="58"/>
    </row>
    <row r="8" spans="1:9" ht="18.75" customHeight="1" x14ac:dyDescent="0.2">
      <c r="A8" s="55"/>
      <c r="B8" s="56" t="s">
        <v>90</v>
      </c>
      <c r="C8" s="57" t="s">
        <v>91</v>
      </c>
      <c r="D8" s="57" t="s">
        <v>92</v>
      </c>
      <c r="E8" s="57" t="s">
        <v>120</v>
      </c>
      <c r="F8" s="55" t="s">
        <v>119</v>
      </c>
      <c r="G8" s="55"/>
      <c r="H8" s="58"/>
    </row>
    <row r="9" spans="1:9" ht="18.75" customHeight="1" x14ac:dyDescent="0.2">
      <c r="A9" s="55"/>
      <c r="B9" s="56" t="s">
        <v>93</v>
      </c>
      <c r="C9" s="57" t="s">
        <v>94</v>
      </c>
      <c r="D9" s="57" t="s">
        <v>95</v>
      </c>
      <c r="E9" s="57" t="s">
        <v>120</v>
      </c>
      <c r="F9" s="55" t="s">
        <v>119</v>
      </c>
      <c r="G9" s="55"/>
      <c r="H9" s="58"/>
    </row>
    <row r="10" spans="1:9" ht="18.75" customHeight="1" x14ac:dyDescent="0.2">
      <c r="A10" s="55"/>
      <c r="B10" s="56" t="s">
        <v>96</v>
      </c>
      <c r="C10" s="57" t="s">
        <v>97</v>
      </c>
      <c r="D10" s="57" t="s">
        <v>98</v>
      </c>
      <c r="E10" s="57" t="s">
        <v>120</v>
      </c>
      <c r="F10" s="55" t="s">
        <v>119</v>
      </c>
      <c r="G10" s="55"/>
      <c r="H10" s="58"/>
    </row>
    <row r="11" spans="1:9" ht="18.75" customHeight="1" x14ac:dyDescent="0.2">
      <c r="A11" s="55"/>
      <c r="B11" s="56" t="s">
        <v>99</v>
      </c>
      <c r="C11" s="57" t="s">
        <v>100</v>
      </c>
      <c r="D11" s="57" t="s">
        <v>101</v>
      </c>
      <c r="E11" s="57" t="s">
        <v>120</v>
      </c>
      <c r="F11" s="55" t="s">
        <v>119</v>
      </c>
      <c r="G11" s="55" t="s">
        <v>119</v>
      </c>
      <c r="H11" s="58"/>
    </row>
    <row r="12" spans="1:9" ht="18.75" customHeight="1" x14ac:dyDescent="0.2">
      <c r="A12" s="55"/>
      <c r="B12" s="56" t="s">
        <v>102</v>
      </c>
      <c r="C12" s="57" t="s">
        <v>103</v>
      </c>
      <c r="D12" s="57" t="s">
        <v>104</v>
      </c>
      <c r="E12" s="57" t="s">
        <v>120</v>
      </c>
      <c r="F12" s="55" t="s">
        <v>119</v>
      </c>
      <c r="G12" s="55"/>
      <c r="H12" s="58"/>
    </row>
  </sheetData>
  <mergeCells count="1">
    <mergeCell ref="A1:H1"/>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zoomScaleNormal="100" workbookViewId="0">
      <selection activeCell="A6" sqref="A6:I6"/>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2" t="s">
        <v>2</v>
      </c>
      <c r="B2" s="62"/>
      <c r="C2" s="62"/>
      <c r="D2" s="62"/>
      <c r="E2" s="11" t="s">
        <v>0</v>
      </c>
      <c r="F2" s="11"/>
      <c r="G2" s="11"/>
      <c r="H2" s="12"/>
      <c r="I2" s="11"/>
    </row>
    <row r="3" spans="1:9" s="13" customFormat="1" x14ac:dyDescent="0.25">
      <c r="A3" s="62" t="s">
        <v>3</v>
      </c>
      <c r="B3" s="62"/>
      <c r="C3" s="62"/>
      <c r="D3" s="62"/>
      <c r="E3" s="64" t="s">
        <v>1</v>
      </c>
      <c r="F3" s="64"/>
      <c r="G3" s="64"/>
      <c r="H3" s="64"/>
      <c r="I3" s="64"/>
    </row>
    <row r="4" spans="1:9" s="13" customFormat="1" x14ac:dyDescent="0.25">
      <c r="A4" s="63" t="s">
        <v>70</v>
      </c>
      <c r="B4" s="63"/>
      <c r="C4" s="63"/>
      <c r="D4" s="63"/>
      <c r="E4" s="11"/>
      <c r="F4" s="64"/>
      <c r="G4" s="64"/>
      <c r="H4" s="64"/>
      <c r="I4" s="64"/>
    </row>
    <row r="5" spans="1:9" s="13" customFormat="1" x14ac:dyDescent="0.25">
      <c r="A5" s="12"/>
      <c r="B5" s="12"/>
      <c r="C5" s="12"/>
      <c r="D5" s="12"/>
      <c r="E5" s="12"/>
      <c r="F5" s="14"/>
      <c r="G5" s="14"/>
      <c r="H5" s="14"/>
      <c r="I5" s="14"/>
    </row>
    <row r="6" spans="1:9" ht="23.25" customHeight="1" x14ac:dyDescent="0.25">
      <c r="A6" s="64" t="s">
        <v>4</v>
      </c>
      <c r="B6" s="64"/>
      <c r="C6" s="64"/>
      <c r="D6" s="64"/>
      <c r="E6" s="64"/>
      <c r="F6" s="64"/>
      <c r="G6" s="64"/>
      <c r="H6" s="64"/>
      <c r="I6" s="64"/>
    </row>
    <row r="7" spans="1:9" s="1" customFormat="1" ht="18.75" customHeight="1" x14ac:dyDescent="0.25">
      <c r="B7" s="1" t="s">
        <v>108</v>
      </c>
      <c r="D7" s="14" t="s">
        <v>76</v>
      </c>
      <c r="F7" s="16" t="s">
        <v>71</v>
      </c>
      <c r="H7" s="14"/>
    </row>
    <row r="8" spans="1:9" s="1" customFormat="1" ht="8.25" customHeight="1" x14ac:dyDescent="0.25">
      <c r="D8" s="14"/>
      <c r="E8" s="14"/>
      <c r="F8" s="14"/>
      <c r="G8" s="14"/>
      <c r="H8" s="14"/>
    </row>
    <row r="9" spans="1:9" ht="21.75" customHeight="1" x14ac:dyDescent="0.25">
      <c r="A9" s="17" t="s">
        <v>5</v>
      </c>
      <c r="B9" s="15" t="s">
        <v>74</v>
      </c>
    </row>
    <row r="10" spans="1:9" ht="21.75" customHeight="1" x14ac:dyDescent="0.25">
      <c r="A10" s="17" t="s">
        <v>6</v>
      </c>
      <c r="B10" s="95" t="s">
        <v>62</v>
      </c>
      <c r="C10" s="95"/>
      <c r="D10" s="95"/>
      <c r="E10" s="95"/>
      <c r="F10" s="95"/>
    </row>
    <row r="11" spans="1:9" ht="21.75" customHeight="1" x14ac:dyDescent="0.25">
      <c r="A11" s="17" t="s">
        <v>7</v>
      </c>
      <c r="B11" s="1" t="s">
        <v>8</v>
      </c>
    </row>
    <row r="12" spans="1:9" ht="22.5" customHeight="1" x14ac:dyDescent="0.25">
      <c r="A12" s="17"/>
      <c r="B12" s="15" t="s">
        <v>107</v>
      </c>
    </row>
    <row r="13" spans="1:9" ht="22.5" customHeight="1" x14ac:dyDescent="0.25">
      <c r="A13" s="17"/>
      <c r="B13" s="15" t="s">
        <v>110</v>
      </c>
    </row>
    <row r="14" spans="1:9" ht="22.5" customHeight="1" x14ac:dyDescent="0.25">
      <c r="A14" s="17"/>
      <c r="B14" s="15" t="s">
        <v>109</v>
      </c>
      <c r="H14" s="18" t="s">
        <v>63</v>
      </c>
    </row>
    <row r="15" spans="1:9" ht="22.5" customHeight="1" x14ac:dyDescent="0.25">
      <c r="A15" s="17"/>
      <c r="B15" s="15" t="s">
        <v>69</v>
      </c>
      <c r="D15" s="28"/>
      <c r="E15" s="28"/>
      <c r="F15" s="28"/>
      <c r="G15" s="28"/>
      <c r="H15" s="28"/>
    </row>
    <row r="16" spans="1:9" ht="28.5" customHeight="1" x14ac:dyDescent="0.25">
      <c r="A16" s="17"/>
      <c r="B16" s="94" t="s">
        <v>67</v>
      </c>
      <c r="C16" s="94"/>
      <c r="D16" s="94"/>
      <c r="E16" s="94"/>
      <c r="F16" s="94"/>
      <c r="G16" s="94"/>
      <c r="H16" s="94"/>
      <c r="I16" s="94"/>
    </row>
    <row r="17" spans="1:10" x14ac:dyDescent="0.25">
      <c r="A17" s="17" t="s">
        <v>10</v>
      </c>
      <c r="B17" s="1" t="s">
        <v>9</v>
      </c>
    </row>
    <row r="18" spans="1:10" ht="60.75" customHeight="1" x14ac:dyDescent="0.25">
      <c r="A18" s="93" t="s">
        <v>11</v>
      </c>
      <c r="B18" s="93"/>
      <c r="C18" s="93"/>
      <c r="D18" s="93"/>
      <c r="E18" s="93"/>
      <c r="F18" s="93"/>
      <c r="G18" s="93"/>
      <c r="H18" s="93"/>
      <c r="I18" s="93"/>
      <c r="J18" s="19"/>
    </row>
    <row r="19" spans="1:10" ht="9" customHeight="1" x14ac:dyDescent="0.25">
      <c r="A19" s="20"/>
    </row>
    <row r="20" spans="1:10" ht="23.25" customHeight="1" x14ac:dyDescent="0.25">
      <c r="A20" s="87" t="s">
        <v>12</v>
      </c>
      <c r="B20" s="87" t="s">
        <v>13</v>
      </c>
      <c r="C20" s="96" t="s">
        <v>14</v>
      </c>
      <c r="D20" s="97"/>
      <c r="E20" s="91" t="s">
        <v>15</v>
      </c>
      <c r="F20" s="101" t="s">
        <v>16</v>
      </c>
      <c r="G20" s="101"/>
      <c r="H20" s="101"/>
      <c r="I20" s="87" t="s">
        <v>19</v>
      </c>
    </row>
    <row r="21" spans="1:10" ht="36" customHeight="1" x14ac:dyDescent="0.25">
      <c r="A21" s="87"/>
      <c r="B21" s="87"/>
      <c r="C21" s="98"/>
      <c r="D21" s="99"/>
      <c r="E21" s="92"/>
      <c r="F21" s="21" t="s">
        <v>17</v>
      </c>
      <c r="G21" s="21" t="s">
        <v>18</v>
      </c>
      <c r="H21" s="49" t="s">
        <v>61</v>
      </c>
      <c r="I21" s="87"/>
    </row>
    <row r="22" spans="1:10" ht="15.75" customHeight="1" x14ac:dyDescent="0.25">
      <c r="A22" s="22" t="s">
        <v>32</v>
      </c>
      <c r="B22" s="10" t="s">
        <v>78</v>
      </c>
      <c r="C22" s="26" t="s">
        <v>79</v>
      </c>
      <c r="D22" s="27" t="s">
        <v>80</v>
      </c>
      <c r="E22" s="23"/>
      <c r="F22" s="23"/>
      <c r="G22" s="23" t="str">
        <f>IF(F22=0,"KXL",IF(F22&lt;50,"Yếu",IF(F22&lt;70,"TB",IF(F22&lt;80,"Khá",IF(F22&lt;90,"Tốt","Xuất sắc")))))</f>
        <v>KXL</v>
      </c>
      <c r="H22" s="24">
        <v>1</v>
      </c>
      <c r="I22" s="23"/>
    </row>
    <row r="23" spans="1:10" ht="15.75" customHeight="1" x14ac:dyDescent="0.25">
      <c r="A23" s="22" t="s">
        <v>33</v>
      </c>
      <c r="B23" s="10" t="s">
        <v>81</v>
      </c>
      <c r="C23" s="26" t="s">
        <v>82</v>
      </c>
      <c r="D23" s="27" t="s">
        <v>83</v>
      </c>
      <c r="E23" s="23">
        <v>100</v>
      </c>
      <c r="F23" s="23">
        <v>100</v>
      </c>
      <c r="G23" s="23" t="str">
        <f t="shared" ref="G23:G30" si="0">IF(F23=0,"KXL",IF(F23&lt;50,"Yếu",IF(F23&lt;70,"TB",IF(F23&lt;80,"Khá",IF(F23&lt;90,"Tốt","Xuất sắc")))))</f>
        <v>Xuất sắc</v>
      </c>
      <c r="H23" s="24">
        <v>1</v>
      </c>
      <c r="I23" s="23"/>
    </row>
    <row r="24" spans="1:10" ht="15.75" customHeight="1" x14ac:dyDescent="0.25">
      <c r="A24" s="22" t="s">
        <v>34</v>
      </c>
      <c r="B24" s="10" t="s">
        <v>84</v>
      </c>
      <c r="C24" s="26" t="s">
        <v>85</v>
      </c>
      <c r="D24" s="27" t="s">
        <v>86</v>
      </c>
      <c r="E24" s="23"/>
      <c r="F24" s="23"/>
      <c r="G24" s="23" t="str">
        <f t="shared" si="0"/>
        <v>KXL</v>
      </c>
      <c r="H24" s="24">
        <v>1</v>
      </c>
      <c r="I24" s="23"/>
    </row>
    <row r="25" spans="1:10" ht="15.75" customHeight="1" x14ac:dyDescent="0.25">
      <c r="A25" s="22" t="s">
        <v>35</v>
      </c>
      <c r="B25" s="10" t="s">
        <v>87</v>
      </c>
      <c r="C25" s="26" t="s">
        <v>88</v>
      </c>
      <c r="D25" s="27" t="s">
        <v>89</v>
      </c>
      <c r="E25" s="23"/>
      <c r="F25" s="23"/>
      <c r="G25" s="23" t="str">
        <f t="shared" si="0"/>
        <v>KXL</v>
      </c>
      <c r="H25" s="24">
        <v>1</v>
      </c>
      <c r="I25" s="23"/>
    </row>
    <row r="26" spans="1:10" ht="15.75" customHeight="1" x14ac:dyDescent="0.25">
      <c r="A26" s="22" t="s">
        <v>37</v>
      </c>
      <c r="B26" s="10" t="s">
        <v>90</v>
      </c>
      <c r="C26" s="26" t="s">
        <v>91</v>
      </c>
      <c r="D26" s="27" t="s">
        <v>92</v>
      </c>
      <c r="E26" s="23"/>
      <c r="F26" s="23"/>
      <c r="G26" s="23" t="str">
        <f t="shared" si="0"/>
        <v>KXL</v>
      </c>
      <c r="H26" s="24">
        <v>1</v>
      </c>
      <c r="I26" s="23"/>
    </row>
    <row r="27" spans="1:10" ht="15.75" customHeight="1" x14ac:dyDescent="0.25">
      <c r="A27" s="22" t="s">
        <v>38</v>
      </c>
      <c r="B27" s="10" t="s">
        <v>93</v>
      </c>
      <c r="C27" s="26" t="s">
        <v>94</v>
      </c>
      <c r="D27" s="27" t="s">
        <v>95</v>
      </c>
      <c r="E27" s="23"/>
      <c r="F27" s="23"/>
      <c r="G27" s="23" t="str">
        <f t="shared" si="0"/>
        <v>KXL</v>
      </c>
      <c r="H27" s="24">
        <v>1</v>
      </c>
      <c r="I27" s="23"/>
    </row>
    <row r="28" spans="1:10" ht="15.75" customHeight="1" x14ac:dyDescent="0.25">
      <c r="A28" s="22" t="s">
        <v>39</v>
      </c>
      <c r="B28" s="10" t="s">
        <v>96</v>
      </c>
      <c r="C28" s="26" t="s">
        <v>97</v>
      </c>
      <c r="D28" s="27" t="s">
        <v>98</v>
      </c>
      <c r="E28" s="23"/>
      <c r="F28" s="23"/>
      <c r="G28" s="23" t="str">
        <f t="shared" si="0"/>
        <v>KXL</v>
      </c>
      <c r="H28" s="24">
        <v>1</v>
      </c>
      <c r="I28" s="23"/>
    </row>
    <row r="29" spans="1:10" ht="15.75" customHeight="1" x14ac:dyDescent="0.25">
      <c r="A29" s="22" t="s">
        <v>40</v>
      </c>
      <c r="B29" s="10" t="s">
        <v>99</v>
      </c>
      <c r="C29" s="26" t="s">
        <v>100</v>
      </c>
      <c r="D29" s="27" t="s">
        <v>101</v>
      </c>
      <c r="E29" s="23"/>
      <c r="F29" s="23"/>
      <c r="G29" s="23" t="str">
        <f t="shared" si="0"/>
        <v>KXL</v>
      </c>
      <c r="H29" s="24">
        <v>1</v>
      </c>
      <c r="I29" s="23"/>
    </row>
    <row r="30" spans="1:10" ht="15.75" customHeight="1" x14ac:dyDescent="0.25">
      <c r="A30" s="22" t="s">
        <v>41</v>
      </c>
      <c r="B30" s="10" t="s">
        <v>102</v>
      </c>
      <c r="C30" s="26" t="s">
        <v>103</v>
      </c>
      <c r="D30" s="27" t="s">
        <v>104</v>
      </c>
      <c r="E30" s="23"/>
      <c r="F30" s="23"/>
      <c r="G30" s="23" t="str">
        <f t="shared" si="0"/>
        <v>KXL</v>
      </c>
      <c r="H30" s="24">
        <v>1</v>
      </c>
      <c r="I30" s="23"/>
    </row>
    <row r="31" spans="1:10" ht="10.5" customHeight="1" x14ac:dyDescent="0.25"/>
    <row r="32" spans="1:10" s="13" customFormat="1" ht="26.25" customHeight="1" x14ac:dyDescent="0.25">
      <c r="B32" s="15" t="s">
        <v>20</v>
      </c>
      <c r="D32" s="25"/>
      <c r="E32" s="25"/>
      <c r="F32" s="25"/>
      <c r="G32" s="25"/>
      <c r="H32" s="25"/>
    </row>
    <row r="33" spans="1:10" s="13" customFormat="1" ht="19.5" customHeight="1" x14ac:dyDescent="0.25">
      <c r="C33" s="37" t="s">
        <v>21</v>
      </c>
      <c r="D33" s="87" t="s">
        <v>22</v>
      </c>
      <c r="E33" s="87"/>
      <c r="F33" s="87" t="s">
        <v>23</v>
      </c>
      <c r="G33" s="87"/>
      <c r="H33" s="25"/>
    </row>
    <row r="34" spans="1:10" s="13" customFormat="1" ht="15.75" x14ac:dyDescent="0.25">
      <c r="C34" s="38" t="s">
        <v>24</v>
      </c>
      <c r="D34" s="102">
        <f>COUNTIF($G$22:$G$30,"Xuất sắc")</f>
        <v>1</v>
      </c>
      <c r="E34" s="102"/>
      <c r="F34" s="88">
        <f t="shared" ref="F34:F39" si="1">D34/$A$30</f>
        <v>0.1111111111111111</v>
      </c>
      <c r="G34" s="88"/>
      <c r="H34" s="25"/>
    </row>
    <row r="35" spans="1:10" s="13" customFormat="1" ht="15.75" x14ac:dyDescent="0.25">
      <c r="C35" s="38" t="s">
        <v>25</v>
      </c>
      <c r="D35" s="102">
        <f>COUNTIF($G$22:$G$30,"Tốt")</f>
        <v>0</v>
      </c>
      <c r="E35" s="102"/>
      <c r="F35" s="88">
        <f t="shared" si="1"/>
        <v>0</v>
      </c>
      <c r="G35" s="88"/>
      <c r="H35" s="25"/>
    </row>
    <row r="36" spans="1:10" s="13" customFormat="1" ht="15.75" x14ac:dyDescent="0.25">
      <c r="C36" s="38" t="s">
        <v>26</v>
      </c>
      <c r="D36" s="102">
        <f>COUNTIF($G$22:$G$30,"Khá")</f>
        <v>0</v>
      </c>
      <c r="E36" s="102"/>
      <c r="F36" s="88">
        <f t="shared" si="1"/>
        <v>0</v>
      </c>
      <c r="G36" s="88"/>
      <c r="H36" s="25"/>
    </row>
    <row r="37" spans="1:10" s="13" customFormat="1" ht="15.75" x14ac:dyDescent="0.25">
      <c r="C37" s="38" t="s">
        <v>27</v>
      </c>
      <c r="D37" s="102">
        <f>COUNTIF($G$22:$G$30,"TB")</f>
        <v>0</v>
      </c>
      <c r="E37" s="102"/>
      <c r="F37" s="88">
        <f t="shared" si="1"/>
        <v>0</v>
      </c>
      <c r="G37" s="88"/>
      <c r="H37" s="25"/>
    </row>
    <row r="38" spans="1:10" s="13" customFormat="1" ht="15.75" x14ac:dyDescent="0.25">
      <c r="C38" s="38" t="s">
        <v>28</v>
      </c>
      <c r="D38" s="102">
        <f>COUNTIF($G$22:$G$30,"Yếu")</f>
        <v>0</v>
      </c>
      <c r="E38" s="102"/>
      <c r="F38" s="88">
        <f t="shared" si="1"/>
        <v>0</v>
      </c>
      <c r="G38" s="88"/>
      <c r="H38" s="25"/>
    </row>
    <row r="39" spans="1:10" s="13" customFormat="1" ht="15.75" x14ac:dyDescent="0.25">
      <c r="C39" s="38" t="s">
        <v>36</v>
      </c>
      <c r="D39" s="102">
        <f>COUNTIF($G$22:$G$30,"KXL")</f>
        <v>8</v>
      </c>
      <c r="E39" s="102"/>
      <c r="F39" s="88">
        <f t="shared" si="1"/>
        <v>0.88888888888888884</v>
      </c>
      <c r="G39" s="88"/>
      <c r="H39" s="25"/>
    </row>
    <row r="41" spans="1:10" ht="57" customHeight="1" x14ac:dyDescent="0.25">
      <c r="A41" s="93" t="s">
        <v>65</v>
      </c>
      <c r="B41" s="93"/>
      <c r="C41" s="93"/>
      <c r="D41" s="93"/>
      <c r="E41" s="93"/>
      <c r="F41" s="93"/>
      <c r="G41" s="93"/>
      <c r="H41" s="93"/>
      <c r="I41" s="93"/>
      <c r="J41" s="19"/>
    </row>
    <row r="43" spans="1:10" s="1" customFormat="1" x14ac:dyDescent="0.25">
      <c r="B43" s="64" t="s">
        <v>29</v>
      </c>
      <c r="C43" s="64"/>
      <c r="D43" s="64"/>
      <c r="E43" s="64"/>
      <c r="F43" s="64" t="s">
        <v>30</v>
      </c>
      <c r="G43" s="64"/>
      <c r="H43" s="64"/>
      <c r="I43" s="64"/>
    </row>
    <row r="48" spans="1:10" x14ac:dyDescent="0.25">
      <c r="B48" s="64" t="s">
        <v>111</v>
      </c>
      <c r="C48" s="64"/>
      <c r="D48" s="64"/>
      <c r="E48" s="64"/>
      <c r="F48" s="64" t="s">
        <v>72</v>
      </c>
      <c r="G48" s="64"/>
      <c r="H48" s="64"/>
      <c r="I48" s="64"/>
    </row>
    <row r="49" spans="1:9" x14ac:dyDescent="0.25">
      <c r="B49" s="18"/>
      <c r="C49" s="18"/>
      <c r="I49" s="18"/>
    </row>
    <row r="50" spans="1:9" x14ac:dyDescent="0.25">
      <c r="A50" s="100" t="s">
        <v>68</v>
      </c>
      <c r="B50" s="100"/>
      <c r="C50" s="100"/>
      <c r="D50" s="100"/>
      <c r="E50" s="100"/>
      <c r="F50" s="100"/>
      <c r="G50" s="100"/>
      <c r="H50" s="100"/>
      <c r="I50" s="100"/>
    </row>
    <row r="51" spans="1:9" ht="42" customHeight="1" x14ac:dyDescent="0.25">
      <c r="A51" s="89" t="s">
        <v>64</v>
      </c>
      <c r="B51" s="90"/>
      <c r="C51" s="90"/>
      <c r="D51" s="90"/>
      <c r="E51" s="90"/>
      <c r="F51" s="90"/>
      <c r="G51" s="90"/>
      <c r="H51" s="90"/>
      <c r="I51" s="90"/>
    </row>
    <row r="52" spans="1:9" ht="8.25" customHeight="1" x14ac:dyDescent="0.25"/>
    <row r="53" spans="1:9" x14ac:dyDescent="0.25">
      <c r="D53" s="86" t="s">
        <v>112</v>
      </c>
      <c r="E53" s="86"/>
      <c r="F53" s="86"/>
      <c r="G53" s="86"/>
      <c r="H53" s="86"/>
      <c r="I53" s="86"/>
    </row>
    <row r="54" spans="1:9" ht="20.25" customHeight="1" x14ac:dyDescent="0.25">
      <c r="F54" s="64" t="s">
        <v>31</v>
      </c>
      <c r="G54" s="64"/>
      <c r="H54" s="64"/>
    </row>
    <row r="60" spans="1:9" x14ac:dyDescent="0.25">
      <c r="F60" s="64" t="s">
        <v>72</v>
      </c>
      <c r="G60" s="64"/>
      <c r="H60" s="64"/>
    </row>
  </sheetData>
  <mergeCells count="39">
    <mergeCell ref="F54:H54"/>
    <mergeCell ref="F60:H60"/>
    <mergeCell ref="C20:D21"/>
    <mergeCell ref="B48:E48"/>
    <mergeCell ref="F43:I43"/>
    <mergeCell ref="F48:I48"/>
    <mergeCell ref="A50:I50"/>
    <mergeCell ref="F20:H20"/>
    <mergeCell ref="I20:I21"/>
    <mergeCell ref="D34:E34"/>
    <mergeCell ref="D35:E35"/>
    <mergeCell ref="D36:E36"/>
    <mergeCell ref="D37:E37"/>
    <mergeCell ref="D38:E38"/>
    <mergeCell ref="D39:E39"/>
    <mergeCell ref="F39:G39"/>
    <mergeCell ref="A2:D2"/>
    <mergeCell ref="A3:D3"/>
    <mergeCell ref="A4:D4"/>
    <mergeCell ref="B43:E43"/>
    <mergeCell ref="E20:E21"/>
    <mergeCell ref="A41:I41"/>
    <mergeCell ref="A6:I6"/>
    <mergeCell ref="A18:I18"/>
    <mergeCell ref="A20:A21"/>
    <mergeCell ref="B20:B21"/>
    <mergeCell ref="E3:I3"/>
    <mergeCell ref="F4:I4"/>
    <mergeCell ref="B16:I16"/>
    <mergeCell ref="B10:F10"/>
    <mergeCell ref="D33:E33"/>
    <mergeCell ref="F38:G38"/>
    <mergeCell ref="D53:I53"/>
    <mergeCell ref="F33:G33"/>
    <mergeCell ref="F34:G34"/>
    <mergeCell ref="F35:G35"/>
    <mergeCell ref="F36:G36"/>
    <mergeCell ref="F37:G37"/>
    <mergeCell ref="A51:I5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2025-06-16T05:41:46Z</cp:lastPrinted>
  <dcterms:created xsi:type="dcterms:W3CDTF">2023-12-01T01:41:38Z</dcterms:created>
  <dcterms:modified xsi:type="dcterms:W3CDTF">2025-06-16T06:11:04Z</dcterms:modified>
</cp:coreProperties>
</file>