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3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D53" i="1" s="1"/>
  <c r="G27" i="1"/>
  <c r="G28" i="1"/>
  <c r="G29" i="1"/>
  <c r="G30" i="1"/>
  <c r="G31" i="1"/>
  <c r="G32" i="1"/>
  <c r="G33" i="1"/>
  <c r="G34" i="1"/>
  <c r="G35" i="1"/>
  <c r="G36" i="1"/>
  <c r="G37" i="1"/>
  <c r="G38" i="1"/>
  <c r="G39" i="1"/>
  <c r="G40" i="1"/>
  <c r="G41" i="1"/>
  <c r="G42" i="1"/>
  <c r="G43" i="1"/>
  <c r="G44" i="1"/>
  <c r="G22" i="1"/>
  <c r="D51" i="1" s="1"/>
  <c r="F13" i="4"/>
  <c r="F14" i="4"/>
  <c r="F15" i="4"/>
  <c r="F16" i="4"/>
  <c r="F17" i="4"/>
  <c r="F18" i="4"/>
  <c r="F19" i="4"/>
  <c r="F20" i="4"/>
  <c r="F21" i="4"/>
  <c r="F22" i="4"/>
  <c r="F23" i="4"/>
  <c r="F24" i="4"/>
  <c r="F25" i="4"/>
  <c r="F26" i="4"/>
  <c r="F27" i="4"/>
  <c r="F28" i="4"/>
  <c r="F29" i="4"/>
  <c r="F30" i="4"/>
  <c r="F31" i="4"/>
  <c r="F32" i="4"/>
  <c r="F33" i="4"/>
  <c r="F34" i="4"/>
  <c r="F12" i="4"/>
  <c r="E43"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12" i="4" l="1"/>
  <c r="H12" i="4" s="1"/>
  <c r="G43" i="4" s="1"/>
  <c r="E38" i="4" l="1"/>
  <c r="F38" i="4" s="1"/>
  <c r="E42" i="4"/>
  <c r="F42" i="4" s="1"/>
  <c r="E39" i="4" l="1"/>
  <c r="F39" i="4" s="1"/>
  <c r="E40" i="4"/>
  <c r="F40" i="4" s="1"/>
  <c r="F43" i="4"/>
  <c r="E41" i="4"/>
  <c r="F41" i="4" s="1"/>
  <c r="G40" i="4" l="1"/>
  <c r="H40" i="4" s="1"/>
  <c r="G41" i="4"/>
  <c r="H41" i="4" s="1"/>
  <c r="G42" i="4"/>
  <c r="H42" i="4" s="1"/>
  <c r="G38" i="4"/>
  <c r="H38" i="4" s="1"/>
  <c r="H43" i="4"/>
  <c r="G39" i="4"/>
  <c r="H39" i="4" s="1"/>
  <c r="F53" i="1" l="1"/>
  <c r="D52" i="1"/>
  <c r="F52" i="1" s="1"/>
  <c r="D48" i="1"/>
  <c r="F48" i="1" s="1"/>
  <c r="D50" i="1"/>
  <c r="F50" i="1" s="1"/>
  <c r="D49" i="1"/>
  <c r="F49" i="1" s="1"/>
  <c r="F51"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DANH SÁCH SINH VIÊN THAM GIA HỖ TRỢ TIẾP ĐOÀN TUYỂN SINH VĨNH LONG</t>
        </r>
      </text>
    </comment>
    <comment ref="I3" authorId="0" shapeId="0">
      <text>
        <r>
          <rPr>
            <b/>
            <sz val="9"/>
            <color indexed="81"/>
            <rFont val="Tahoma"/>
            <charset val="1"/>
          </rPr>
          <t>PC004:</t>
        </r>
        <r>
          <rPr>
            <sz val="9"/>
            <color indexed="81"/>
            <rFont val="Tahoma"/>
            <charset val="1"/>
          </rPr>
          <t xml:space="preserve">
THAM GIA HỖ TRỢ HỌP PHỤ HUYNH CA 1</t>
        </r>
      </text>
    </comment>
    <comment ref="J3" authorId="0" shapeId="0">
      <text>
        <r>
          <rPr>
            <b/>
            <sz val="9"/>
            <color indexed="81"/>
            <rFont val="Tahoma"/>
            <charset val="1"/>
          </rPr>
          <t>PC004:</t>
        </r>
        <r>
          <rPr>
            <sz val="9"/>
            <color indexed="81"/>
            <rFont val="Tahoma"/>
            <charset val="1"/>
          </rPr>
          <t xml:space="preserve">
THAM GIA TÌM HIỂU VỀ GIẢI PHÓNG MIỀN NAM 30.4</t>
        </r>
      </text>
    </comment>
  </commentList>
</comments>
</file>

<file path=xl/sharedStrings.xml><?xml version="1.0" encoding="utf-8"?>
<sst xmlns="http://schemas.openxmlformats.org/spreadsheetml/2006/main" count="394" uniqueCount="180">
  <si>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</si>
  <si>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</si>
  <si>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</si>
  <si>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</si>
  <si>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</si>
  <si>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</si>
  <si>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</si>
  <si>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</si>
  <si>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</si>
  <si>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</si>
  <si>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</si>
  <si>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</si>
  <si>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</si>
  <si>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</si>
  <si>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</si>
  <si>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</si>
  <si>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</si>
  <si>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</si>
  <si>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</si>
  <si>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</si>
  <si>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</si>
  <si>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</si>
  <si>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</si>
  <si>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</si>
  <si>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</si>
  <si>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</si>
  <si>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</si>
  <si>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</si>
  <si>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</si>
  <si>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</si>
  <si>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</si>
  <si>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</si>
  <si>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</si>
  <si>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</si>
  <si>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</si>
  <si>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</si>
  <si>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</si>
  <si>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</si>
  <si>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</si>
  <si>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</si>
  <si>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</si>
  <si>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</si>
  <si>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</si>
  <si>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</si>
  <si>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</si>
  <si>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</si>
  <si>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</si>
  <si>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</si>
  <si>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</si>
  <si>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</si>
  <si>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</si>
  <si>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</si>
  <si>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</si>
  <si>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</si>
  <si>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</si>
  <si>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</si>
  <si>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</si>
  <si>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</si>
  <si>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</si>
  <si>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</si>
  <si>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</si>
  <si>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</si>
  <si>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</si>
  <si>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</si>
  <si>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</si>
  <si>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</si>
  <si>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</si>
  <si>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</si>
  <si>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</si>
  <si>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</si>
  <si>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</si>
  <si>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</si>
  <si>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</si>
  <si>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</si>
  <si>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</si>
  <si>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</si>
  <si>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</si>
  <si>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</si>
  <si>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</si>
  <si>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</si>
  <si>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</si>
  <si>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</si>
  <si>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</si>
  <si>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</si>
  <si>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</si>
  <si>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</si>
  <si>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</si>
  <si>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</si>
  <si>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</si>
  <si>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</si>
  <si>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</si>
  <si>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</si>
  <si>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</si>
  <si>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</si>
  <si>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23T4-KLB2</t>
  </si>
  <si>
    <t>Thành phần tham dự: Tập thể lớp 23T4-KLB2;</t>
  </si>
  <si>
    <t>23001239</t>
  </si>
  <si>
    <t>Trần An Phương</t>
  </si>
  <si>
    <t>Anh</t>
  </si>
  <si>
    <t>23004671</t>
  </si>
  <si>
    <t>Trần Quỳnh</t>
  </si>
  <si>
    <t>23002690</t>
  </si>
  <si>
    <t>Phạm Đình</t>
  </si>
  <si>
    <t>Hậu</t>
  </si>
  <si>
    <t>23001428</t>
  </si>
  <si>
    <t>Nguyễn Thị Thúy</t>
  </si>
  <si>
    <t>Hiền</t>
  </si>
  <si>
    <t>23001690</t>
  </si>
  <si>
    <t>Trần Nguyễn Đức</t>
  </si>
  <si>
    <t>23002506</t>
  </si>
  <si>
    <t>Hồ Ngọc</t>
  </si>
  <si>
    <t>Hiển</t>
  </si>
  <si>
    <t>23001162</t>
  </si>
  <si>
    <t>Trương Thoại Anh</t>
  </si>
  <si>
    <t>Kha</t>
  </si>
  <si>
    <t>23000609</t>
  </si>
  <si>
    <t>Hà Vân</t>
  </si>
  <si>
    <t>Khánh</t>
  </si>
  <si>
    <t>23004742</t>
  </si>
  <si>
    <t>Lê Nam</t>
  </si>
  <si>
    <t>23001788</t>
  </si>
  <si>
    <t>Lê Thị Mai</t>
  </si>
  <si>
    <t>Linh</t>
  </si>
  <si>
    <t>23001366</t>
  </si>
  <si>
    <t>Sì Ánh</t>
  </si>
  <si>
    <t>23001086</t>
  </si>
  <si>
    <t>Đỗ Xuân</t>
  </si>
  <si>
    <t>Mai</t>
  </si>
  <si>
    <t>23001091</t>
  </si>
  <si>
    <t>Nguyễn Thanh</t>
  </si>
  <si>
    <t>Nguyên</t>
  </si>
  <si>
    <t>23001380</t>
  </si>
  <si>
    <t>Phạm Trần Bảo</t>
  </si>
  <si>
    <t>Như</t>
  </si>
  <si>
    <t>23002342</t>
  </si>
  <si>
    <t>Tô Phạm Minh</t>
  </si>
  <si>
    <t>Quân</t>
  </si>
  <si>
    <t>23001619</t>
  </si>
  <si>
    <t>Huỳnh Thanh</t>
  </si>
  <si>
    <t>Thanh</t>
  </si>
  <si>
    <t>23001736</t>
  </si>
  <si>
    <t>Trần Ngọc Anh</t>
  </si>
  <si>
    <t>Thư</t>
  </si>
  <si>
    <t>23004632</t>
  </si>
  <si>
    <t>Trần Văn</t>
  </si>
  <si>
    <t>Thuận</t>
  </si>
  <si>
    <t>23001203</t>
  </si>
  <si>
    <t>Đái Gia</t>
  </si>
  <si>
    <t>Tiên</t>
  </si>
  <si>
    <t>23001101</t>
  </si>
  <si>
    <t>Trần Nguyễn Thảo</t>
  </si>
  <si>
    <t>Trang</t>
  </si>
  <si>
    <t>23001284</t>
  </si>
  <si>
    <t>Dương Thị</t>
  </si>
  <si>
    <t>Tươi</t>
  </si>
  <si>
    <t>23001962</t>
  </si>
  <si>
    <t>Đặng Hoàng</t>
  </si>
  <si>
    <t>Việt</t>
  </si>
  <si>
    <t>23001401</t>
  </si>
  <si>
    <t>Nguyễn Ngọc Kim</t>
  </si>
  <si>
    <t>Yến</t>
  </si>
  <si>
    <t>Lớp: 23T4-KLB2               Sĩ số: 23             Khoa: Du lịch - Khách sạn</t>
  </si>
  <si>
    <t>Chủ tọa: Ông/Bà Phạm Thị Thu Nga; Chức vụ: Cố vấn học tập;</t>
  </si>
  <si>
    <t>Phạm Thị Thu Nga</t>
  </si>
  <si>
    <t>Trần An Phương Anh</t>
  </si>
  <si>
    <t>Thư ký: Trần An Phương Anh; Chức vụ: Lớp trưởng;</t>
  </si>
  <si>
    <t>TRA CỨU THÔNG TIN HS-SV</t>
  </si>
  <si>
    <t>STT</t>
  </si>
  <si>
    <t>Mã HS-SV</t>
  </si>
  <si>
    <t>Họ đệm</t>
  </si>
  <si>
    <t>Tên</t>
  </si>
  <si>
    <t>Lớp học</t>
  </si>
  <si>
    <t>Vĩnh Long</t>
  </si>
  <si>
    <t>HPH ca 1</t>
  </si>
  <si>
    <t>30/4</t>
  </si>
  <si>
    <t>Ghi chú</t>
  </si>
  <si>
    <t>X</t>
  </si>
  <si>
    <t>23T4-KLB2</t>
  </si>
  <si>
    <t>Thi LB</t>
  </si>
  <si>
    <t>CV thi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</si>
</sst>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opLeftCell="A7" zoomScaleNormal="100" workbookViewId="0">
      <selection activeCell="K11" sqref="K11:K3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7" t="s">
        <v>2</v>
      </c>
      <c r="B2" s="68"/>
      <c r="C2" s="68"/>
      <c r="D2" s="68"/>
      <c r="E2" s="68" t="s">
        <v>0</v>
      </c>
      <c r="F2" s="68"/>
      <c r="G2" s="68"/>
      <c r="H2" s="68"/>
      <c r="I2" s="68"/>
    </row>
    <row r="3" spans="1:17" x14ac:dyDescent="0.25">
      <c r="A3" s="67" t="s">
        <v>3</v>
      </c>
      <c r="B3" s="67"/>
      <c r="C3" s="67"/>
      <c r="D3" s="67"/>
      <c r="E3" s="69" t="s">
        <v>56</v>
      </c>
      <c r="F3" s="69"/>
      <c r="G3" s="69"/>
      <c r="H3" s="69"/>
      <c r="I3" s="69"/>
    </row>
    <row r="4" spans="1:17" ht="15.75" customHeight="1" x14ac:dyDescent="0.25">
      <c r="A4" s="70" t="s">
        <v>91</v>
      </c>
      <c r="B4" s="70"/>
      <c r="C4" s="70"/>
      <c r="D4" s="70"/>
      <c r="E4" s="71"/>
      <c r="F4" s="71"/>
      <c r="G4" s="71"/>
      <c r="H4" s="71"/>
      <c r="I4" s="71"/>
    </row>
    <row r="5" spans="1:17" s="41" customFormat="1" ht="19.5" x14ac:dyDescent="0.25">
      <c r="A5" s="30"/>
      <c r="B5" s="30"/>
      <c r="C5" s="30"/>
      <c r="D5" s="30"/>
      <c r="I5" s="42"/>
    </row>
    <row r="6" spans="1:17" ht="22.5" x14ac:dyDescent="0.25">
      <c r="A6" s="76" t="s">
        <v>57</v>
      </c>
      <c r="B6" s="76"/>
      <c r="C6" s="76"/>
      <c r="D6" s="76"/>
      <c r="E6" s="76"/>
      <c r="F6" s="76"/>
      <c r="G6" s="76"/>
      <c r="H6" s="76"/>
      <c r="I6" s="76"/>
      <c r="J6" s="43"/>
      <c r="K6" s="43"/>
      <c r="L6" s="43"/>
      <c r="M6" s="43"/>
      <c r="N6" s="43"/>
      <c r="O6" s="43"/>
      <c r="P6" s="43"/>
      <c r="Q6" s="43"/>
    </row>
    <row r="7" spans="1:17" ht="21" customHeight="1" x14ac:dyDescent="0.25">
      <c r="A7" s="76" t="s">
        <v>89</v>
      </c>
      <c r="B7" s="76"/>
      <c r="C7" s="76"/>
      <c r="D7" s="76"/>
      <c r="E7" s="76"/>
      <c r="F7" s="76"/>
      <c r="G7" s="76"/>
      <c r="H7" s="76"/>
      <c r="I7" s="76"/>
      <c r="J7" s="44"/>
      <c r="K7" s="44"/>
      <c r="L7" s="44"/>
      <c r="M7" s="44"/>
      <c r="N7" s="44"/>
      <c r="O7" s="44"/>
      <c r="P7" s="44"/>
      <c r="Q7" s="44"/>
    </row>
    <row r="8" spans="1:17" ht="18.75" x14ac:dyDescent="0.25">
      <c r="A8" s="77" t="s">
        <v>161</v>
      </c>
      <c r="B8" s="77"/>
      <c r="C8" s="77"/>
      <c r="D8" s="77"/>
      <c r="E8" s="77"/>
      <c r="F8" s="77"/>
      <c r="G8" s="77"/>
      <c r="H8" s="77"/>
      <c r="I8" s="7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8" t="s">
        <v>72</v>
      </c>
      <c r="B10" s="78" t="s">
        <v>13</v>
      </c>
      <c r="C10" s="80" t="s">
        <v>14</v>
      </c>
      <c r="D10" s="81"/>
      <c r="E10" s="84" t="s">
        <v>58</v>
      </c>
      <c r="F10" s="85"/>
      <c r="G10" s="84" t="s">
        <v>59</v>
      </c>
      <c r="H10" s="85"/>
      <c r="I10" s="86" t="s">
        <v>19</v>
      </c>
    </row>
    <row r="11" spans="1:17" ht="30" customHeight="1" x14ac:dyDescent="0.25">
      <c r="A11" s="79"/>
      <c r="B11" s="79"/>
      <c r="C11" s="82"/>
      <c r="D11" s="83"/>
      <c r="E11" s="5" t="s">
        <v>60</v>
      </c>
      <c r="F11" s="5" t="s">
        <v>61</v>
      </c>
      <c r="G11" s="5" t="s">
        <v>60</v>
      </c>
      <c r="H11" s="5" t="s">
        <v>61</v>
      </c>
      <c r="I11" s="87"/>
      <c r="K11" s="5"/>
    </row>
    <row r="12" spans="1:17" x14ac:dyDescent="0.25">
      <c r="A12" s="6">
        <v>1</v>
      </c>
      <c r="B12" s="10" t="s">
        <v>96</v>
      </c>
      <c r="C12" s="26" t="s">
        <v>97</v>
      </c>
      <c r="D12" s="27" t="s">
        <v>98</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K12" s="50"/>
    </row>
    <row r="13" spans="1:17" x14ac:dyDescent="0.25">
      <c r="A13" s="6">
        <v>2</v>
      </c>
      <c r="B13" s="10" t="s">
        <v>99</v>
      </c>
      <c r="C13" s="26" t="s">
        <v>100</v>
      </c>
      <c r="D13" s="27" t="s">
        <v>98</v>
      </c>
      <c r="E13" s="32">
        <v>0</v>
      </c>
      <c r="F13" s="29" t="str">
        <f t="shared" ref="F13:F34" si="0">IF(AND(E13&gt;=90),"Xuất sắc",IF(AND(E13&gt;=80),"Tốt",IF(AND(E13&gt;=70),"Khá",IF(AND(E13&gt;=60),"TB",IF(AND(E13&gt;=50),"TB",IF(AND(E13&lt;50),IF(AND(E13&gt;0),"Yếu",IF(AND(E13=0),"KXL"," "))))))))</f>
        <v>KXL</v>
      </c>
      <c r="G13" s="32">
        <f t="shared" ref="G13:G34" si="1">E13</f>
        <v>0</v>
      </c>
      <c r="H13" s="29" t="str">
        <f t="shared" ref="H13:H34" si="2">IF(AND(G13&gt;=90),"Xuất sắc",IF(AND(G13&gt;=80),"Tốt",IF(AND(G13&gt;=70),"Khá",IF(AND(G13&gt;=60),"TB",IF(AND(G13&gt;=50),"TB",IF(AND(G13&lt;50),IF(AND(G13&gt;0),"Yếu",IF(AND(G13=0),"KXL"," "))))))))</f>
        <v>KXL</v>
      </c>
      <c r="I13" s="35"/>
      <c r="K13" s="50"/>
    </row>
    <row r="14" spans="1:17" x14ac:dyDescent="0.25">
      <c r="A14" s="6">
        <v>3</v>
      </c>
      <c r="B14" s="10" t="s">
        <v>101</v>
      </c>
      <c r="C14" s="26" t="s">
        <v>102</v>
      </c>
      <c r="D14" s="27" t="s">
        <v>103</v>
      </c>
      <c r="E14" s="32">
        <v>0</v>
      </c>
      <c r="F14" s="29" t="str">
        <f t="shared" si="0"/>
        <v>KXL</v>
      </c>
      <c r="G14" s="32">
        <f t="shared" si="1"/>
        <v>0</v>
      </c>
      <c r="H14" s="29" t="str">
        <f t="shared" si="2"/>
        <v>KXL</v>
      </c>
      <c r="I14" s="35"/>
      <c r="K14" s="50"/>
    </row>
    <row r="15" spans="1:17" x14ac:dyDescent="0.25">
      <c r="A15" s="6">
        <v>4</v>
      </c>
      <c r="B15" s="10" t="s">
        <v>104</v>
      </c>
      <c r="C15" s="26" t="s">
        <v>105</v>
      </c>
      <c r="D15" s="27" t="s">
        <v>106</v>
      </c>
      <c r="E15" s="32">
        <v>0</v>
      </c>
      <c r="F15" s="29" t="str">
        <f t="shared" si="0"/>
        <v>KXL</v>
      </c>
      <c r="G15" s="32">
        <f t="shared" si="1"/>
        <v>0</v>
      </c>
      <c r="H15" s="29" t="str">
        <f t="shared" si="2"/>
        <v>KXL</v>
      </c>
      <c r="I15" s="35"/>
      <c r="K15" s="50"/>
    </row>
    <row r="16" spans="1:17" x14ac:dyDescent="0.25">
      <c r="A16" s="6">
        <v>5</v>
      </c>
      <c r="B16" s="10" t="s">
        <v>107</v>
      </c>
      <c r="C16" s="26" t="s">
        <v>108</v>
      </c>
      <c r="D16" s="27" t="s">
        <v>106</v>
      </c>
      <c r="E16" s="32">
        <v>0</v>
      </c>
      <c r="F16" s="29" t="str">
        <f t="shared" si="0"/>
        <v>KXL</v>
      </c>
      <c r="G16" s="32">
        <f t="shared" si="1"/>
        <v>0</v>
      </c>
      <c r="H16" s="29" t="str">
        <f t="shared" si="2"/>
        <v>KXL</v>
      </c>
      <c r="I16" s="35"/>
      <c r="K16" s="50"/>
    </row>
    <row r="17" spans="1:11" x14ac:dyDescent="0.25">
      <c r="A17" s="6">
        <v>6</v>
      </c>
      <c r="B17" s="10" t="s">
        <v>109</v>
      </c>
      <c r="C17" s="26" t="s">
        <v>110</v>
      </c>
      <c r="D17" s="27" t="s">
        <v>111</v>
      </c>
      <c r="E17" s="32">
        <v>0</v>
      </c>
      <c r="F17" s="29" t="str">
        <f t="shared" si="0"/>
        <v>KXL</v>
      </c>
      <c r="G17" s="32">
        <f t="shared" si="1"/>
        <v>0</v>
      </c>
      <c r="H17" s="29" t="str">
        <f t="shared" si="2"/>
        <v>KXL</v>
      </c>
      <c r="I17" s="35"/>
      <c r="K17" s="50"/>
    </row>
    <row r="18" spans="1:11" x14ac:dyDescent="0.25">
      <c r="A18" s="6">
        <v>7</v>
      </c>
      <c r="B18" s="10" t="s">
        <v>112</v>
      </c>
      <c r="C18" s="26" t="s">
        <v>113</v>
      </c>
      <c r="D18" s="27" t="s">
        <v>114</v>
      </c>
      <c r="E18" s="32">
        <v>0</v>
      </c>
      <c r="F18" s="29" t="str">
        <f t="shared" si="0"/>
        <v>KXL</v>
      </c>
      <c r="G18" s="32">
        <f t="shared" si="1"/>
        <v>0</v>
      </c>
      <c r="H18" s="29" t="str">
        <f t="shared" si="2"/>
        <v>KXL</v>
      </c>
      <c r="I18" s="35"/>
      <c r="K18" s="50"/>
    </row>
    <row r="19" spans="1:11" x14ac:dyDescent="0.25">
      <c r="A19" s="6">
        <v>8</v>
      </c>
      <c r="B19" s="10" t="s">
        <v>115</v>
      </c>
      <c r="C19" s="26" t="s">
        <v>116</v>
      </c>
      <c r="D19" s="27" t="s">
        <v>117</v>
      </c>
      <c r="E19" s="32">
        <v>0</v>
      </c>
      <c r="F19" s="29" t="str">
        <f t="shared" si="0"/>
        <v>KXL</v>
      </c>
      <c r="G19" s="32">
        <f t="shared" si="1"/>
        <v>0</v>
      </c>
      <c r="H19" s="29" t="str">
        <f t="shared" si="2"/>
        <v>KXL</v>
      </c>
      <c r="I19" s="35"/>
      <c r="K19" s="50"/>
    </row>
    <row r="20" spans="1:11" x14ac:dyDescent="0.25">
      <c r="A20" s="6">
        <v>9</v>
      </c>
      <c r="B20" s="10" t="s">
        <v>118</v>
      </c>
      <c r="C20" s="26" t="s">
        <v>119</v>
      </c>
      <c r="D20" s="27" t="s">
        <v>117</v>
      </c>
      <c r="E20" s="32">
        <v>0</v>
      </c>
      <c r="F20" s="29" t="str">
        <f t="shared" si="0"/>
        <v>KXL</v>
      </c>
      <c r="G20" s="32">
        <f t="shared" si="1"/>
        <v>0</v>
      </c>
      <c r="H20" s="29" t="str">
        <f t="shared" si="2"/>
        <v>KXL</v>
      </c>
      <c r="I20" s="35"/>
      <c r="K20" s="50"/>
    </row>
    <row r="21" spans="1:11" x14ac:dyDescent="0.25">
      <c r="A21" s="6">
        <v>10</v>
      </c>
      <c r="B21" s="10" t="s">
        <v>120</v>
      </c>
      <c r="C21" s="26" t="s">
        <v>121</v>
      </c>
      <c r="D21" s="27" t="s">
        <v>122</v>
      </c>
      <c r="E21" s="32">
        <v>0</v>
      </c>
      <c r="F21" s="29" t="str">
        <f t="shared" si="0"/>
        <v>KXL</v>
      </c>
      <c r="G21" s="32">
        <f t="shared" si="1"/>
        <v>0</v>
      </c>
      <c r="H21" s="29" t="str">
        <f t="shared" si="2"/>
        <v>KXL</v>
      </c>
      <c r="I21" s="35"/>
      <c r="K21" s="50"/>
    </row>
    <row r="22" spans="1:11" x14ac:dyDescent="0.25">
      <c r="A22" s="6">
        <v>11</v>
      </c>
      <c r="B22" s="10" t="s">
        <v>123</v>
      </c>
      <c r="C22" s="26" t="s">
        <v>124</v>
      </c>
      <c r="D22" s="27" t="s">
        <v>122</v>
      </c>
      <c r="E22" s="32">
        <v>0</v>
      </c>
      <c r="F22" s="29" t="str">
        <f t="shared" si="0"/>
        <v>KXL</v>
      </c>
      <c r="G22" s="32">
        <f t="shared" si="1"/>
        <v>0</v>
      </c>
      <c r="H22" s="29" t="str">
        <f t="shared" si="2"/>
        <v>KXL</v>
      </c>
      <c r="I22" s="35"/>
      <c r="K22" s="50"/>
    </row>
    <row r="23" spans="1:11" x14ac:dyDescent="0.25">
      <c r="A23" s="6">
        <v>12</v>
      </c>
      <c r="B23" s="10" t="s">
        <v>125</v>
      </c>
      <c r="C23" s="26" t="s">
        <v>126</v>
      </c>
      <c r="D23" s="27" t="s">
        <v>127</v>
      </c>
      <c r="E23" s="32">
        <v>0</v>
      </c>
      <c r="F23" s="29" t="str">
        <f t="shared" si="0"/>
        <v>KXL</v>
      </c>
      <c r="G23" s="32">
        <f t="shared" si="1"/>
        <v>0</v>
      </c>
      <c r="H23" s="29" t="str">
        <f t="shared" si="2"/>
        <v>KXL</v>
      </c>
      <c r="I23" s="35"/>
      <c r="K23" s="50"/>
    </row>
    <row r="24" spans="1:11" x14ac:dyDescent="0.25">
      <c r="A24" s="6">
        <v>13</v>
      </c>
      <c r="B24" s="10" t="s">
        <v>128</v>
      </c>
      <c r="C24" s="26" t="s">
        <v>129</v>
      </c>
      <c r="D24" s="27" t="s">
        <v>130</v>
      </c>
      <c r="E24" s="32">
        <v>0</v>
      </c>
      <c r="F24" s="29" t="str">
        <f t="shared" si="0"/>
        <v>KXL</v>
      </c>
      <c r="G24" s="32">
        <f t="shared" si="1"/>
        <v>0</v>
      </c>
      <c r="H24" s="29" t="str">
        <f t="shared" si="2"/>
        <v>KXL</v>
      </c>
      <c r="I24" s="35"/>
      <c r="K24" s="50"/>
    </row>
    <row r="25" spans="1:11" x14ac:dyDescent="0.25">
      <c r="A25" s="6">
        <v>14</v>
      </c>
      <c r="B25" s="10" t="s">
        <v>131</v>
      </c>
      <c r="C25" s="26" t="s">
        <v>132</v>
      </c>
      <c r="D25" s="27" t="s">
        <v>133</v>
      </c>
      <c r="E25" s="32">
        <v>0</v>
      </c>
      <c r="F25" s="29" t="str">
        <f t="shared" si="0"/>
        <v>KXL</v>
      </c>
      <c r="G25" s="32">
        <f t="shared" si="1"/>
        <v>0</v>
      </c>
      <c r="H25" s="29" t="str">
        <f t="shared" si="2"/>
        <v>KXL</v>
      </c>
      <c r="I25" s="35"/>
      <c r="K25" s="50"/>
    </row>
    <row r="26" spans="1:11" x14ac:dyDescent="0.25">
      <c r="A26" s="6">
        <v>15</v>
      </c>
      <c r="B26" s="10" t="s">
        <v>134</v>
      </c>
      <c r="C26" s="26" t="s">
        <v>135</v>
      </c>
      <c r="D26" s="27" t="s">
        <v>136</v>
      </c>
      <c r="E26" s="32">
        <v>0</v>
      </c>
      <c r="F26" s="29" t="str">
        <f t="shared" si="0"/>
        <v>KXL</v>
      </c>
      <c r="G26" s="32">
        <f t="shared" si="1"/>
        <v>0</v>
      </c>
      <c r="H26" s="29" t="str">
        <f t="shared" si="2"/>
        <v>KXL</v>
      </c>
      <c r="I26" s="35"/>
      <c r="K26" s="50"/>
    </row>
    <row r="27" spans="1:11" x14ac:dyDescent="0.25">
      <c r="A27" s="6">
        <v>16</v>
      </c>
      <c r="B27" s="10" t="s">
        <v>137</v>
      </c>
      <c r="C27" s="26" t="s">
        <v>138</v>
      </c>
      <c r="D27" s="27" t="s">
        <v>139</v>
      </c>
      <c r="E27" s="32">
        <v>0</v>
      </c>
      <c r="F27" s="29" t="str">
        <f t="shared" si="0"/>
        <v>KXL</v>
      </c>
      <c r="G27" s="32">
        <f t="shared" si="1"/>
        <v>0</v>
      </c>
      <c r="H27" s="29" t="str">
        <f t="shared" si="2"/>
        <v>KXL</v>
      </c>
      <c r="I27" s="35"/>
      <c r="K27" s="50"/>
    </row>
    <row r="28" spans="1:11" x14ac:dyDescent="0.25">
      <c r="A28" s="6">
        <v>17</v>
      </c>
      <c r="B28" s="10" t="s">
        <v>140</v>
      </c>
      <c r="C28" s="26" t="s">
        <v>141</v>
      </c>
      <c r="D28" s="27" t="s">
        <v>142</v>
      </c>
      <c r="E28" s="32">
        <v>0</v>
      </c>
      <c r="F28" s="29" t="str">
        <f t="shared" si="0"/>
        <v>KXL</v>
      </c>
      <c r="G28" s="32">
        <f t="shared" si="1"/>
        <v>0</v>
      </c>
      <c r="H28" s="29" t="str">
        <f t="shared" si="2"/>
        <v>KXL</v>
      </c>
      <c r="I28" s="35"/>
      <c r="K28" s="50"/>
    </row>
    <row r="29" spans="1:11" x14ac:dyDescent="0.25">
      <c r="A29" s="6">
        <v>18</v>
      </c>
      <c r="B29" s="10" t="s">
        <v>143</v>
      </c>
      <c r="C29" s="26" t="s">
        <v>144</v>
      </c>
      <c r="D29" s="27" t="s">
        <v>145</v>
      </c>
      <c r="E29" s="32">
        <v>0</v>
      </c>
      <c r="F29" s="29" t="str">
        <f t="shared" si="0"/>
        <v>KXL</v>
      </c>
      <c r="G29" s="32">
        <f t="shared" si="1"/>
        <v>0</v>
      </c>
      <c r="H29" s="29" t="str">
        <f t="shared" si="2"/>
        <v>KXL</v>
      </c>
      <c r="I29" s="35"/>
      <c r="K29" s="50"/>
    </row>
    <row r="30" spans="1:11" x14ac:dyDescent="0.25">
      <c r="A30" s="6">
        <v>19</v>
      </c>
      <c r="B30" s="10" t="s">
        <v>146</v>
      </c>
      <c r="C30" s="26" t="s">
        <v>147</v>
      </c>
      <c r="D30" s="27" t="s">
        <v>148</v>
      </c>
      <c r="E30" s="32">
        <v>0</v>
      </c>
      <c r="F30" s="29" t="str">
        <f t="shared" si="0"/>
        <v>KXL</v>
      </c>
      <c r="G30" s="32">
        <f t="shared" si="1"/>
        <v>0</v>
      </c>
      <c r="H30" s="29" t="str">
        <f t="shared" si="2"/>
        <v>KXL</v>
      </c>
      <c r="I30" s="35"/>
      <c r="K30" s="50"/>
    </row>
    <row r="31" spans="1:11" x14ac:dyDescent="0.25">
      <c r="A31" s="6">
        <v>20</v>
      </c>
      <c r="B31" s="10" t="s">
        <v>149</v>
      </c>
      <c r="C31" s="26" t="s">
        <v>150</v>
      </c>
      <c r="D31" s="27" t="s">
        <v>151</v>
      </c>
      <c r="E31" s="32">
        <v>0</v>
      </c>
      <c r="F31" s="29" t="str">
        <f t="shared" si="0"/>
        <v>KXL</v>
      </c>
      <c r="G31" s="32">
        <f t="shared" si="1"/>
        <v>0</v>
      </c>
      <c r="H31" s="29" t="str">
        <f t="shared" si="2"/>
        <v>KXL</v>
      </c>
      <c r="I31" s="35"/>
      <c r="K31" s="50"/>
    </row>
    <row r="32" spans="1:11" x14ac:dyDescent="0.25">
      <c r="A32" s="6">
        <v>21</v>
      </c>
      <c r="B32" s="10" t="s">
        <v>152</v>
      </c>
      <c r="C32" s="26" t="s">
        <v>153</v>
      </c>
      <c r="D32" s="27" t="s">
        <v>154</v>
      </c>
      <c r="E32" s="32">
        <v>0</v>
      </c>
      <c r="F32" s="29" t="str">
        <f t="shared" si="0"/>
        <v>KXL</v>
      </c>
      <c r="G32" s="32">
        <f t="shared" si="1"/>
        <v>0</v>
      </c>
      <c r="H32" s="29" t="str">
        <f t="shared" si="2"/>
        <v>KXL</v>
      </c>
      <c r="I32" s="35"/>
      <c r="K32" s="50"/>
    </row>
    <row r="33" spans="1:11" x14ac:dyDescent="0.25">
      <c r="A33" s="6">
        <v>22</v>
      </c>
      <c r="B33" s="10" t="s">
        <v>155</v>
      </c>
      <c r="C33" s="26" t="s">
        <v>156</v>
      </c>
      <c r="D33" s="27" t="s">
        <v>157</v>
      </c>
      <c r="E33" s="32">
        <v>0</v>
      </c>
      <c r="F33" s="29" t="str">
        <f t="shared" si="0"/>
        <v>KXL</v>
      </c>
      <c r="G33" s="32">
        <f t="shared" si="1"/>
        <v>0</v>
      </c>
      <c r="H33" s="29" t="str">
        <f t="shared" si="2"/>
        <v>KXL</v>
      </c>
      <c r="I33" s="35"/>
      <c r="K33" s="50"/>
    </row>
    <row r="34" spans="1:11" x14ac:dyDescent="0.25">
      <c r="A34" s="6">
        <v>23</v>
      </c>
      <c r="B34" s="10" t="s">
        <v>158</v>
      </c>
      <c r="C34" s="26" t="s">
        <v>159</v>
      </c>
      <c r="D34" s="27" t="s">
        <v>160</v>
      </c>
      <c r="E34" s="32">
        <v>0</v>
      </c>
      <c r="F34" s="29" t="str">
        <f t="shared" si="0"/>
        <v>KXL</v>
      </c>
      <c r="G34" s="32">
        <f t="shared" si="1"/>
        <v>0</v>
      </c>
      <c r="H34" s="29" t="str">
        <f t="shared" si="2"/>
        <v>KXL</v>
      </c>
      <c r="I34" s="35"/>
      <c r="K34" s="50"/>
    </row>
    <row r="35" spans="1:11" ht="21" customHeight="1" x14ac:dyDescent="0.25">
      <c r="A35" s="46"/>
      <c r="B35" s="46"/>
      <c r="C35" s="72" t="s">
        <v>62</v>
      </c>
      <c r="D35" s="72"/>
      <c r="E35" s="72"/>
      <c r="F35" s="72"/>
      <c r="G35" s="72"/>
      <c r="H35" s="72"/>
      <c r="I35" s="72"/>
    </row>
    <row r="36" spans="1:11" ht="22.5" customHeight="1" x14ac:dyDescent="0.25">
      <c r="A36" s="7"/>
      <c r="B36" s="7"/>
      <c r="C36" s="73" t="s">
        <v>63</v>
      </c>
      <c r="D36" s="73"/>
      <c r="E36" s="74" t="s">
        <v>58</v>
      </c>
      <c r="F36" s="74"/>
      <c r="G36" s="74" t="s">
        <v>59</v>
      </c>
      <c r="H36" s="74"/>
      <c r="I36" s="75" t="s">
        <v>19</v>
      </c>
    </row>
    <row r="37" spans="1:11" ht="20.25" customHeight="1" x14ac:dyDescent="0.25">
      <c r="A37" s="7"/>
      <c r="B37" s="7"/>
      <c r="C37" s="73"/>
      <c r="D37" s="73"/>
      <c r="E37" s="5" t="s">
        <v>64</v>
      </c>
      <c r="F37" s="33" t="s">
        <v>65</v>
      </c>
      <c r="G37" s="5" t="s">
        <v>64</v>
      </c>
      <c r="H37" s="33" t="s">
        <v>65</v>
      </c>
      <c r="I37" s="75"/>
    </row>
    <row r="38" spans="1:11" x14ac:dyDescent="0.25">
      <c r="A38" s="7"/>
      <c r="B38" s="7"/>
      <c r="C38" s="66" t="s">
        <v>66</v>
      </c>
      <c r="D38" s="66"/>
      <c r="E38" s="6">
        <f>COUNTIF(F12:F34,"Xuất sắc")</f>
        <v>0</v>
      </c>
      <c r="F38" s="31">
        <f>E38*100/$A$34</f>
        <v>0</v>
      </c>
      <c r="G38" s="6">
        <f>COUNTIF(H12:H34,"Xuất sắc")</f>
        <v>0</v>
      </c>
      <c r="H38" s="31">
        <f>G38*100/$A$34</f>
        <v>0</v>
      </c>
      <c r="I38" s="34"/>
    </row>
    <row r="39" spans="1:11" x14ac:dyDescent="0.25">
      <c r="A39" s="7"/>
      <c r="B39" s="7"/>
      <c r="C39" s="66" t="s">
        <v>67</v>
      </c>
      <c r="D39" s="66"/>
      <c r="E39" s="6">
        <f>COUNTIF(F12:F34,"Tốt")</f>
        <v>0</v>
      </c>
      <c r="F39" s="31">
        <f t="shared" ref="F39:F43" si="3">E39*100/$A$34</f>
        <v>0</v>
      </c>
      <c r="G39" s="6">
        <f>COUNTIF(H12:H34,"Tốt")</f>
        <v>0</v>
      </c>
      <c r="H39" s="31">
        <f t="shared" ref="H39:H43" si="4">G39*100/$A$34</f>
        <v>0</v>
      </c>
      <c r="I39" s="34"/>
    </row>
    <row r="40" spans="1:11" x14ac:dyDescent="0.25">
      <c r="A40" s="7"/>
      <c r="B40" s="7"/>
      <c r="C40" s="66" t="s">
        <v>68</v>
      </c>
      <c r="D40" s="66"/>
      <c r="E40" s="6">
        <f>COUNTIF(F12:F34,"Khá")</f>
        <v>0</v>
      </c>
      <c r="F40" s="31">
        <f t="shared" si="3"/>
        <v>0</v>
      </c>
      <c r="G40" s="6">
        <f>COUNTIF(H12:H34,"Khá")</f>
        <v>0</v>
      </c>
      <c r="H40" s="31">
        <f t="shared" si="4"/>
        <v>0</v>
      </c>
      <c r="I40" s="34"/>
    </row>
    <row r="41" spans="1:11" x14ac:dyDescent="0.25">
      <c r="A41" s="7"/>
      <c r="B41" s="7"/>
      <c r="C41" s="66" t="s">
        <v>69</v>
      </c>
      <c r="D41" s="66"/>
      <c r="E41" s="6">
        <f>COUNTIF(F12:F34,"TB")</f>
        <v>0</v>
      </c>
      <c r="F41" s="31">
        <f t="shared" si="3"/>
        <v>0</v>
      </c>
      <c r="G41" s="6">
        <f>COUNTIF(H12:H34,"TB")</f>
        <v>0</v>
      </c>
      <c r="H41" s="31">
        <f t="shared" si="4"/>
        <v>0</v>
      </c>
      <c r="I41" s="34"/>
    </row>
    <row r="42" spans="1:11" x14ac:dyDescent="0.25">
      <c r="A42" s="7"/>
      <c r="B42" s="7"/>
      <c r="C42" s="66" t="s">
        <v>70</v>
      </c>
      <c r="D42" s="66"/>
      <c r="E42" s="6">
        <f>COUNTIF(F12:F34,"Yếu")</f>
        <v>0</v>
      </c>
      <c r="F42" s="31">
        <f t="shared" si="3"/>
        <v>0</v>
      </c>
      <c r="G42" s="6">
        <f>COUNTIF(H12:H34,"Yếu")</f>
        <v>0</v>
      </c>
      <c r="H42" s="31">
        <f t="shared" si="4"/>
        <v>0</v>
      </c>
      <c r="I42" s="34"/>
    </row>
    <row r="43" spans="1:11" x14ac:dyDescent="0.25">
      <c r="A43" s="7"/>
      <c r="B43" s="7"/>
      <c r="C43" s="66" t="s">
        <v>71</v>
      </c>
      <c r="D43" s="66"/>
      <c r="E43" s="6">
        <f>COUNTIF(F12:F34,"KXL")</f>
        <v>23</v>
      </c>
      <c r="F43" s="31">
        <f t="shared" si="3"/>
        <v>100</v>
      </c>
      <c r="G43" s="6">
        <f>COUNTIF(H12:H34,"KXL")</f>
        <v>23</v>
      </c>
      <c r="H43" s="31">
        <f t="shared" si="4"/>
        <v>100</v>
      </c>
      <c r="I43" s="34"/>
    </row>
    <row r="44" spans="1:11" x14ac:dyDescent="0.25">
      <c r="C44" s="8"/>
      <c r="D44" s="8"/>
      <c r="F44" s="47"/>
    </row>
    <row r="45" spans="1:11" ht="15.75" x14ac:dyDescent="0.25">
      <c r="D45" s="89" t="s">
        <v>92</v>
      </c>
      <c r="E45" s="89"/>
      <c r="F45" s="89"/>
      <c r="G45" s="89"/>
      <c r="H45" s="89"/>
      <c r="I45" s="89"/>
    </row>
    <row r="46" spans="1:11" ht="16.5" customHeight="1" x14ac:dyDescent="0.25">
      <c r="A46" s="48"/>
      <c r="B46" s="71" t="s">
        <v>80</v>
      </c>
      <c r="C46" s="71"/>
      <c r="D46" s="71" t="s">
        <v>73</v>
      </c>
      <c r="E46" s="71"/>
      <c r="F46" s="71"/>
      <c r="G46" s="71" t="s">
        <v>74</v>
      </c>
      <c r="H46" s="71"/>
      <c r="I46" s="71"/>
    </row>
    <row r="51" spans="2:9" s="36" customFormat="1" ht="16.5" customHeight="1" x14ac:dyDescent="0.25">
      <c r="B51" s="69"/>
      <c r="C51" s="69"/>
      <c r="D51" s="88" t="s">
        <v>87</v>
      </c>
      <c r="E51" s="88"/>
      <c r="F51" s="88"/>
      <c r="G51" s="69" t="s">
        <v>163</v>
      </c>
      <c r="H51" s="69"/>
      <c r="I51" s="69"/>
    </row>
  </sheetData>
  <sortState ref="A12:T54">
    <sortCondition ref="D12:D54"/>
    <sortCondition ref="C12:C54"/>
  </sortState>
  <mergeCells count="33">
    <mergeCell ref="C39:D39"/>
    <mergeCell ref="C40:D40"/>
    <mergeCell ref="C41:D41"/>
    <mergeCell ref="C42:D42"/>
    <mergeCell ref="B51:C51"/>
    <mergeCell ref="D51:F51"/>
    <mergeCell ref="C43:D43"/>
    <mergeCell ref="D45:I45"/>
    <mergeCell ref="G51:I51"/>
    <mergeCell ref="B46:C46"/>
    <mergeCell ref="G46:I46"/>
    <mergeCell ref="D46:F46"/>
    <mergeCell ref="B10:B11"/>
    <mergeCell ref="C10:D11"/>
    <mergeCell ref="E10:F10"/>
    <mergeCell ref="G10:H10"/>
    <mergeCell ref="I10:I11"/>
    <mergeCell ref="C38:D38"/>
    <mergeCell ref="A2:D2"/>
    <mergeCell ref="E2:I2"/>
    <mergeCell ref="A3:D3"/>
    <mergeCell ref="E3:I3"/>
    <mergeCell ref="A4:D4"/>
    <mergeCell ref="E4:I4"/>
    <mergeCell ref="C35:I35"/>
    <mergeCell ref="C36:D37"/>
    <mergeCell ref="E36:F36"/>
    <mergeCell ref="G36:H36"/>
    <mergeCell ref="I36:I37"/>
    <mergeCell ref="A6:I6"/>
    <mergeCell ref="A7:I7"/>
    <mergeCell ref="A8:I8"/>
    <mergeCell ref="A10:A11"/>
  </mergeCells>
  <conditionalFormatting sqref="F12:F34 H12:H3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7"/>
  <sheetViews>
    <sheetView tabSelected="1" topLeftCell="C1" workbookViewId="0">
      <selection activeCell="H9" sqref="H9"/>
    </sheetView>
  </sheetViews>
  <sheetFormatPr defaultRowHeight="12.75" x14ac:dyDescent="0.2"/>
  <cols>
    <col min="1" max="1" width="4.5703125" style="51" customWidth="1"/>
    <col min="2" max="2" width="13" style="64" customWidth="1"/>
    <col min="3" max="3" width="21.85546875" style="51" customWidth="1"/>
    <col min="4" max="4" width="8.7109375" style="51" customWidth="1"/>
    <col min="5" max="5" width="12.7109375" style="51" customWidth="1"/>
    <col min="6" max="7" width="7.85546875" style="64" customWidth="1"/>
    <col min="8" max="10" width="7.85546875" style="65" customWidth="1"/>
    <col min="11" max="11" width="7.5703125" style="64" customWidth="1"/>
    <col min="12" max="219" width="9.140625" style="51"/>
    <col min="220" max="220" width="4.5703125" style="51" customWidth="1"/>
    <col min="221" max="221" width="13" style="51" customWidth="1"/>
    <col min="222" max="222" width="21.85546875" style="51" customWidth="1"/>
    <col min="223" max="223" width="8.7109375" style="51" customWidth="1"/>
    <col min="224" max="224" width="12.7109375" style="51" customWidth="1"/>
    <col min="225" max="266" width="7.85546875" style="51" customWidth="1"/>
    <col min="267" max="267" width="7.5703125" style="51" customWidth="1"/>
    <col min="268" max="475" width="9.140625" style="51"/>
    <col min="476" max="476" width="4.5703125" style="51" customWidth="1"/>
    <col min="477" max="477" width="13" style="51" customWidth="1"/>
    <col min="478" max="478" width="21.85546875" style="51" customWidth="1"/>
    <col min="479" max="479" width="8.7109375" style="51" customWidth="1"/>
    <col min="480" max="480" width="12.7109375" style="51" customWidth="1"/>
    <col min="481" max="522" width="7.85546875" style="51" customWidth="1"/>
    <col min="523" max="523" width="7.5703125" style="51" customWidth="1"/>
    <col min="524" max="731" width="9.140625" style="51"/>
    <col min="732" max="732" width="4.5703125" style="51" customWidth="1"/>
    <col min="733" max="733" width="13" style="51" customWidth="1"/>
    <col min="734" max="734" width="21.85546875" style="51" customWidth="1"/>
    <col min="735" max="735" width="8.7109375" style="51" customWidth="1"/>
    <col min="736" max="736" width="12.7109375" style="51" customWidth="1"/>
    <col min="737" max="778" width="7.85546875" style="51" customWidth="1"/>
    <col min="779" max="779" width="7.5703125" style="51" customWidth="1"/>
    <col min="780" max="987" width="9.140625" style="51"/>
    <col min="988" max="988" width="4.5703125" style="51" customWidth="1"/>
    <col min="989" max="989" width="13" style="51" customWidth="1"/>
    <col min="990" max="990" width="21.85546875" style="51" customWidth="1"/>
    <col min="991" max="991" width="8.7109375" style="51" customWidth="1"/>
    <col min="992" max="992" width="12.7109375" style="51" customWidth="1"/>
    <col min="993" max="1034" width="7.85546875" style="51" customWidth="1"/>
    <col min="1035" max="1035" width="7.5703125" style="51" customWidth="1"/>
    <col min="1036" max="1243" width="9.140625" style="51"/>
    <col min="1244" max="1244" width="4.5703125" style="51" customWidth="1"/>
    <col min="1245" max="1245" width="13" style="51" customWidth="1"/>
    <col min="1246" max="1246" width="21.85546875" style="51" customWidth="1"/>
    <col min="1247" max="1247" width="8.7109375" style="51" customWidth="1"/>
    <col min="1248" max="1248" width="12.7109375" style="51" customWidth="1"/>
    <col min="1249" max="1290" width="7.85546875" style="51" customWidth="1"/>
    <col min="1291" max="1291" width="7.5703125" style="51" customWidth="1"/>
    <col min="1292" max="1499" width="9.140625" style="51"/>
    <col min="1500" max="1500" width="4.5703125" style="51" customWidth="1"/>
    <col min="1501" max="1501" width="13" style="51" customWidth="1"/>
    <col min="1502" max="1502" width="21.85546875" style="51" customWidth="1"/>
    <col min="1503" max="1503" width="8.7109375" style="51" customWidth="1"/>
    <col min="1504" max="1504" width="12.7109375" style="51" customWidth="1"/>
    <col min="1505" max="1546" width="7.85546875" style="51" customWidth="1"/>
    <col min="1547" max="1547" width="7.5703125" style="51" customWidth="1"/>
    <col min="1548" max="1755" width="9.140625" style="51"/>
    <col min="1756" max="1756" width="4.5703125" style="51" customWidth="1"/>
    <col min="1757" max="1757" width="13" style="51" customWidth="1"/>
    <col min="1758" max="1758" width="21.85546875" style="51" customWidth="1"/>
    <col min="1759" max="1759" width="8.7109375" style="51" customWidth="1"/>
    <col min="1760" max="1760" width="12.7109375" style="51" customWidth="1"/>
    <col min="1761" max="1802" width="7.85546875" style="51" customWidth="1"/>
    <col min="1803" max="1803" width="7.5703125" style="51" customWidth="1"/>
    <col min="1804" max="2011" width="9.140625" style="51"/>
    <col min="2012" max="2012" width="4.5703125" style="51" customWidth="1"/>
    <col min="2013" max="2013" width="13" style="51" customWidth="1"/>
    <col min="2014" max="2014" width="21.85546875" style="51" customWidth="1"/>
    <col min="2015" max="2015" width="8.7109375" style="51" customWidth="1"/>
    <col min="2016" max="2016" width="12.7109375" style="51" customWidth="1"/>
    <col min="2017" max="2058" width="7.85546875" style="51" customWidth="1"/>
    <col min="2059" max="2059" width="7.5703125" style="51" customWidth="1"/>
    <col min="2060" max="2267" width="9.140625" style="51"/>
    <col min="2268" max="2268" width="4.5703125" style="51" customWidth="1"/>
    <col min="2269" max="2269" width="13" style="51" customWidth="1"/>
    <col min="2270" max="2270" width="21.85546875" style="51" customWidth="1"/>
    <col min="2271" max="2271" width="8.7109375" style="51" customWidth="1"/>
    <col min="2272" max="2272" width="12.7109375" style="51" customWidth="1"/>
    <col min="2273" max="2314" width="7.85546875" style="51" customWidth="1"/>
    <col min="2315" max="2315" width="7.5703125" style="51" customWidth="1"/>
    <col min="2316" max="2523" width="9.140625" style="51"/>
    <col min="2524" max="2524" width="4.5703125" style="51" customWidth="1"/>
    <col min="2525" max="2525" width="13" style="51" customWidth="1"/>
    <col min="2526" max="2526" width="21.85546875" style="51" customWidth="1"/>
    <col min="2527" max="2527" width="8.7109375" style="51" customWidth="1"/>
    <col min="2528" max="2528" width="12.7109375" style="51" customWidth="1"/>
    <col min="2529" max="2570" width="7.85546875" style="51" customWidth="1"/>
    <col min="2571" max="2571" width="7.5703125" style="51" customWidth="1"/>
    <col min="2572" max="2779" width="9.140625" style="51"/>
    <col min="2780" max="2780" width="4.5703125" style="51" customWidth="1"/>
    <col min="2781" max="2781" width="13" style="51" customWidth="1"/>
    <col min="2782" max="2782" width="21.85546875" style="51" customWidth="1"/>
    <col min="2783" max="2783" width="8.7109375" style="51" customWidth="1"/>
    <col min="2784" max="2784" width="12.7109375" style="51" customWidth="1"/>
    <col min="2785" max="2826" width="7.85546875" style="51" customWidth="1"/>
    <col min="2827" max="2827" width="7.5703125" style="51" customWidth="1"/>
    <col min="2828" max="3035" width="9.140625" style="51"/>
    <col min="3036" max="3036" width="4.5703125" style="51" customWidth="1"/>
    <col min="3037" max="3037" width="13" style="51" customWidth="1"/>
    <col min="3038" max="3038" width="21.85546875" style="51" customWidth="1"/>
    <col min="3039" max="3039" width="8.7109375" style="51" customWidth="1"/>
    <col min="3040" max="3040" width="12.7109375" style="51" customWidth="1"/>
    <col min="3041" max="3082" width="7.85546875" style="51" customWidth="1"/>
    <col min="3083" max="3083" width="7.5703125" style="51" customWidth="1"/>
    <col min="3084" max="3291" width="9.140625" style="51"/>
    <col min="3292" max="3292" width="4.5703125" style="51" customWidth="1"/>
    <col min="3293" max="3293" width="13" style="51" customWidth="1"/>
    <col min="3294" max="3294" width="21.85546875" style="51" customWidth="1"/>
    <col min="3295" max="3295" width="8.7109375" style="51" customWidth="1"/>
    <col min="3296" max="3296" width="12.7109375" style="51" customWidth="1"/>
    <col min="3297" max="3338" width="7.85546875" style="51" customWidth="1"/>
    <col min="3339" max="3339" width="7.5703125" style="51" customWidth="1"/>
    <col min="3340" max="3547" width="9.140625" style="51"/>
    <col min="3548" max="3548" width="4.5703125" style="51" customWidth="1"/>
    <col min="3549" max="3549" width="13" style="51" customWidth="1"/>
    <col min="3550" max="3550" width="21.85546875" style="51" customWidth="1"/>
    <col min="3551" max="3551" width="8.7109375" style="51" customWidth="1"/>
    <col min="3552" max="3552" width="12.7109375" style="51" customWidth="1"/>
    <col min="3553" max="3594" width="7.85546875" style="51" customWidth="1"/>
    <col min="3595" max="3595" width="7.5703125" style="51" customWidth="1"/>
    <col min="3596" max="3803" width="9.140625" style="51"/>
    <col min="3804" max="3804" width="4.5703125" style="51" customWidth="1"/>
    <col min="3805" max="3805" width="13" style="51" customWidth="1"/>
    <col min="3806" max="3806" width="21.85546875" style="51" customWidth="1"/>
    <col min="3807" max="3807" width="8.7109375" style="51" customWidth="1"/>
    <col min="3808" max="3808" width="12.7109375" style="51" customWidth="1"/>
    <col min="3809" max="3850" width="7.85546875" style="51" customWidth="1"/>
    <col min="3851" max="3851" width="7.5703125" style="51" customWidth="1"/>
    <col min="3852" max="4059" width="9.140625" style="51"/>
    <col min="4060" max="4060" width="4.5703125" style="51" customWidth="1"/>
    <col min="4061" max="4061" width="13" style="51" customWidth="1"/>
    <col min="4062" max="4062" width="21.85546875" style="51" customWidth="1"/>
    <col min="4063" max="4063" width="8.7109375" style="51" customWidth="1"/>
    <col min="4064" max="4064" width="12.7109375" style="51" customWidth="1"/>
    <col min="4065" max="4106" width="7.85546875" style="51" customWidth="1"/>
    <col min="4107" max="4107" width="7.5703125" style="51" customWidth="1"/>
    <col min="4108" max="4315" width="9.140625" style="51"/>
    <col min="4316" max="4316" width="4.5703125" style="51" customWidth="1"/>
    <col min="4317" max="4317" width="13" style="51" customWidth="1"/>
    <col min="4318" max="4318" width="21.85546875" style="51" customWidth="1"/>
    <col min="4319" max="4319" width="8.7109375" style="51" customWidth="1"/>
    <col min="4320" max="4320" width="12.7109375" style="51" customWidth="1"/>
    <col min="4321" max="4362" width="7.85546875" style="51" customWidth="1"/>
    <col min="4363" max="4363" width="7.5703125" style="51" customWidth="1"/>
    <col min="4364" max="4571" width="9.140625" style="51"/>
    <col min="4572" max="4572" width="4.5703125" style="51" customWidth="1"/>
    <col min="4573" max="4573" width="13" style="51" customWidth="1"/>
    <col min="4574" max="4574" width="21.85546875" style="51" customWidth="1"/>
    <col min="4575" max="4575" width="8.7109375" style="51" customWidth="1"/>
    <col min="4576" max="4576" width="12.7109375" style="51" customWidth="1"/>
    <col min="4577" max="4618" width="7.85546875" style="51" customWidth="1"/>
    <col min="4619" max="4619" width="7.5703125" style="51" customWidth="1"/>
    <col min="4620" max="4827" width="9.140625" style="51"/>
    <col min="4828" max="4828" width="4.5703125" style="51" customWidth="1"/>
    <col min="4829" max="4829" width="13" style="51" customWidth="1"/>
    <col min="4830" max="4830" width="21.85546875" style="51" customWidth="1"/>
    <col min="4831" max="4831" width="8.7109375" style="51" customWidth="1"/>
    <col min="4832" max="4832" width="12.7109375" style="51" customWidth="1"/>
    <col min="4833" max="4874" width="7.85546875" style="51" customWidth="1"/>
    <col min="4875" max="4875" width="7.5703125" style="51" customWidth="1"/>
    <col min="4876" max="5083" width="9.140625" style="51"/>
    <col min="5084" max="5084" width="4.5703125" style="51" customWidth="1"/>
    <col min="5085" max="5085" width="13" style="51" customWidth="1"/>
    <col min="5086" max="5086" width="21.85546875" style="51" customWidth="1"/>
    <col min="5087" max="5087" width="8.7109375" style="51" customWidth="1"/>
    <col min="5088" max="5088" width="12.7109375" style="51" customWidth="1"/>
    <col min="5089" max="5130" width="7.85546875" style="51" customWidth="1"/>
    <col min="5131" max="5131" width="7.5703125" style="51" customWidth="1"/>
    <col min="5132" max="5339" width="9.140625" style="51"/>
    <col min="5340" max="5340" width="4.5703125" style="51" customWidth="1"/>
    <col min="5341" max="5341" width="13" style="51" customWidth="1"/>
    <col min="5342" max="5342" width="21.85546875" style="51" customWidth="1"/>
    <col min="5343" max="5343" width="8.7109375" style="51" customWidth="1"/>
    <col min="5344" max="5344" width="12.7109375" style="51" customWidth="1"/>
    <col min="5345" max="5386" width="7.85546875" style="51" customWidth="1"/>
    <col min="5387" max="5387" width="7.5703125" style="51" customWidth="1"/>
    <col min="5388" max="5595" width="9.140625" style="51"/>
    <col min="5596" max="5596" width="4.5703125" style="51" customWidth="1"/>
    <col min="5597" max="5597" width="13" style="51" customWidth="1"/>
    <col min="5598" max="5598" width="21.85546875" style="51" customWidth="1"/>
    <col min="5599" max="5599" width="8.7109375" style="51" customWidth="1"/>
    <col min="5600" max="5600" width="12.7109375" style="51" customWidth="1"/>
    <col min="5601" max="5642" width="7.85546875" style="51" customWidth="1"/>
    <col min="5643" max="5643" width="7.5703125" style="51" customWidth="1"/>
    <col min="5644" max="5851" width="9.140625" style="51"/>
    <col min="5852" max="5852" width="4.5703125" style="51" customWidth="1"/>
    <col min="5853" max="5853" width="13" style="51" customWidth="1"/>
    <col min="5854" max="5854" width="21.85546875" style="51" customWidth="1"/>
    <col min="5855" max="5855" width="8.7109375" style="51" customWidth="1"/>
    <col min="5856" max="5856" width="12.7109375" style="51" customWidth="1"/>
    <col min="5857" max="5898" width="7.85546875" style="51" customWidth="1"/>
    <col min="5899" max="5899" width="7.5703125" style="51" customWidth="1"/>
    <col min="5900" max="6107" width="9.140625" style="51"/>
    <col min="6108" max="6108" width="4.5703125" style="51" customWidth="1"/>
    <col min="6109" max="6109" width="13" style="51" customWidth="1"/>
    <col min="6110" max="6110" width="21.85546875" style="51" customWidth="1"/>
    <col min="6111" max="6111" width="8.7109375" style="51" customWidth="1"/>
    <col min="6112" max="6112" width="12.7109375" style="51" customWidth="1"/>
    <col min="6113" max="6154" width="7.85546875" style="51" customWidth="1"/>
    <col min="6155" max="6155" width="7.5703125" style="51" customWidth="1"/>
    <col min="6156" max="6363" width="9.140625" style="51"/>
    <col min="6364" max="6364" width="4.5703125" style="51" customWidth="1"/>
    <col min="6365" max="6365" width="13" style="51" customWidth="1"/>
    <col min="6366" max="6366" width="21.85546875" style="51" customWidth="1"/>
    <col min="6367" max="6367" width="8.7109375" style="51" customWidth="1"/>
    <col min="6368" max="6368" width="12.7109375" style="51" customWidth="1"/>
    <col min="6369" max="6410" width="7.85546875" style="51" customWidth="1"/>
    <col min="6411" max="6411" width="7.5703125" style="51" customWidth="1"/>
    <col min="6412" max="6619" width="9.140625" style="51"/>
    <col min="6620" max="6620" width="4.5703125" style="51" customWidth="1"/>
    <col min="6621" max="6621" width="13" style="51" customWidth="1"/>
    <col min="6622" max="6622" width="21.85546875" style="51" customWidth="1"/>
    <col min="6623" max="6623" width="8.7109375" style="51" customWidth="1"/>
    <col min="6624" max="6624" width="12.7109375" style="51" customWidth="1"/>
    <col min="6625" max="6666" width="7.85546875" style="51" customWidth="1"/>
    <col min="6667" max="6667" width="7.5703125" style="51" customWidth="1"/>
    <col min="6668" max="6875" width="9.140625" style="51"/>
    <col min="6876" max="6876" width="4.5703125" style="51" customWidth="1"/>
    <col min="6877" max="6877" width="13" style="51" customWidth="1"/>
    <col min="6878" max="6878" width="21.85546875" style="51" customWidth="1"/>
    <col min="6879" max="6879" width="8.7109375" style="51" customWidth="1"/>
    <col min="6880" max="6880" width="12.7109375" style="51" customWidth="1"/>
    <col min="6881" max="6922" width="7.85546875" style="51" customWidth="1"/>
    <col min="6923" max="6923" width="7.5703125" style="51" customWidth="1"/>
    <col min="6924" max="7131" width="9.140625" style="51"/>
    <col min="7132" max="7132" width="4.5703125" style="51" customWidth="1"/>
    <col min="7133" max="7133" width="13" style="51" customWidth="1"/>
    <col min="7134" max="7134" width="21.85546875" style="51" customWidth="1"/>
    <col min="7135" max="7135" width="8.7109375" style="51" customWidth="1"/>
    <col min="7136" max="7136" width="12.7109375" style="51" customWidth="1"/>
    <col min="7137" max="7178" width="7.85546875" style="51" customWidth="1"/>
    <col min="7179" max="7179" width="7.5703125" style="51" customWidth="1"/>
    <col min="7180" max="7387" width="9.140625" style="51"/>
    <col min="7388" max="7388" width="4.5703125" style="51" customWidth="1"/>
    <col min="7389" max="7389" width="13" style="51" customWidth="1"/>
    <col min="7390" max="7390" width="21.85546875" style="51" customWidth="1"/>
    <col min="7391" max="7391" width="8.7109375" style="51" customWidth="1"/>
    <col min="7392" max="7392" width="12.7109375" style="51" customWidth="1"/>
    <col min="7393" max="7434" width="7.85546875" style="51" customWidth="1"/>
    <col min="7435" max="7435" width="7.5703125" style="51" customWidth="1"/>
    <col min="7436" max="7643" width="9.140625" style="51"/>
    <col min="7644" max="7644" width="4.5703125" style="51" customWidth="1"/>
    <col min="7645" max="7645" width="13" style="51" customWidth="1"/>
    <col min="7646" max="7646" width="21.85546875" style="51" customWidth="1"/>
    <col min="7647" max="7647" width="8.7109375" style="51" customWidth="1"/>
    <col min="7648" max="7648" width="12.7109375" style="51" customWidth="1"/>
    <col min="7649" max="7690" width="7.85546875" style="51" customWidth="1"/>
    <col min="7691" max="7691" width="7.5703125" style="51" customWidth="1"/>
    <col min="7692" max="7899" width="9.140625" style="51"/>
    <col min="7900" max="7900" width="4.5703125" style="51" customWidth="1"/>
    <col min="7901" max="7901" width="13" style="51" customWidth="1"/>
    <col min="7902" max="7902" width="21.85546875" style="51" customWidth="1"/>
    <col min="7903" max="7903" width="8.7109375" style="51" customWidth="1"/>
    <col min="7904" max="7904" width="12.7109375" style="51" customWidth="1"/>
    <col min="7905" max="7946" width="7.85546875" style="51" customWidth="1"/>
    <col min="7947" max="7947" width="7.5703125" style="51" customWidth="1"/>
    <col min="7948" max="8155" width="9.140625" style="51"/>
    <col min="8156" max="8156" width="4.5703125" style="51" customWidth="1"/>
    <col min="8157" max="8157" width="13" style="51" customWidth="1"/>
    <col min="8158" max="8158" width="21.85546875" style="51" customWidth="1"/>
    <col min="8159" max="8159" width="8.7109375" style="51" customWidth="1"/>
    <col min="8160" max="8160" width="12.7109375" style="51" customWidth="1"/>
    <col min="8161" max="8202" width="7.85546875" style="51" customWidth="1"/>
    <col min="8203" max="8203" width="7.5703125" style="51" customWidth="1"/>
    <col min="8204" max="8411" width="9.140625" style="51"/>
    <col min="8412" max="8412" width="4.5703125" style="51" customWidth="1"/>
    <col min="8413" max="8413" width="13" style="51" customWidth="1"/>
    <col min="8414" max="8414" width="21.85546875" style="51" customWidth="1"/>
    <col min="8415" max="8415" width="8.7109375" style="51" customWidth="1"/>
    <col min="8416" max="8416" width="12.7109375" style="51" customWidth="1"/>
    <col min="8417" max="8458" width="7.85546875" style="51" customWidth="1"/>
    <col min="8459" max="8459" width="7.5703125" style="51" customWidth="1"/>
    <col min="8460" max="8667" width="9.140625" style="51"/>
    <col min="8668" max="8668" width="4.5703125" style="51" customWidth="1"/>
    <col min="8669" max="8669" width="13" style="51" customWidth="1"/>
    <col min="8670" max="8670" width="21.85546875" style="51" customWidth="1"/>
    <col min="8671" max="8671" width="8.7109375" style="51" customWidth="1"/>
    <col min="8672" max="8672" width="12.7109375" style="51" customWidth="1"/>
    <col min="8673" max="8714" width="7.85546875" style="51" customWidth="1"/>
    <col min="8715" max="8715" width="7.5703125" style="51" customWidth="1"/>
    <col min="8716" max="8923" width="9.140625" style="51"/>
    <col min="8924" max="8924" width="4.5703125" style="51" customWidth="1"/>
    <col min="8925" max="8925" width="13" style="51" customWidth="1"/>
    <col min="8926" max="8926" width="21.85546875" style="51" customWidth="1"/>
    <col min="8927" max="8927" width="8.7109375" style="51" customWidth="1"/>
    <col min="8928" max="8928" width="12.7109375" style="51" customWidth="1"/>
    <col min="8929" max="8970" width="7.85546875" style="51" customWidth="1"/>
    <col min="8971" max="8971" width="7.5703125" style="51" customWidth="1"/>
    <col min="8972" max="9179" width="9.140625" style="51"/>
    <col min="9180" max="9180" width="4.5703125" style="51" customWidth="1"/>
    <col min="9181" max="9181" width="13" style="51" customWidth="1"/>
    <col min="9182" max="9182" width="21.85546875" style="51" customWidth="1"/>
    <col min="9183" max="9183" width="8.7109375" style="51" customWidth="1"/>
    <col min="9184" max="9184" width="12.7109375" style="51" customWidth="1"/>
    <col min="9185" max="9226" width="7.85546875" style="51" customWidth="1"/>
    <col min="9227" max="9227" width="7.5703125" style="51" customWidth="1"/>
    <col min="9228" max="9435" width="9.140625" style="51"/>
    <col min="9436" max="9436" width="4.5703125" style="51" customWidth="1"/>
    <col min="9437" max="9437" width="13" style="51" customWidth="1"/>
    <col min="9438" max="9438" width="21.85546875" style="51" customWidth="1"/>
    <col min="9439" max="9439" width="8.7109375" style="51" customWidth="1"/>
    <col min="9440" max="9440" width="12.7109375" style="51" customWidth="1"/>
    <col min="9441" max="9482" width="7.85546875" style="51" customWidth="1"/>
    <col min="9483" max="9483" width="7.5703125" style="51" customWidth="1"/>
    <col min="9484" max="9691" width="9.140625" style="51"/>
    <col min="9692" max="9692" width="4.5703125" style="51" customWidth="1"/>
    <col min="9693" max="9693" width="13" style="51" customWidth="1"/>
    <col min="9694" max="9694" width="21.85546875" style="51" customWidth="1"/>
    <col min="9695" max="9695" width="8.7109375" style="51" customWidth="1"/>
    <col min="9696" max="9696" width="12.7109375" style="51" customWidth="1"/>
    <col min="9697" max="9738" width="7.85546875" style="51" customWidth="1"/>
    <col min="9739" max="9739" width="7.5703125" style="51" customWidth="1"/>
    <col min="9740" max="9947" width="9.140625" style="51"/>
    <col min="9948" max="9948" width="4.5703125" style="51" customWidth="1"/>
    <col min="9949" max="9949" width="13" style="51" customWidth="1"/>
    <col min="9950" max="9950" width="21.85546875" style="51" customWidth="1"/>
    <col min="9951" max="9951" width="8.7109375" style="51" customWidth="1"/>
    <col min="9952" max="9952" width="12.7109375" style="51" customWidth="1"/>
    <col min="9953" max="9994" width="7.85546875" style="51" customWidth="1"/>
    <col min="9995" max="9995" width="7.5703125" style="51" customWidth="1"/>
    <col min="9996" max="10203" width="9.140625" style="51"/>
    <col min="10204" max="10204" width="4.5703125" style="51" customWidth="1"/>
    <col min="10205" max="10205" width="13" style="51" customWidth="1"/>
    <col min="10206" max="10206" width="21.85546875" style="51" customWidth="1"/>
    <col min="10207" max="10207" width="8.7109375" style="51" customWidth="1"/>
    <col min="10208" max="10208" width="12.7109375" style="51" customWidth="1"/>
    <col min="10209" max="10250" width="7.85546875" style="51" customWidth="1"/>
    <col min="10251" max="10251" width="7.5703125" style="51" customWidth="1"/>
    <col min="10252" max="10459" width="9.140625" style="51"/>
    <col min="10460" max="10460" width="4.5703125" style="51" customWidth="1"/>
    <col min="10461" max="10461" width="13" style="51" customWidth="1"/>
    <col min="10462" max="10462" width="21.85546875" style="51" customWidth="1"/>
    <col min="10463" max="10463" width="8.7109375" style="51" customWidth="1"/>
    <col min="10464" max="10464" width="12.7109375" style="51" customWidth="1"/>
    <col min="10465" max="10506" width="7.85546875" style="51" customWidth="1"/>
    <col min="10507" max="10507" width="7.5703125" style="51" customWidth="1"/>
    <col min="10508" max="10715" width="9.140625" style="51"/>
    <col min="10716" max="10716" width="4.5703125" style="51" customWidth="1"/>
    <col min="10717" max="10717" width="13" style="51" customWidth="1"/>
    <col min="10718" max="10718" width="21.85546875" style="51" customWidth="1"/>
    <col min="10719" max="10719" width="8.7109375" style="51" customWidth="1"/>
    <col min="10720" max="10720" width="12.7109375" style="51" customWidth="1"/>
    <col min="10721" max="10762" width="7.85546875" style="51" customWidth="1"/>
    <col min="10763" max="10763" width="7.5703125" style="51" customWidth="1"/>
    <col min="10764" max="10971" width="9.140625" style="51"/>
    <col min="10972" max="10972" width="4.5703125" style="51" customWidth="1"/>
    <col min="10973" max="10973" width="13" style="51" customWidth="1"/>
    <col min="10974" max="10974" width="21.85546875" style="51" customWidth="1"/>
    <col min="10975" max="10975" width="8.7109375" style="51" customWidth="1"/>
    <col min="10976" max="10976" width="12.7109375" style="51" customWidth="1"/>
    <col min="10977" max="11018" width="7.85546875" style="51" customWidth="1"/>
    <col min="11019" max="11019" width="7.5703125" style="51" customWidth="1"/>
    <col min="11020" max="11227" width="9.140625" style="51"/>
    <col min="11228" max="11228" width="4.5703125" style="51" customWidth="1"/>
    <col min="11229" max="11229" width="13" style="51" customWidth="1"/>
    <col min="11230" max="11230" width="21.85546875" style="51" customWidth="1"/>
    <col min="11231" max="11231" width="8.7109375" style="51" customWidth="1"/>
    <col min="11232" max="11232" width="12.7109375" style="51" customWidth="1"/>
    <col min="11233" max="11274" width="7.85546875" style="51" customWidth="1"/>
    <col min="11275" max="11275" width="7.5703125" style="51" customWidth="1"/>
    <col min="11276" max="11483" width="9.140625" style="51"/>
    <col min="11484" max="11484" width="4.5703125" style="51" customWidth="1"/>
    <col min="11485" max="11485" width="13" style="51" customWidth="1"/>
    <col min="11486" max="11486" width="21.85546875" style="51" customWidth="1"/>
    <col min="11487" max="11487" width="8.7109375" style="51" customWidth="1"/>
    <col min="11488" max="11488" width="12.7109375" style="51" customWidth="1"/>
    <col min="11489" max="11530" width="7.85546875" style="51" customWidth="1"/>
    <col min="11531" max="11531" width="7.5703125" style="51" customWidth="1"/>
    <col min="11532" max="11739" width="9.140625" style="51"/>
    <col min="11740" max="11740" width="4.5703125" style="51" customWidth="1"/>
    <col min="11741" max="11741" width="13" style="51" customWidth="1"/>
    <col min="11742" max="11742" width="21.85546875" style="51" customWidth="1"/>
    <col min="11743" max="11743" width="8.7109375" style="51" customWidth="1"/>
    <col min="11744" max="11744" width="12.7109375" style="51" customWidth="1"/>
    <col min="11745" max="11786" width="7.85546875" style="51" customWidth="1"/>
    <col min="11787" max="11787" width="7.5703125" style="51" customWidth="1"/>
    <col min="11788" max="11995" width="9.140625" style="51"/>
    <col min="11996" max="11996" width="4.5703125" style="51" customWidth="1"/>
    <col min="11997" max="11997" width="13" style="51" customWidth="1"/>
    <col min="11998" max="11998" width="21.85546875" style="51" customWidth="1"/>
    <col min="11999" max="11999" width="8.7109375" style="51" customWidth="1"/>
    <col min="12000" max="12000" width="12.7109375" style="51" customWidth="1"/>
    <col min="12001" max="12042" width="7.85546875" style="51" customWidth="1"/>
    <col min="12043" max="12043" width="7.5703125" style="51" customWidth="1"/>
    <col min="12044" max="12251" width="9.140625" style="51"/>
    <col min="12252" max="12252" width="4.5703125" style="51" customWidth="1"/>
    <col min="12253" max="12253" width="13" style="51" customWidth="1"/>
    <col min="12254" max="12254" width="21.85546875" style="51" customWidth="1"/>
    <col min="12255" max="12255" width="8.7109375" style="51" customWidth="1"/>
    <col min="12256" max="12256" width="12.7109375" style="51" customWidth="1"/>
    <col min="12257" max="12298" width="7.85546875" style="51" customWidth="1"/>
    <col min="12299" max="12299" width="7.5703125" style="51" customWidth="1"/>
    <col min="12300" max="12507" width="9.140625" style="51"/>
    <col min="12508" max="12508" width="4.5703125" style="51" customWidth="1"/>
    <col min="12509" max="12509" width="13" style="51" customWidth="1"/>
    <col min="12510" max="12510" width="21.85546875" style="51" customWidth="1"/>
    <col min="12511" max="12511" width="8.7109375" style="51" customWidth="1"/>
    <col min="12512" max="12512" width="12.7109375" style="51" customWidth="1"/>
    <col min="12513" max="12554" width="7.85546875" style="51" customWidth="1"/>
    <col min="12555" max="12555" width="7.5703125" style="51" customWidth="1"/>
    <col min="12556" max="12763" width="9.140625" style="51"/>
    <col min="12764" max="12764" width="4.5703125" style="51" customWidth="1"/>
    <col min="12765" max="12765" width="13" style="51" customWidth="1"/>
    <col min="12766" max="12766" width="21.85546875" style="51" customWidth="1"/>
    <col min="12767" max="12767" width="8.7109375" style="51" customWidth="1"/>
    <col min="12768" max="12768" width="12.7109375" style="51" customWidth="1"/>
    <col min="12769" max="12810" width="7.85546875" style="51" customWidth="1"/>
    <col min="12811" max="12811" width="7.5703125" style="51" customWidth="1"/>
    <col min="12812" max="13019" width="9.140625" style="51"/>
    <col min="13020" max="13020" width="4.5703125" style="51" customWidth="1"/>
    <col min="13021" max="13021" width="13" style="51" customWidth="1"/>
    <col min="13022" max="13022" width="21.85546875" style="51" customWidth="1"/>
    <col min="13023" max="13023" width="8.7109375" style="51" customWidth="1"/>
    <col min="13024" max="13024" width="12.7109375" style="51" customWidth="1"/>
    <col min="13025" max="13066" width="7.85546875" style="51" customWidth="1"/>
    <col min="13067" max="13067" width="7.5703125" style="51" customWidth="1"/>
    <col min="13068" max="13275" width="9.140625" style="51"/>
    <col min="13276" max="13276" width="4.5703125" style="51" customWidth="1"/>
    <col min="13277" max="13277" width="13" style="51" customWidth="1"/>
    <col min="13278" max="13278" width="21.85546875" style="51" customWidth="1"/>
    <col min="13279" max="13279" width="8.7109375" style="51" customWidth="1"/>
    <col min="13280" max="13280" width="12.7109375" style="51" customWidth="1"/>
    <col min="13281" max="13322" width="7.85546875" style="51" customWidth="1"/>
    <col min="13323" max="13323" width="7.5703125" style="51" customWidth="1"/>
    <col min="13324" max="13531" width="9.140625" style="51"/>
    <col min="13532" max="13532" width="4.5703125" style="51" customWidth="1"/>
    <col min="13533" max="13533" width="13" style="51" customWidth="1"/>
    <col min="13534" max="13534" width="21.85546875" style="51" customWidth="1"/>
    <col min="13535" max="13535" width="8.7109375" style="51" customWidth="1"/>
    <col min="13536" max="13536" width="12.7109375" style="51" customWidth="1"/>
    <col min="13537" max="13578" width="7.85546875" style="51" customWidth="1"/>
    <col min="13579" max="13579" width="7.5703125" style="51" customWidth="1"/>
    <col min="13580" max="13787" width="9.140625" style="51"/>
    <col min="13788" max="13788" width="4.5703125" style="51" customWidth="1"/>
    <col min="13789" max="13789" width="13" style="51" customWidth="1"/>
    <col min="13790" max="13790" width="21.85546875" style="51" customWidth="1"/>
    <col min="13791" max="13791" width="8.7109375" style="51" customWidth="1"/>
    <col min="13792" max="13792" width="12.7109375" style="51" customWidth="1"/>
    <col min="13793" max="13834" width="7.85546875" style="51" customWidth="1"/>
    <col min="13835" max="13835" width="7.5703125" style="51" customWidth="1"/>
    <col min="13836" max="14043" width="9.140625" style="51"/>
    <col min="14044" max="14044" width="4.5703125" style="51" customWidth="1"/>
    <col min="14045" max="14045" width="13" style="51" customWidth="1"/>
    <col min="14046" max="14046" width="21.85546875" style="51" customWidth="1"/>
    <col min="14047" max="14047" width="8.7109375" style="51" customWidth="1"/>
    <col min="14048" max="14048" width="12.7109375" style="51" customWidth="1"/>
    <col min="14049" max="14090" width="7.85546875" style="51" customWidth="1"/>
    <col min="14091" max="14091" width="7.5703125" style="51" customWidth="1"/>
    <col min="14092" max="14299" width="9.140625" style="51"/>
    <col min="14300" max="14300" width="4.5703125" style="51" customWidth="1"/>
    <col min="14301" max="14301" width="13" style="51" customWidth="1"/>
    <col min="14302" max="14302" width="21.85546875" style="51" customWidth="1"/>
    <col min="14303" max="14303" width="8.7109375" style="51" customWidth="1"/>
    <col min="14304" max="14304" width="12.7109375" style="51" customWidth="1"/>
    <col min="14305" max="14346" width="7.85546875" style="51" customWidth="1"/>
    <col min="14347" max="14347" width="7.5703125" style="51" customWidth="1"/>
    <col min="14348" max="14555" width="9.140625" style="51"/>
    <col min="14556" max="14556" width="4.5703125" style="51" customWidth="1"/>
    <col min="14557" max="14557" width="13" style="51" customWidth="1"/>
    <col min="14558" max="14558" width="21.85546875" style="51" customWidth="1"/>
    <col min="14559" max="14559" width="8.7109375" style="51" customWidth="1"/>
    <col min="14560" max="14560" width="12.7109375" style="51" customWidth="1"/>
    <col min="14561" max="14602" width="7.85546875" style="51" customWidth="1"/>
    <col min="14603" max="14603" width="7.5703125" style="51" customWidth="1"/>
    <col min="14604" max="14811" width="9.140625" style="51"/>
    <col min="14812" max="14812" width="4.5703125" style="51" customWidth="1"/>
    <col min="14813" max="14813" width="13" style="51" customWidth="1"/>
    <col min="14814" max="14814" width="21.85546875" style="51" customWidth="1"/>
    <col min="14815" max="14815" width="8.7109375" style="51" customWidth="1"/>
    <col min="14816" max="14816" width="12.7109375" style="51" customWidth="1"/>
    <col min="14817" max="14858" width="7.85546875" style="51" customWidth="1"/>
    <col min="14859" max="14859" width="7.5703125" style="51" customWidth="1"/>
    <col min="14860" max="15067" width="9.140625" style="51"/>
    <col min="15068" max="15068" width="4.5703125" style="51" customWidth="1"/>
    <col min="15069" max="15069" width="13" style="51" customWidth="1"/>
    <col min="15070" max="15070" width="21.85546875" style="51" customWidth="1"/>
    <col min="15071" max="15071" width="8.7109375" style="51" customWidth="1"/>
    <col min="15072" max="15072" width="12.7109375" style="51" customWidth="1"/>
    <col min="15073" max="15114" width="7.85546875" style="51" customWidth="1"/>
    <col min="15115" max="15115" width="7.5703125" style="51" customWidth="1"/>
    <col min="15116" max="15323" width="9.140625" style="51"/>
    <col min="15324" max="15324" width="4.5703125" style="51" customWidth="1"/>
    <col min="15325" max="15325" width="13" style="51" customWidth="1"/>
    <col min="15326" max="15326" width="21.85546875" style="51" customWidth="1"/>
    <col min="15327" max="15327" width="8.7109375" style="51" customWidth="1"/>
    <col min="15328" max="15328" width="12.7109375" style="51" customWidth="1"/>
    <col min="15329" max="15370" width="7.85546875" style="51" customWidth="1"/>
    <col min="15371" max="15371" width="7.5703125" style="51" customWidth="1"/>
    <col min="15372" max="15579" width="9.140625" style="51"/>
    <col min="15580" max="15580" width="4.5703125" style="51" customWidth="1"/>
    <col min="15581" max="15581" width="13" style="51" customWidth="1"/>
    <col min="15582" max="15582" width="21.85546875" style="51" customWidth="1"/>
    <col min="15583" max="15583" width="8.7109375" style="51" customWidth="1"/>
    <col min="15584" max="15584" width="12.7109375" style="51" customWidth="1"/>
    <col min="15585" max="15626" width="7.85546875" style="51" customWidth="1"/>
    <col min="15627" max="15627" width="7.5703125" style="51" customWidth="1"/>
    <col min="15628" max="15835" width="9.140625" style="51"/>
    <col min="15836" max="15836" width="4.5703125" style="51" customWidth="1"/>
    <col min="15837" max="15837" width="13" style="51" customWidth="1"/>
    <col min="15838" max="15838" width="21.85546875" style="51" customWidth="1"/>
    <col min="15839" max="15839" width="8.7109375" style="51" customWidth="1"/>
    <col min="15840" max="15840" width="12.7109375" style="51" customWidth="1"/>
    <col min="15841" max="15882" width="7.85546875" style="51" customWidth="1"/>
    <col min="15883" max="15883" width="7.5703125" style="51" customWidth="1"/>
    <col min="15884" max="16091" width="9.140625" style="51"/>
    <col min="16092" max="16092" width="4.5703125" style="51" customWidth="1"/>
    <col min="16093" max="16093" width="13" style="51" customWidth="1"/>
    <col min="16094" max="16094" width="21.85546875" style="51" customWidth="1"/>
    <col min="16095" max="16095" width="8.7109375" style="51" customWidth="1"/>
    <col min="16096" max="16096" width="12.7109375" style="51" customWidth="1"/>
    <col min="16097" max="16138" width="7.85546875" style="51" customWidth="1"/>
    <col min="16139" max="16139" width="7.5703125" style="51" customWidth="1"/>
    <col min="16140" max="16384" width="9.140625" style="51"/>
  </cols>
  <sheetData>
    <row r="1" spans="1:12" ht="38.25" customHeight="1" x14ac:dyDescent="0.2">
      <c r="A1" s="90" t="s">
        <v>166</v>
      </c>
      <c r="B1" s="90"/>
      <c r="C1" s="90"/>
      <c r="D1" s="90"/>
      <c r="E1" s="90"/>
      <c r="F1" s="90"/>
      <c r="G1" s="90"/>
      <c r="H1" s="90"/>
      <c r="I1" s="90"/>
      <c r="J1" s="90"/>
      <c r="K1" s="90"/>
    </row>
    <row r="2" spans="1:12" ht="4.5" customHeight="1" x14ac:dyDescent="0.2">
      <c r="A2" s="52"/>
      <c r="B2" s="52"/>
      <c r="C2" s="52"/>
      <c r="D2" s="52"/>
      <c r="E2" s="52"/>
      <c r="F2" s="52"/>
      <c r="G2" s="52"/>
      <c r="H2" s="52"/>
      <c r="I2" s="52"/>
      <c r="J2" s="52"/>
      <c r="K2" s="52"/>
    </row>
    <row r="3" spans="1:12" ht="26.25" customHeight="1" x14ac:dyDescent="0.2">
      <c r="A3" s="53" t="s">
        <v>167</v>
      </c>
      <c r="B3" s="53" t="s">
        <v>168</v>
      </c>
      <c r="C3" s="53" t="s">
        <v>169</v>
      </c>
      <c r="D3" s="53" t="s">
        <v>170</v>
      </c>
      <c r="E3" s="53" t="s">
        <v>171</v>
      </c>
      <c r="F3" s="54" t="s">
        <v>178</v>
      </c>
      <c r="G3" s="54" t="s">
        <v>179</v>
      </c>
      <c r="H3" s="55" t="s">
        <v>172</v>
      </c>
      <c r="I3" s="55" t="s">
        <v>173</v>
      </c>
      <c r="J3" s="54" t="s">
        <v>174</v>
      </c>
      <c r="K3" s="53" t="s">
        <v>175</v>
      </c>
      <c r="L3" s="56"/>
    </row>
    <row r="4" spans="1:12" ht="18.75" customHeight="1" x14ac:dyDescent="0.2">
      <c r="A4" s="57">
        <v>179</v>
      </c>
      <c r="B4" s="58" t="s">
        <v>96</v>
      </c>
      <c r="C4" s="59" t="s">
        <v>97</v>
      </c>
      <c r="D4" s="59" t="s">
        <v>98</v>
      </c>
      <c r="E4" s="59" t="s">
        <v>177</v>
      </c>
      <c r="F4" s="57" t="s">
        <v>176</v>
      </c>
      <c r="G4" s="57"/>
      <c r="H4" s="60"/>
      <c r="I4" s="60"/>
      <c r="J4" s="60" t="s">
        <v>176</v>
      </c>
      <c r="K4" s="61"/>
    </row>
    <row r="5" spans="1:12" ht="18.75" customHeight="1" x14ac:dyDescent="0.2">
      <c r="A5" s="57">
        <v>180</v>
      </c>
      <c r="B5" s="58" t="s">
        <v>99</v>
      </c>
      <c r="C5" s="59" t="s">
        <v>100</v>
      </c>
      <c r="D5" s="59" t="s">
        <v>98</v>
      </c>
      <c r="E5" s="59" t="s">
        <v>177</v>
      </c>
      <c r="F5" s="57" t="s">
        <v>176</v>
      </c>
      <c r="G5" s="57" t="s">
        <v>176</v>
      </c>
      <c r="H5" s="60"/>
      <c r="I5" s="60"/>
      <c r="J5" s="60"/>
      <c r="K5" s="61"/>
    </row>
    <row r="6" spans="1:12" ht="18.75" customHeight="1" x14ac:dyDescent="0.2">
      <c r="A6" s="57">
        <v>181</v>
      </c>
      <c r="B6" s="58" t="s">
        <v>101</v>
      </c>
      <c r="C6" s="59" t="s">
        <v>102</v>
      </c>
      <c r="D6" s="59" t="s">
        <v>103</v>
      </c>
      <c r="E6" s="59" t="s">
        <v>177</v>
      </c>
      <c r="F6" s="57"/>
      <c r="G6" s="57" t="s">
        <v>176</v>
      </c>
      <c r="H6" s="60"/>
      <c r="I6" s="60"/>
      <c r="J6" s="60"/>
      <c r="K6" s="61"/>
    </row>
    <row r="7" spans="1:12" ht="18.75" customHeight="1" x14ac:dyDescent="0.2">
      <c r="A7" s="57">
        <v>182</v>
      </c>
      <c r="B7" s="58" t="s">
        <v>104</v>
      </c>
      <c r="C7" s="59" t="s">
        <v>105</v>
      </c>
      <c r="D7" s="59" t="s">
        <v>106</v>
      </c>
      <c r="E7" s="59" t="s">
        <v>177</v>
      </c>
      <c r="F7" s="57"/>
      <c r="G7" s="57" t="s">
        <v>176</v>
      </c>
      <c r="H7" s="60"/>
      <c r="I7" s="60"/>
      <c r="J7" s="60"/>
      <c r="K7" s="61"/>
    </row>
    <row r="8" spans="1:12" ht="18.75" customHeight="1" x14ac:dyDescent="0.2">
      <c r="A8" s="57">
        <v>183</v>
      </c>
      <c r="B8" s="58" t="s">
        <v>107</v>
      </c>
      <c r="C8" s="59" t="s">
        <v>108</v>
      </c>
      <c r="D8" s="59" t="s">
        <v>106</v>
      </c>
      <c r="E8" s="59" t="s">
        <v>177</v>
      </c>
      <c r="F8" s="57"/>
      <c r="G8" s="57"/>
      <c r="H8" s="60"/>
      <c r="I8" s="60"/>
      <c r="J8" s="60"/>
      <c r="K8" s="61"/>
    </row>
    <row r="9" spans="1:12" ht="18.75" customHeight="1" x14ac:dyDescent="0.2">
      <c r="A9" s="57">
        <v>184</v>
      </c>
      <c r="B9" s="58" t="s">
        <v>109</v>
      </c>
      <c r="C9" s="59" t="s">
        <v>110</v>
      </c>
      <c r="D9" s="59" t="s">
        <v>111</v>
      </c>
      <c r="E9" s="59" t="s">
        <v>177</v>
      </c>
      <c r="F9" s="57"/>
      <c r="G9" s="57" t="s">
        <v>176</v>
      </c>
      <c r="H9" s="60"/>
      <c r="I9" s="60"/>
      <c r="J9" s="60" t="s">
        <v>176</v>
      </c>
      <c r="K9" s="61"/>
    </row>
    <row r="10" spans="1:12" ht="18.75" customHeight="1" x14ac:dyDescent="0.2">
      <c r="A10" s="57">
        <v>185</v>
      </c>
      <c r="B10" s="58" t="s">
        <v>112</v>
      </c>
      <c r="C10" s="59" t="s">
        <v>113</v>
      </c>
      <c r="D10" s="59" t="s">
        <v>114</v>
      </c>
      <c r="E10" s="59" t="s">
        <v>177</v>
      </c>
      <c r="F10" s="57" t="s">
        <v>176</v>
      </c>
      <c r="G10" s="57" t="s">
        <v>176</v>
      </c>
      <c r="H10" s="60"/>
      <c r="I10" s="60"/>
      <c r="J10" s="60"/>
      <c r="K10" s="61"/>
    </row>
    <row r="11" spans="1:12" ht="18.75" customHeight="1" x14ac:dyDescent="0.2">
      <c r="A11" s="57">
        <v>186</v>
      </c>
      <c r="B11" s="58" t="s">
        <v>115</v>
      </c>
      <c r="C11" s="59" t="s">
        <v>116</v>
      </c>
      <c r="D11" s="59" t="s">
        <v>117</v>
      </c>
      <c r="E11" s="59" t="s">
        <v>177</v>
      </c>
      <c r="F11" s="57" t="s">
        <v>176</v>
      </c>
      <c r="G11" s="57" t="s">
        <v>176</v>
      </c>
      <c r="H11" s="60"/>
      <c r="I11" s="60"/>
      <c r="J11" s="60"/>
      <c r="K11" s="61"/>
    </row>
    <row r="12" spans="1:12" ht="18.75" customHeight="1" x14ac:dyDescent="0.2">
      <c r="A12" s="57">
        <v>187</v>
      </c>
      <c r="B12" s="58" t="s">
        <v>118</v>
      </c>
      <c r="C12" s="59" t="s">
        <v>119</v>
      </c>
      <c r="D12" s="59" t="s">
        <v>117</v>
      </c>
      <c r="E12" s="59" t="s">
        <v>177</v>
      </c>
      <c r="F12" s="57"/>
      <c r="G12" s="57" t="s">
        <v>176</v>
      </c>
      <c r="H12" s="60"/>
      <c r="I12" s="60"/>
      <c r="J12" s="60"/>
      <c r="K12" s="61"/>
    </row>
    <row r="13" spans="1:12" ht="18.75" customHeight="1" x14ac:dyDescent="0.2">
      <c r="A13" s="57">
        <v>188</v>
      </c>
      <c r="B13" s="58" t="s">
        <v>123</v>
      </c>
      <c r="C13" s="59" t="s">
        <v>124</v>
      </c>
      <c r="D13" s="59" t="s">
        <v>122</v>
      </c>
      <c r="E13" s="59" t="s">
        <v>177</v>
      </c>
      <c r="F13" s="57" t="s">
        <v>176</v>
      </c>
      <c r="G13" s="57" t="s">
        <v>176</v>
      </c>
      <c r="H13" s="60"/>
      <c r="I13" s="60"/>
      <c r="J13" s="60" t="s">
        <v>176</v>
      </c>
      <c r="K13" s="61"/>
    </row>
    <row r="14" spans="1:12" ht="18.75" customHeight="1" x14ac:dyDescent="0.2">
      <c r="A14" s="57">
        <v>189</v>
      </c>
      <c r="B14" s="58" t="s">
        <v>120</v>
      </c>
      <c r="C14" s="59" t="s">
        <v>121</v>
      </c>
      <c r="D14" s="59" t="s">
        <v>122</v>
      </c>
      <c r="E14" s="59" t="s">
        <v>177</v>
      </c>
      <c r="F14" s="57"/>
      <c r="G14" s="57" t="s">
        <v>176</v>
      </c>
      <c r="H14" s="60"/>
      <c r="I14" s="60"/>
      <c r="J14" s="60"/>
      <c r="K14" s="61"/>
    </row>
    <row r="15" spans="1:12" ht="18.75" customHeight="1" x14ac:dyDescent="0.2">
      <c r="A15" s="57">
        <v>190</v>
      </c>
      <c r="B15" s="58" t="s">
        <v>125</v>
      </c>
      <c r="C15" s="59" t="s">
        <v>126</v>
      </c>
      <c r="D15" s="59" t="s">
        <v>127</v>
      </c>
      <c r="E15" s="59" t="s">
        <v>177</v>
      </c>
      <c r="F15" s="57"/>
      <c r="G15" s="57"/>
      <c r="H15" s="60" t="s">
        <v>176</v>
      </c>
      <c r="I15" s="60" t="s">
        <v>176</v>
      </c>
      <c r="J15" s="60"/>
      <c r="K15" s="61"/>
    </row>
    <row r="16" spans="1:12" ht="18.75" customHeight="1" x14ac:dyDescent="0.2">
      <c r="A16" s="57">
        <v>191</v>
      </c>
      <c r="B16" s="58" t="s">
        <v>128</v>
      </c>
      <c r="C16" s="59" t="s">
        <v>129</v>
      </c>
      <c r="D16" s="59" t="s">
        <v>130</v>
      </c>
      <c r="E16" s="59" t="s">
        <v>177</v>
      </c>
      <c r="F16" s="57" t="s">
        <v>176</v>
      </c>
      <c r="G16" s="57" t="s">
        <v>176</v>
      </c>
      <c r="H16" s="60"/>
      <c r="I16" s="60"/>
      <c r="J16" s="60"/>
      <c r="K16" s="61"/>
    </row>
    <row r="17" spans="1:14" ht="18.75" customHeight="1" x14ac:dyDescent="0.2">
      <c r="A17" s="57">
        <v>192</v>
      </c>
      <c r="B17" s="58" t="s">
        <v>131</v>
      </c>
      <c r="C17" s="59" t="s">
        <v>132</v>
      </c>
      <c r="D17" s="59" t="s">
        <v>133</v>
      </c>
      <c r="E17" s="59" t="s">
        <v>177</v>
      </c>
      <c r="F17" s="57" t="s">
        <v>176</v>
      </c>
      <c r="G17" s="57"/>
      <c r="H17" s="60"/>
      <c r="I17" s="60"/>
      <c r="J17" s="60" t="s">
        <v>176</v>
      </c>
      <c r="K17" s="61"/>
    </row>
    <row r="18" spans="1:14" ht="18.75" customHeight="1" x14ac:dyDescent="0.2">
      <c r="A18" s="57">
        <v>193</v>
      </c>
      <c r="B18" s="58" t="s">
        <v>134</v>
      </c>
      <c r="C18" s="59" t="s">
        <v>135</v>
      </c>
      <c r="D18" s="59" t="s">
        <v>136</v>
      </c>
      <c r="E18" s="59" t="s">
        <v>177</v>
      </c>
      <c r="F18" s="57"/>
      <c r="G18" s="57"/>
      <c r="H18" s="60"/>
      <c r="I18" s="60"/>
      <c r="J18" s="60" t="s">
        <v>176</v>
      </c>
      <c r="K18" s="61"/>
    </row>
    <row r="19" spans="1:14" ht="18.75" customHeight="1" x14ac:dyDescent="0.2">
      <c r="A19" s="57">
        <v>194</v>
      </c>
      <c r="B19" s="58" t="s">
        <v>137</v>
      </c>
      <c r="C19" s="59" t="s">
        <v>138</v>
      </c>
      <c r="D19" s="59" t="s">
        <v>139</v>
      </c>
      <c r="E19" s="59" t="s">
        <v>177</v>
      </c>
      <c r="F19" s="57" t="s">
        <v>176</v>
      </c>
      <c r="G19" s="57" t="s">
        <v>176</v>
      </c>
      <c r="H19" s="60"/>
      <c r="I19" s="60"/>
      <c r="J19" s="60" t="s">
        <v>176</v>
      </c>
      <c r="K19" s="61"/>
    </row>
    <row r="20" spans="1:14" ht="18.75" customHeight="1" x14ac:dyDescent="0.2">
      <c r="A20" s="57">
        <v>195</v>
      </c>
      <c r="B20" s="58" t="s">
        <v>140</v>
      </c>
      <c r="C20" s="59" t="s">
        <v>141</v>
      </c>
      <c r="D20" s="59" t="s">
        <v>142</v>
      </c>
      <c r="E20" s="59" t="s">
        <v>177</v>
      </c>
      <c r="F20" s="57" t="s">
        <v>176</v>
      </c>
      <c r="G20" s="57" t="s">
        <v>176</v>
      </c>
      <c r="H20" s="60"/>
      <c r="I20" s="60"/>
      <c r="J20" s="60" t="s">
        <v>176</v>
      </c>
      <c r="K20" s="61"/>
    </row>
    <row r="21" spans="1:14" ht="18.75" customHeight="1" x14ac:dyDescent="0.2">
      <c r="A21" s="57">
        <v>196</v>
      </c>
      <c r="B21" s="58" t="s">
        <v>143</v>
      </c>
      <c r="C21" s="59" t="s">
        <v>144</v>
      </c>
      <c r="D21" s="59" t="s">
        <v>145</v>
      </c>
      <c r="E21" s="59" t="s">
        <v>177</v>
      </c>
      <c r="F21" s="57"/>
      <c r="G21" s="57" t="s">
        <v>176</v>
      </c>
      <c r="H21" s="60"/>
      <c r="I21" s="60"/>
      <c r="J21" s="60"/>
      <c r="K21" s="61"/>
    </row>
    <row r="22" spans="1:14" ht="18.75" customHeight="1" x14ac:dyDescent="0.2">
      <c r="A22" s="57">
        <v>197</v>
      </c>
      <c r="B22" s="58" t="s">
        <v>146</v>
      </c>
      <c r="C22" s="59" t="s">
        <v>147</v>
      </c>
      <c r="D22" s="59" t="s">
        <v>148</v>
      </c>
      <c r="E22" s="59" t="s">
        <v>177</v>
      </c>
      <c r="F22" s="57"/>
      <c r="G22" s="57" t="s">
        <v>176</v>
      </c>
      <c r="H22" s="60"/>
      <c r="I22" s="60"/>
      <c r="J22" s="60"/>
      <c r="K22" s="61"/>
    </row>
    <row r="23" spans="1:14" ht="18.75" customHeight="1" x14ac:dyDescent="0.2">
      <c r="A23" s="57">
        <v>198</v>
      </c>
      <c r="B23" s="58" t="s">
        <v>149</v>
      </c>
      <c r="C23" s="59" t="s">
        <v>150</v>
      </c>
      <c r="D23" s="59" t="s">
        <v>151</v>
      </c>
      <c r="E23" s="59" t="s">
        <v>177</v>
      </c>
      <c r="F23" s="57" t="s">
        <v>176</v>
      </c>
      <c r="G23" s="57" t="s">
        <v>176</v>
      </c>
      <c r="H23" s="60"/>
      <c r="I23" s="60"/>
      <c r="J23" s="60" t="s">
        <v>176</v>
      </c>
      <c r="K23" s="61"/>
    </row>
    <row r="24" spans="1:14" ht="18.75" customHeight="1" x14ac:dyDescent="0.2">
      <c r="A24" s="57">
        <v>199</v>
      </c>
      <c r="B24" s="58" t="s">
        <v>152</v>
      </c>
      <c r="C24" s="59" t="s">
        <v>153</v>
      </c>
      <c r="D24" s="59" t="s">
        <v>154</v>
      </c>
      <c r="E24" s="59" t="s">
        <v>177</v>
      </c>
      <c r="F24" s="57"/>
      <c r="G24" s="57" t="s">
        <v>176</v>
      </c>
      <c r="H24" s="60"/>
      <c r="I24" s="60"/>
      <c r="J24" s="60"/>
      <c r="K24" s="61"/>
    </row>
    <row r="25" spans="1:14" ht="18.75" customHeight="1" x14ac:dyDescent="0.2">
      <c r="A25" s="57">
        <v>200</v>
      </c>
      <c r="B25" s="58" t="s">
        <v>155</v>
      </c>
      <c r="C25" s="59" t="s">
        <v>156</v>
      </c>
      <c r="D25" s="59" t="s">
        <v>157</v>
      </c>
      <c r="E25" s="59" t="s">
        <v>177</v>
      </c>
      <c r="F25" s="57"/>
      <c r="G25" s="57" t="s">
        <v>176</v>
      </c>
      <c r="H25" s="60"/>
      <c r="I25" s="60"/>
      <c r="J25" s="60"/>
      <c r="K25" s="61"/>
    </row>
    <row r="26" spans="1:14" ht="18.75" customHeight="1" x14ac:dyDescent="0.2">
      <c r="A26" s="57">
        <v>201</v>
      </c>
      <c r="B26" s="58" t="s">
        <v>158</v>
      </c>
      <c r="C26" s="59" t="s">
        <v>159</v>
      </c>
      <c r="D26" s="59" t="s">
        <v>160</v>
      </c>
      <c r="E26" s="59" t="s">
        <v>177</v>
      </c>
      <c r="F26" s="57"/>
      <c r="G26" s="57"/>
      <c r="H26" s="60"/>
      <c r="I26" s="60"/>
      <c r="J26" s="60"/>
      <c r="K26" s="61"/>
    </row>
    <row r="27" spans="1:14" x14ac:dyDescent="0.2">
      <c r="A27" s="62"/>
      <c r="B27" s="62"/>
      <c r="C27" s="62"/>
      <c r="D27" s="62"/>
      <c r="E27" s="62"/>
      <c r="F27" s="62"/>
      <c r="G27" s="62"/>
      <c r="H27" s="63"/>
      <c r="I27" s="63"/>
      <c r="J27" s="63"/>
      <c r="K27" s="63"/>
      <c r="L27" s="62"/>
      <c r="M27" s="62"/>
      <c r="N27" s="62"/>
    </row>
  </sheetData>
  <mergeCells count="1">
    <mergeCell ref="A1:K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4" zoomScaleNormal="100" workbookViewId="0">
      <selection activeCell="I14" sqref="I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7" t="s">
        <v>2</v>
      </c>
      <c r="B2" s="67"/>
      <c r="C2" s="67"/>
      <c r="D2" s="67"/>
      <c r="E2" s="11" t="s">
        <v>0</v>
      </c>
      <c r="F2" s="11"/>
      <c r="G2" s="11"/>
      <c r="H2" s="12"/>
      <c r="I2" s="11"/>
    </row>
    <row r="3" spans="1:9" s="13" customFormat="1" x14ac:dyDescent="0.25">
      <c r="A3" s="67" t="s">
        <v>3</v>
      </c>
      <c r="B3" s="67"/>
      <c r="C3" s="67"/>
      <c r="D3" s="67"/>
      <c r="E3" s="69" t="s">
        <v>1</v>
      </c>
      <c r="F3" s="69"/>
      <c r="G3" s="69"/>
      <c r="H3" s="69"/>
      <c r="I3" s="69"/>
    </row>
    <row r="4" spans="1:9" s="13" customFormat="1" x14ac:dyDescent="0.25">
      <c r="A4" s="68" t="s">
        <v>84</v>
      </c>
      <c r="B4" s="68"/>
      <c r="C4" s="68"/>
      <c r="D4" s="68"/>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94</v>
      </c>
      <c r="D7" s="14" t="s">
        <v>90</v>
      </c>
      <c r="F7" s="16" t="s">
        <v>85</v>
      </c>
      <c r="H7" s="14"/>
    </row>
    <row r="8" spans="1:9" s="1" customFormat="1" ht="8.25" customHeight="1" x14ac:dyDescent="0.25">
      <c r="D8" s="14"/>
      <c r="E8" s="14"/>
      <c r="F8" s="14"/>
      <c r="G8" s="14"/>
      <c r="H8" s="14"/>
    </row>
    <row r="9" spans="1:9" ht="21.75" customHeight="1" x14ac:dyDescent="0.25">
      <c r="A9" s="17" t="s">
        <v>5</v>
      </c>
      <c r="B9" s="15" t="s">
        <v>88</v>
      </c>
    </row>
    <row r="10" spans="1:9" ht="21.75" customHeight="1" x14ac:dyDescent="0.25">
      <c r="A10" s="17" t="s">
        <v>6</v>
      </c>
      <c r="B10" s="100" t="s">
        <v>76</v>
      </c>
      <c r="C10" s="100"/>
      <c r="D10" s="100"/>
      <c r="E10" s="100"/>
      <c r="F10" s="100"/>
    </row>
    <row r="11" spans="1:9" ht="21.75" customHeight="1" x14ac:dyDescent="0.25">
      <c r="A11" s="17" t="s">
        <v>7</v>
      </c>
      <c r="B11" s="1" t="s">
        <v>8</v>
      </c>
    </row>
    <row r="12" spans="1:9" ht="22.5" customHeight="1" x14ac:dyDescent="0.25">
      <c r="A12" s="17"/>
      <c r="B12" s="15" t="s">
        <v>162</v>
      </c>
    </row>
    <row r="13" spans="1:9" ht="22.5" customHeight="1" x14ac:dyDescent="0.25">
      <c r="A13" s="17"/>
      <c r="B13" s="15" t="s">
        <v>165</v>
      </c>
    </row>
    <row r="14" spans="1:9" ht="22.5" customHeight="1" x14ac:dyDescent="0.25">
      <c r="A14" s="17"/>
      <c r="B14" s="15" t="s">
        <v>95</v>
      </c>
      <c r="H14" s="18" t="s">
        <v>77</v>
      </c>
    </row>
    <row r="15" spans="1:9" ht="22.5" customHeight="1" x14ac:dyDescent="0.25">
      <c r="A15" s="17"/>
      <c r="B15" s="15" t="s">
        <v>83</v>
      </c>
      <c r="D15" s="28"/>
      <c r="E15" s="28"/>
      <c r="F15" s="28"/>
      <c r="G15" s="28"/>
      <c r="H15" s="28"/>
    </row>
    <row r="16" spans="1:9" ht="28.5" customHeight="1" x14ac:dyDescent="0.25">
      <c r="A16" s="17"/>
      <c r="B16" s="99" t="s">
        <v>81</v>
      </c>
      <c r="C16" s="99"/>
      <c r="D16" s="99"/>
      <c r="E16" s="99"/>
      <c r="F16" s="99"/>
      <c r="G16" s="99"/>
      <c r="H16" s="99"/>
      <c r="I16" s="99"/>
    </row>
    <row r="17" spans="1:10" x14ac:dyDescent="0.25">
      <c r="A17" s="17" t="s">
        <v>10</v>
      </c>
      <c r="B17" s="1" t="s">
        <v>9</v>
      </c>
    </row>
    <row r="18" spans="1:10" ht="60.75" customHeight="1" x14ac:dyDescent="0.25">
      <c r="A18" s="98" t="s">
        <v>11</v>
      </c>
      <c r="B18" s="98"/>
      <c r="C18" s="98"/>
      <c r="D18" s="98"/>
      <c r="E18" s="98"/>
      <c r="F18" s="98"/>
      <c r="G18" s="98"/>
      <c r="H18" s="98"/>
      <c r="I18" s="98"/>
      <c r="J18" s="19"/>
    </row>
    <row r="19" spans="1:10" ht="9" customHeight="1" x14ac:dyDescent="0.25">
      <c r="A19" s="20"/>
    </row>
    <row r="20" spans="1:10" ht="23.25" customHeight="1" x14ac:dyDescent="0.25">
      <c r="A20" s="92" t="s">
        <v>12</v>
      </c>
      <c r="B20" s="92" t="s">
        <v>13</v>
      </c>
      <c r="C20" s="101" t="s">
        <v>14</v>
      </c>
      <c r="D20" s="102"/>
      <c r="E20" s="96" t="s">
        <v>15</v>
      </c>
      <c r="F20" s="106" t="s">
        <v>16</v>
      </c>
      <c r="G20" s="106"/>
      <c r="H20" s="106"/>
      <c r="I20" s="92" t="s">
        <v>19</v>
      </c>
    </row>
    <row r="21" spans="1:10" ht="36" customHeight="1" x14ac:dyDescent="0.25">
      <c r="A21" s="92"/>
      <c r="B21" s="92"/>
      <c r="C21" s="103"/>
      <c r="D21" s="104"/>
      <c r="E21" s="97"/>
      <c r="F21" s="21" t="s">
        <v>17</v>
      </c>
      <c r="G21" s="21" t="s">
        <v>18</v>
      </c>
      <c r="H21" s="49" t="s">
        <v>75</v>
      </c>
      <c r="I21" s="92"/>
    </row>
    <row r="22" spans="1:10" ht="15.75" customHeight="1" x14ac:dyDescent="0.25">
      <c r="A22" s="22" t="s">
        <v>32</v>
      </c>
      <c r="B22" s="10" t="s">
        <v>96</v>
      </c>
      <c r="C22" s="26" t="s">
        <v>97</v>
      </c>
      <c r="D22" s="27" t="s">
        <v>98</v>
      </c>
      <c r="E22" s="23"/>
      <c r="F22" s="23"/>
      <c r="G22" s="23" t="str">
        <f>IF(F22=0,"KXL",IF(F22&lt;50,"Yếu",IF(F22&lt;70,"TB",IF(F22&lt;80,"Khá",IF(F22&lt;90,"Tốt","Xuất sắc")))))</f>
        <v>KXL</v>
      </c>
      <c r="H22" s="24">
        <v>1</v>
      </c>
      <c r="I22" s="23"/>
    </row>
    <row r="23" spans="1:10" ht="15.75" customHeight="1" x14ac:dyDescent="0.25">
      <c r="A23" s="22" t="s">
        <v>33</v>
      </c>
      <c r="B23" s="10" t="s">
        <v>99</v>
      </c>
      <c r="C23" s="26" t="s">
        <v>100</v>
      </c>
      <c r="D23" s="27" t="s">
        <v>98</v>
      </c>
      <c r="E23" s="23">
        <v>100</v>
      </c>
      <c r="F23" s="23">
        <v>100</v>
      </c>
      <c r="G23" s="23" t="str">
        <f t="shared" ref="G23:G44" si="0">IF(F23=0,"KXL",IF(F23&lt;50,"Yếu",IF(F23&lt;70,"TB",IF(F23&lt;80,"Khá",IF(F23&lt;90,"Tốt","Xuất sắc")))))</f>
        <v>Xuất sắc</v>
      </c>
      <c r="H23" s="24">
        <v>1</v>
      </c>
      <c r="I23" s="23"/>
    </row>
    <row r="24" spans="1:10" ht="15.75" customHeight="1" x14ac:dyDescent="0.25">
      <c r="A24" s="22" t="s">
        <v>34</v>
      </c>
      <c r="B24" s="10" t="s">
        <v>101</v>
      </c>
      <c r="C24" s="26" t="s">
        <v>102</v>
      </c>
      <c r="D24" s="27" t="s">
        <v>103</v>
      </c>
      <c r="E24" s="23"/>
      <c r="F24" s="23"/>
      <c r="G24" s="23" t="str">
        <f t="shared" si="0"/>
        <v>KXL</v>
      </c>
      <c r="H24" s="24">
        <v>1</v>
      </c>
      <c r="I24" s="23"/>
    </row>
    <row r="25" spans="1:10" ht="15.75" customHeight="1" x14ac:dyDescent="0.25">
      <c r="A25" s="22" t="s">
        <v>35</v>
      </c>
      <c r="B25" s="10" t="s">
        <v>104</v>
      </c>
      <c r="C25" s="26" t="s">
        <v>105</v>
      </c>
      <c r="D25" s="27" t="s">
        <v>106</v>
      </c>
      <c r="E25" s="23"/>
      <c r="F25" s="23"/>
      <c r="G25" s="23" t="str">
        <f t="shared" si="0"/>
        <v>KXL</v>
      </c>
      <c r="H25" s="24">
        <v>1</v>
      </c>
      <c r="I25" s="23"/>
    </row>
    <row r="26" spans="1:10" ht="15.75" customHeight="1" x14ac:dyDescent="0.25">
      <c r="A26" s="22" t="s">
        <v>37</v>
      </c>
      <c r="B26" s="10" t="s">
        <v>107</v>
      </c>
      <c r="C26" s="26" t="s">
        <v>108</v>
      </c>
      <c r="D26" s="27" t="s">
        <v>106</v>
      </c>
      <c r="E26" s="23"/>
      <c r="F26" s="23"/>
      <c r="G26" s="23" t="str">
        <f t="shared" si="0"/>
        <v>KXL</v>
      </c>
      <c r="H26" s="24">
        <v>1</v>
      </c>
      <c r="I26" s="23"/>
    </row>
    <row r="27" spans="1:10" ht="15.75" customHeight="1" x14ac:dyDescent="0.25">
      <c r="A27" s="22" t="s">
        <v>38</v>
      </c>
      <c r="B27" s="10" t="s">
        <v>109</v>
      </c>
      <c r="C27" s="26" t="s">
        <v>110</v>
      </c>
      <c r="D27" s="27" t="s">
        <v>111</v>
      </c>
      <c r="E27" s="23"/>
      <c r="F27" s="23"/>
      <c r="G27" s="23" t="str">
        <f t="shared" si="0"/>
        <v>KXL</v>
      </c>
      <c r="H27" s="24">
        <v>1</v>
      </c>
      <c r="I27" s="23"/>
    </row>
    <row r="28" spans="1:10" ht="15.75" customHeight="1" x14ac:dyDescent="0.25">
      <c r="A28" s="22" t="s">
        <v>39</v>
      </c>
      <c r="B28" s="10" t="s">
        <v>112</v>
      </c>
      <c r="C28" s="26" t="s">
        <v>113</v>
      </c>
      <c r="D28" s="27" t="s">
        <v>114</v>
      </c>
      <c r="E28" s="23"/>
      <c r="F28" s="23"/>
      <c r="G28" s="23" t="str">
        <f t="shared" si="0"/>
        <v>KXL</v>
      </c>
      <c r="H28" s="24">
        <v>1</v>
      </c>
      <c r="I28" s="23"/>
    </row>
    <row r="29" spans="1:10" ht="15.75" customHeight="1" x14ac:dyDescent="0.25">
      <c r="A29" s="22" t="s">
        <v>40</v>
      </c>
      <c r="B29" s="10" t="s">
        <v>115</v>
      </c>
      <c r="C29" s="26" t="s">
        <v>116</v>
      </c>
      <c r="D29" s="27" t="s">
        <v>117</v>
      </c>
      <c r="E29" s="23"/>
      <c r="F29" s="23"/>
      <c r="G29" s="23" t="str">
        <f t="shared" si="0"/>
        <v>KXL</v>
      </c>
      <c r="H29" s="24">
        <v>1</v>
      </c>
      <c r="I29" s="23"/>
    </row>
    <row r="30" spans="1:10" ht="15.75" customHeight="1" x14ac:dyDescent="0.25">
      <c r="A30" s="22" t="s">
        <v>41</v>
      </c>
      <c r="B30" s="10" t="s">
        <v>118</v>
      </c>
      <c r="C30" s="26" t="s">
        <v>119</v>
      </c>
      <c r="D30" s="27" t="s">
        <v>117</v>
      </c>
      <c r="E30" s="23"/>
      <c r="F30" s="23"/>
      <c r="G30" s="23" t="str">
        <f t="shared" si="0"/>
        <v>KXL</v>
      </c>
      <c r="H30" s="24">
        <v>1</v>
      </c>
      <c r="I30" s="23"/>
    </row>
    <row r="31" spans="1:10" ht="15.75" customHeight="1" x14ac:dyDescent="0.25">
      <c r="A31" s="22" t="s">
        <v>42</v>
      </c>
      <c r="B31" s="10" t="s">
        <v>120</v>
      </c>
      <c r="C31" s="26" t="s">
        <v>121</v>
      </c>
      <c r="D31" s="27" t="s">
        <v>122</v>
      </c>
      <c r="E31" s="23"/>
      <c r="F31" s="23"/>
      <c r="G31" s="23" t="str">
        <f t="shared" si="0"/>
        <v>KXL</v>
      </c>
      <c r="H31" s="24">
        <v>1</v>
      </c>
      <c r="I31" s="23"/>
    </row>
    <row r="32" spans="1:10" ht="15.75" customHeight="1" x14ac:dyDescent="0.25">
      <c r="A32" s="22" t="s">
        <v>43</v>
      </c>
      <c r="B32" s="10" t="s">
        <v>123</v>
      </c>
      <c r="C32" s="26" t="s">
        <v>124</v>
      </c>
      <c r="D32" s="27" t="s">
        <v>122</v>
      </c>
      <c r="E32" s="23"/>
      <c r="F32" s="23"/>
      <c r="G32" s="23" t="str">
        <f t="shared" si="0"/>
        <v>KXL</v>
      </c>
      <c r="H32" s="24">
        <v>1</v>
      </c>
      <c r="I32" s="23"/>
    </row>
    <row r="33" spans="1:9" ht="15.75" customHeight="1" x14ac:dyDescent="0.25">
      <c r="A33" s="22" t="s">
        <v>44</v>
      </c>
      <c r="B33" s="10" t="s">
        <v>125</v>
      </c>
      <c r="C33" s="26" t="s">
        <v>126</v>
      </c>
      <c r="D33" s="27" t="s">
        <v>127</v>
      </c>
      <c r="E33" s="23"/>
      <c r="F33" s="23"/>
      <c r="G33" s="23" t="str">
        <f t="shared" si="0"/>
        <v>KXL</v>
      </c>
      <c r="H33" s="24">
        <v>1</v>
      </c>
      <c r="I33" s="23"/>
    </row>
    <row r="34" spans="1:9" ht="15.75" customHeight="1" x14ac:dyDescent="0.25">
      <c r="A34" s="22" t="s">
        <v>45</v>
      </c>
      <c r="B34" s="10" t="s">
        <v>128</v>
      </c>
      <c r="C34" s="26" t="s">
        <v>129</v>
      </c>
      <c r="D34" s="27" t="s">
        <v>130</v>
      </c>
      <c r="E34" s="23"/>
      <c r="F34" s="23"/>
      <c r="G34" s="23" t="str">
        <f t="shared" si="0"/>
        <v>KXL</v>
      </c>
      <c r="H34" s="24">
        <v>1</v>
      </c>
      <c r="I34" s="23"/>
    </row>
    <row r="35" spans="1:9" ht="15.75" customHeight="1" x14ac:dyDescent="0.25">
      <c r="A35" s="22" t="s">
        <v>46</v>
      </c>
      <c r="B35" s="10" t="s">
        <v>131</v>
      </c>
      <c r="C35" s="26" t="s">
        <v>132</v>
      </c>
      <c r="D35" s="27" t="s">
        <v>133</v>
      </c>
      <c r="E35" s="23"/>
      <c r="F35" s="23"/>
      <c r="G35" s="23" t="str">
        <f t="shared" si="0"/>
        <v>KXL</v>
      </c>
      <c r="H35" s="24">
        <v>1</v>
      </c>
      <c r="I35" s="23"/>
    </row>
    <row r="36" spans="1:9" ht="15.75" customHeight="1" x14ac:dyDescent="0.25">
      <c r="A36" s="22" t="s">
        <v>47</v>
      </c>
      <c r="B36" s="10" t="s">
        <v>134</v>
      </c>
      <c r="C36" s="26" t="s">
        <v>135</v>
      </c>
      <c r="D36" s="27" t="s">
        <v>136</v>
      </c>
      <c r="E36" s="23"/>
      <c r="F36" s="23"/>
      <c r="G36" s="23" t="str">
        <f t="shared" si="0"/>
        <v>KXL</v>
      </c>
      <c r="H36" s="24">
        <v>1</v>
      </c>
      <c r="I36" s="23"/>
    </row>
    <row r="37" spans="1:9" ht="15.75" customHeight="1" x14ac:dyDescent="0.25">
      <c r="A37" s="22" t="s">
        <v>48</v>
      </c>
      <c r="B37" s="10" t="s">
        <v>137</v>
      </c>
      <c r="C37" s="26" t="s">
        <v>138</v>
      </c>
      <c r="D37" s="27" t="s">
        <v>139</v>
      </c>
      <c r="E37" s="23"/>
      <c r="F37" s="23"/>
      <c r="G37" s="23" t="str">
        <f t="shared" si="0"/>
        <v>KXL</v>
      </c>
      <c r="H37" s="24">
        <v>1</v>
      </c>
      <c r="I37" s="23"/>
    </row>
    <row r="38" spans="1:9" ht="15.75" customHeight="1" x14ac:dyDescent="0.25">
      <c r="A38" s="22" t="s">
        <v>49</v>
      </c>
      <c r="B38" s="10" t="s">
        <v>140</v>
      </c>
      <c r="C38" s="26" t="s">
        <v>141</v>
      </c>
      <c r="D38" s="27" t="s">
        <v>142</v>
      </c>
      <c r="E38" s="23"/>
      <c r="F38" s="23"/>
      <c r="G38" s="23" t="str">
        <f t="shared" si="0"/>
        <v>KXL</v>
      </c>
      <c r="H38" s="24">
        <v>1</v>
      </c>
      <c r="I38" s="23"/>
    </row>
    <row r="39" spans="1:9" ht="15.75" customHeight="1" x14ac:dyDescent="0.25">
      <c r="A39" s="22" t="s">
        <v>50</v>
      </c>
      <c r="B39" s="10" t="s">
        <v>143</v>
      </c>
      <c r="C39" s="26" t="s">
        <v>144</v>
      </c>
      <c r="D39" s="27" t="s">
        <v>145</v>
      </c>
      <c r="E39" s="23"/>
      <c r="F39" s="23"/>
      <c r="G39" s="23" t="str">
        <f t="shared" si="0"/>
        <v>KXL</v>
      </c>
      <c r="H39" s="24">
        <v>1</v>
      </c>
      <c r="I39" s="23"/>
    </row>
    <row r="40" spans="1:9" ht="15.75" customHeight="1" x14ac:dyDescent="0.25">
      <c r="A40" s="22" t="s">
        <v>51</v>
      </c>
      <c r="B40" s="10" t="s">
        <v>146</v>
      </c>
      <c r="C40" s="26" t="s">
        <v>147</v>
      </c>
      <c r="D40" s="27" t="s">
        <v>148</v>
      </c>
      <c r="E40" s="23"/>
      <c r="F40" s="23"/>
      <c r="G40" s="23" t="str">
        <f t="shared" si="0"/>
        <v>KXL</v>
      </c>
      <c r="H40" s="24">
        <v>1</v>
      </c>
      <c r="I40" s="23"/>
    </row>
    <row r="41" spans="1:9" ht="15.75" customHeight="1" x14ac:dyDescent="0.25">
      <c r="A41" s="22" t="s">
        <v>52</v>
      </c>
      <c r="B41" s="10" t="s">
        <v>149</v>
      </c>
      <c r="C41" s="26" t="s">
        <v>150</v>
      </c>
      <c r="D41" s="27" t="s">
        <v>151</v>
      </c>
      <c r="E41" s="23"/>
      <c r="F41" s="23"/>
      <c r="G41" s="23" t="str">
        <f t="shared" si="0"/>
        <v>KXL</v>
      </c>
      <c r="H41" s="24">
        <v>1</v>
      </c>
      <c r="I41" s="23"/>
    </row>
    <row r="42" spans="1:9" ht="15.75" customHeight="1" x14ac:dyDescent="0.25">
      <c r="A42" s="22" t="s">
        <v>53</v>
      </c>
      <c r="B42" s="10" t="s">
        <v>152</v>
      </c>
      <c r="C42" s="26" t="s">
        <v>153</v>
      </c>
      <c r="D42" s="27" t="s">
        <v>154</v>
      </c>
      <c r="E42" s="23"/>
      <c r="F42" s="23"/>
      <c r="G42" s="23" t="str">
        <f t="shared" si="0"/>
        <v>KXL</v>
      </c>
      <c r="H42" s="24">
        <v>1</v>
      </c>
      <c r="I42" s="23"/>
    </row>
    <row r="43" spans="1:9" ht="15.75" customHeight="1" x14ac:dyDescent="0.25">
      <c r="A43" s="22" t="s">
        <v>54</v>
      </c>
      <c r="B43" s="10" t="s">
        <v>155</v>
      </c>
      <c r="C43" s="26" t="s">
        <v>156</v>
      </c>
      <c r="D43" s="27" t="s">
        <v>157</v>
      </c>
      <c r="E43" s="23"/>
      <c r="F43" s="23"/>
      <c r="G43" s="23" t="str">
        <f t="shared" si="0"/>
        <v>KXL</v>
      </c>
      <c r="H43" s="24">
        <v>1</v>
      </c>
      <c r="I43" s="23"/>
    </row>
    <row r="44" spans="1:9" ht="15.75" customHeight="1" x14ac:dyDescent="0.25">
      <c r="A44" s="22" t="s">
        <v>55</v>
      </c>
      <c r="B44" s="10" t="s">
        <v>158</v>
      </c>
      <c r="C44" s="26" t="s">
        <v>159</v>
      </c>
      <c r="D44" s="27" t="s">
        <v>160</v>
      </c>
      <c r="E44" s="23"/>
      <c r="F44" s="23"/>
      <c r="G44" s="23" t="str">
        <f t="shared" si="0"/>
        <v>KXL</v>
      </c>
      <c r="H44" s="24">
        <v>1</v>
      </c>
      <c r="I44" s="23"/>
    </row>
    <row r="45" spans="1:9" ht="10.5" customHeight="1" x14ac:dyDescent="0.25"/>
    <row r="46" spans="1:9" s="13" customFormat="1" ht="26.25" customHeight="1" x14ac:dyDescent="0.25">
      <c r="B46" s="15" t="s">
        <v>20</v>
      </c>
      <c r="D46" s="25"/>
      <c r="E46" s="25"/>
      <c r="F46" s="25"/>
      <c r="G46" s="25"/>
      <c r="H46" s="25"/>
    </row>
    <row r="47" spans="1:9" s="13" customFormat="1" ht="19.5" customHeight="1" x14ac:dyDescent="0.25">
      <c r="C47" s="37" t="s">
        <v>21</v>
      </c>
      <c r="D47" s="92" t="s">
        <v>22</v>
      </c>
      <c r="E47" s="92"/>
      <c r="F47" s="92" t="s">
        <v>23</v>
      </c>
      <c r="G47" s="92"/>
      <c r="H47" s="25"/>
    </row>
    <row r="48" spans="1:9" s="13" customFormat="1" ht="15.75" x14ac:dyDescent="0.25">
      <c r="C48" s="38" t="s">
        <v>24</v>
      </c>
      <c r="D48" s="107">
        <f>COUNTIF($G$22:$G$44,"Xuất sắc")</f>
        <v>1</v>
      </c>
      <c r="E48" s="107"/>
      <c r="F48" s="93">
        <f t="shared" ref="F48:F53" si="1">D48/$A$44</f>
        <v>4.3478260869565216E-2</v>
      </c>
      <c r="G48" s="93"/>
      <c r="H48" s="25"/>
    </row>
    <row r="49" spans="1:10" s="13" customFormat="1" ht="15.75" x14ac:dyDescent="0.25">
      <c r="C49" s="38" t="s">
        <v>25</v>
      </c>
      <c r="D49" s="107">
        <f>COUNTIF($G$22:$G$44,"Tốt")</f>
        <v>0</v>
      </c>
      <c r="E49" s="107"/>
      <c r="F49" s="93">
        <f t="shared" si="1"/>
        <v>0</v>
      </c>
      <c r="G49" s="93"/>
      <c r="H49" s="25"/>
    </row>
    <row r="50" spans="1:10" s="13" customFormat="1" ht="15.75" x14ac:dyDescent="0.25">
      <c r="C50" s="38" t="s">
        <v>26</v>
      </c>
      <c r="D50" s="107">
        <f>COUNTIF($G$22:$G$44,"Khá")</f>
        <v>0</v>
      </c>
      <c r="E50" s="107"/>
      <c r="F50" s="93">
        <f t="shared" si="1"/>
        <v>0</v>
      </c>
      <c r="G50" s="93"/>
      <c r="H50" s="25"/>
    </row>
    <row r="51" spans="1:10" s="13" customFormat="1" ht="15.75" x14ac:dyDescent="0.25">
      <c r="C51" s="38" t="s">
        <v>27</v>
      </c>
      <c r="D51" s="107">
        <f>COUNTIF($G$22:$G$44,"TB")</f>
        <v>0</v>
      </c>
      <c r="E51" s="107"/>
      <c r="F51" s="93">
        <f t="shared" si="1"/>
        <v>0</v>
      </c>
      <c r="G51" s="93"/>
      <c r="H51" s="25"/>
    </row>
    <row r="52" spans="1:10" s="13" customFormat="1" ht="15.75" x14ac:dyDescent="0.25">
      <c r="C52" s="38" t="s">
        <v>28</v>
      </c>
      <c r="D52" s="107">
        <f>COUNTIF($G$22:$G$44,"Yếu")</f>
        <v>0</v>
      </c>
      <c r="E52" s="107"/>
      <c r="F52" s="93">
        <f t="shared" si="1"/>
        <v>0</v>
      </c>
      <c r="G52" s="93"/>
      <c r="H52" s="25"/>
    </row>
    <row r="53" spans="1:10" s="13" customFormat="1" ht="15.75" x14ac:dyDescent="0.25">
      <c r="C53" s="38" t="s">
        <v>36</v>
      </c>
      <c r="D53" s="107">
        <f>COUNTIF($G$22:$G$44,"KXL")</f>
        <v>22</v>
      </c>
      <c r="E53" s="107"/>
      <c r="F53" s="93">
        <f t="shared" si="1"/>
        <v>0.95652173913043481</v>
      </c>
      <c r="G53" s="93"/>
      <c r="H53" s="25"/>
    </row>
    <row r="55" spans="1:10" ht="57" customHeight="1" x14ac:dyDescent="0.25">
      <c r="A55" s="98" t="s">
        <v>79</v>
      </c>
      <c r="B55" s="98"/>
      <c r="C55" s="98"/>
      <c r="D55" s="98"/>
      <c r="E55" s="98"/>
      <c r="F55" s="98"/>
      <c r="G55" s="98"/>
      <c r="H55" s="98"/>
      <c r="I55" s="98"/>
      <c r="J55" s="19"/>
    </row>
    <row r="57" spans="1:10" s="1" customFormat="1" x14ac:dyDescent="0.25">
      <c r="B57" s="69" t="s">
        <v>29</v>
      </c>
      <c r="C57" s="69"/>
      <c r="D57" s="69"/>
      <c r="E57" s="69"/>
      <c r="F57" s="69" t="s">
        <v>30</v>
      </c>
      <c r="G57" s="69"/>
      <c r="H57" s="69"/>
      <c r="I57" s="69"/>
    </row>
    <row r="62" spans="1:10" x14ac:dyDescent="0.25">
      <c r="B62" s="69" t="s">
        <v>164</v>
      </c>
      <c r="C62" s="69"/>
      <c r="D62" s="69"/>
      <c r="E62" s="69"/>
      <c r="F62" s="69" t="s">
        <v>163</v>
      </c>
      <c r="G62" s="69"/>
      <c r="H62" s="69"/>
      <c r="I62" s="69"/>
    </row>
    <row r="63" spans="1:10" x14ac:dyDescent="0.25">
      <c r="B63" s="18"/>
      <c r="C63" s="18"/>
      <c r="I63" s="18"/>
    </row>
    <row r="64" spans="1:10" x14ac:dyDescent="0.25">
      <c r="A64" s="105" t="s">
        <v>82</v>
      </c>
      <c r="B64" s="105"/>
      <c r="C64" s="105"/>
      <c r="D64" s="105"/>
      <c r="E64" s="105"/>
      <c r="F64" s="105"/>
      <c r="G64" s="105"/>
      <c r="H64" s="105"/>
      <c r="I64" s="105"/>
    </row>
    <row r="65" spans="1:9" ht="42" customHeight="1" x14ac:dyDescent="0.25">
      <c r="A65" s="94" t="s">
        <v>78</v>
      </c>
      <c r="B65" s="95"/>
      <c r="C65" s="95"/>
      <c r="D65" s="95"/>
      <c r="E65" s="95"/>
      <c r="F65" s="95"/>
      <c r="G65" s="95"/>
      <c r="H65" s="95"/>
      <c r="I65" s="95"/>
    </row>
    <row r="66" spans="1:9" ht="8.25" customHeight="1" x14ac:dyDescent="0.25"/>
    <row r="67" spans="1:9" x14ac:dyDescent="0.25">
      <c r="D67" s="91" t="s">
        <v>93</v>
      </c>
      <c r="E67" s="91"/>
      <c r="F67" s="91"/>
      <c r="G67" s="91"/>
      <c r="H67" s="91"/>
      <c r="I67" s="91"/>
    </row>
    <row r="68" spans="1:9" ht="20.25" customHeight="1" x14ac:dyDescent="0.25">
      <c r="F68" s="69" t="s">
        <v>31</v>
      </c>
      <c r="G68" s="69"/>
      <c r="H68" s="69"/>
    </row>
    <row r="74" spans="1:9" x14ac:dyDescent="0.25">
      <c r="F74" s="69" t="s">
        <v>86</v>
      </c>
      <c r="G74" s="69"/>
      <c r="H74" s="69"/>
    </row>
  </sheetData>
  <mergeCells count="39">
    <mergeCell ref="F68:H68"/>
    <mergeCell ref="F74:H74"/>
    <mergeCell ref="C20:D21"/>
    <mergeCell ref="B62:E62"/>
    <mergeCell ref="F57:I57"/>
    <mergeCell ref="F62:I62"/>
    <mergeCell ref="A64:I64"/>
    <mergeCell ref="F20:H20"/>
    <mergeCell ref="I20:I21"/>
    <mergeCell ref="D48:E48"/>
    <mergeCell ref="D49:E49"/>
    <mergeCell ref="D50:E50"/>
    <mergeCell ref="D51:E51"/>
    <mergeCell ref="D52:E52"/>
    <mergeCell ref="D53:E53"/>
    <mergeCell ref="F53:G53"/>
    <mergeCell ref="A2:D2"/>
    <mergeCell ref="A3:D3"/>
    <mergeCell ref="A4:D4"/>
    <mergeCell ref="B57:E57"/>
    <mergeCell ref="E20:E21"/>
    <mergeCell ref="A55:I55"/>
    <mergeCell ref="A6:I6"/>
    <mergeCell ref="A18:I18"/>
    <mergeCell ref="A20:A21"/>
    <mergeCell ref="B20:B21"/>
    <mergeCell ref="E3:I3"/>
    <mergeCell ref="F4:I4"/>
    <mergeCell ref="B16:I16"/>
    <mergeCell ref="B10:F10"/>
    <mergeCell ref="D47:E47"/>
    <mergeCell ref="F52:G52"/>
    <mergeCell ref="D67:I67"/>
    <mergeCell ref="F47:G47"/>
    <mergeCell ref="F48:G48"/>
    <mergeCell ref="F49:G49"/>
    <mergeCell ref="F50:G50"/>
    <mergeCell ref="F51:G51"/>
    <mergeCell ref="A65:I6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2025-06-17T06:31:39Z</dcterms:modified>
</cp:coreProperties>
</file>