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60" i="1" l="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22" i="1"/>
  <c r="D58" i="1"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12" i="4"/>
  <c r="E50" i="4" s="1"/>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39" i="4"/>
  <c r="H39" i="4" s="1"/>
  <c r="G40" i="4"/>
  <c r="H40" i="4" s="1"/>
  <c r="G41" i="4"/>
  <c r="H41" i="4" s="1"/>
  <c r="G12" i="4" l="1"/>
  <c r="H12" i="4" s="1"/>
  <c r="G50" i="4" s="1"/>
  <c r="E45" i="4" l="1"/>
  <c r="F45" i="4" s="1"/>
  <c r="E49" i="4"/>
  <c r="F49" i="4" s="1"/>
  <c r="E46" i="4" l="1"/>
  <c r="F46" i="4" s="1"/>
  <c r="E47" i="4"/>
  <c r="F47" i="4" s="1"/>
  <c r="F50" i="4"/>
  <c r="E48" i="4"/>
  <c r="F48" i="4" s="1"/>
  <c r="G47" i="4" l="1"/>
  <c r="H47" i="4" s="1"/>
  <c r="G48" i="4"/>
  <c r="H48" i="4" s="1"/>
  <c r="G49" i="4"/>
  <c r="H49" i="4" s="1"/>
  <c r="G45" i="4"/>
  <c r="H45" i="4" s="1"/>
  <c r="H50" i="4"/>
  <c r="G46" i="4"/>
  <c r="H46" i="4" s="1"/>
  <c r="F60" i="1" l="1"/>
  <c r="D59" i="1"/>
  <c r="F59" i="1" s="1"/>
  <c r="D55" i="1"/>
  <c r="F55" i="1" s="1"/>
  <c r="D57" i="1"/>
  <c r="F57" i="1" s="1"/>
  <c r="D56" i="1"/>
  <c r="F56" i="1" s="1"/>
  <c r="F58"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THAM GIA NGÀY CHỦ NHẬT XANH LẦN THỨ 156 NĂM 2025</t>
        </r>
      </text>
    </comment>
    <comment ref="I3" authorId="0" shapeId="0">
      <text>
        <r>
          <rPr>
            <b/>
            <sz val="9"/>
            <color indexed="81"/>
            <rFont val="Tahoma"/>
            <charset val="1"/>
          </rPr>
          <t>PC004:</t>
        </r>
        <r>
          <rPr>
            <sz val="9"/>
            <color indexed="81"/>
            <rFont val="Tahoma"/>
            <charset val="1"/>
          </rPr>
          <t xml:space="preserve">
THAM DỰ NGÀY HỘI 4S-LÁI XE AN TOÀN</t>
        </r>
      </text>
    </comment>
    <comment ref="J3" authorId="0" shapeId="0">
      <text>
        <r>
          <rPr>
            <b/>
            <sz val="9"/>
            <color indexed="81"/>
            <rFont val="Tahoma"/>
            <charset val="1"/>
          </rPr>
          <t>PC004:</t>
        </r>
        <r>
          <rPr>
            <sz val="9"/>
            <color indexed="81"/>
            <rFont val="Tahoma"/>
            <charset val="1"/>
          </rPr>
          <t xml:space="preserve">
THAM GIA TÌM HIỂU VỀ GIẢI PHÓNG MIỀN NAM 30.4</t>
        </r>
      </text>
    </comment>
    <comment ref="K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<sst xmlns="http://schemas.openxmlformats.org/spreadsheetml/2006/main" count="452" uniqueCount="207">
  <si>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</si>
  <si>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</si>
  <si>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</si>
  <si>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</si>
  <si>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</si>
  <si>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</si>
  <si>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</si>
  <si>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</si>
  <si>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</si>
  <si>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</si>
  <si>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</si>
  <si>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</si>
  <si>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</si>
  <si>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</si>
  <si>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</si>
  <si>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</si>
  <si>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</si>
  <si>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</si>
  <si>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</si>
  <si>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</si>
  <si>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</si>
  <si>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</si>
  <si>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</si>
  <si>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</si>
  <si>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</si>
  <si>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</si>
  <si>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</si>
  <si>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</si>
  <si>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</si>
  <si>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</si>
  <si>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</si>
  <si>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</si>
  <si>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</si>
  <si>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</si>
  <si>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</si>
  <si>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</si>
  <si>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</si>
  <si>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</si>
  <si>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</si>
  <si>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</si>
  <si>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</si>
  <si>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</si>
  <si>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</si>
  <si>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</si>
  <si>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</si>
  <si>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</si>
  <si>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</si>
  <si>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</si>
  <si>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</si>
  <si>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</si>
  <si>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</si>
  <si>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</si>
  <si>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</si>
  <si>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</si>
  <si>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</si>
  <si>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</si>
  <si>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</si>
  <si>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</si>
  <si>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</si>
  <si>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</si>
  <si>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</si>
  <si>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</si>
  <si>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</si>
  <si>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</si>
  <si>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</si>
  <si>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</si>
  <si>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</si>
  <si>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</si>
  <si>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</si>
  <si>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</si>
  <si>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</si>
  <si>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</si>
  <si>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</si>
  <si>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</si>
  <si>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</si>
  <si>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</si>
  <si>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</si>
  <si>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</si>
  <si>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</si>
  <si>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</si>
  <si>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</si>
  <si>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</si>
  <si>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</si>
  <si>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</si>
  <si>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</si>
  <si>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</si>
  <si>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</si>
  <si>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</si>
  <si>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</si>
  <si>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</si>
  <si>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</si>
  <si>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</si>
  <si>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</si>
  <si>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</si>
  <si>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</si>
  <si>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</si>
  <si>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</si>
  <si>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</si>
  <si>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</si>
  <si>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Thành phố Hồ Chí Minh, ngày …  tháng 7 năm 2025</t>
  </si>
  <si>
    <t>TP. Hồ Chí Minh, ngày 11 tháng 7 năm 2025</t>
  </si>
  <si>
    <t>LỚP: 23T4-NNA2</t>
  </si>
  <si>
    <t>Thành phần tham dự: Tập thể lớp 23T4-NNA2;</t>
  </si>
  <si>
    <t>23001334</t>
  </si>
  <si>
    <t>Đoàn Lâm Tuấn</t>
  </si>
  <si>
    <t>Anh</t>
  </si>
  <si>
    <t>23001172</t>
  </si>
  <si>
    <t>Huỳnh Ngọc Trâm</t>
  </si>
  <si>
    <t>23001437</t>
  </si>
  <si>
    <t>Huỳnh Nguyễn Quỳnh</t>
  </si>
  <si>
    <t>23001759</t>
  </si>
  <si>
    <t>Lê Hoàng</t>
  </si>
  <si>
    <t>23002653</t>
  </si>
  <si>
    <t>Phạm Minh</t>
  </si>
  <si>
    <t>Hằng</t>
  </si>
  <si>
    <t>23002137</t>
  </si>
  <si>
    <t>Phan Thị</t>
  </si>
  <si>
    <t>23001814</t>
  </si>
  <si>
    <t>Vũ Nguyễn Dương</t>
  </si>
  <si>
    <t>Khang</t>
  </si>
  <si>
    <t>23006373</t>
  </si>
  <si>
    <t>Nguyễn Thanh Đỗ</t>
  </si>
  <si>
    <t>Khuyên</t>
  </si>
  <si>
    <t>23001410</t>
  </si>
  <si>
    <t>Phạm Khánh</t>
  </si>
  <si>
    <t>Linh</t>
  </si>
  <si>
    <t>23001349</t>
  </si>
  <si>
    <t>Đặng Quỳnh</t>
  </si>
  <si>
    <t>Mai</t>
  </si>
  <si>
    <t>23001617</t>
  </si>
  <si>
    <t>Nguyễn Ngọc Thiên</t>
  </si>
  <si>
    <t>Ngân</t>
  </si>
  <si>
    <t>23001439</t>
  </si>
  <si>
    <t>Nguyễn Đồng Mẫn</t>
  </si>
  <si>
    <t>Nghi</t>
  </si>
  <si>
    <t>23001695</t>
  </si>
  <si>
    <t>Hà Lê Thanh</t>
  </si>
  <si>
    <t>Ngọc</t>
  </si>
  <si>
    <t>23001153</t>
  </si>
  <si>
    <t>Phạm Quỳnh</t>
  </si>
  <si>
    <t>Như</t>
  </si>
  <si>
    <t>23001960</t>
  </si>
  <si>
    <t>Đặng Hào</t>
  </si>
  <si>
    <t>Phi</t>
  </si>
  <si>
    <t>23002454</t>
  </si>
  <si>
    <t>Vương Ngọc Diễm</t>
  </si>
  <si>
    <t>Phương</t>
  </si>
  <si>
    <t>23001173</t>
  </si>
  <si>
    <t>Nguyễn Minh</t>
  </si>
  <si>
    <t>Quý</t>
  </si>
  <si>
    <t>23001167</t>
  </si>
  <si>
    <t>Trần Tiến</t>
  </si>
  <si>
    <t>Tài</t>
  </si>
  <si>
    <t>23001470</t>
  </si>
  <si>
    <t>Cao Lê Uyên</t>
  </si>
  <si>
    <t>Thi</t>
  </si>
  <si>
    <t>23006293</t>
  </si>
  <si>
    <t>Đỗ Bảo</t>
  </si>
  <si>
    <t>23001717</t>
  </si>
  <si>
    <t>Lữ Nhất</t>
  </si>
  <si>
    <t>Thiên</t>
  </si>
  <si>
    <t>23001783</t>
  </si>
  <si>
    <t>Lê Trí</t>
  </si>
  <si>
    <t>Thiện</t>
  </si>
  <si>
    <t>23001473</t>
  </si>
  <si>
    <t>Lê Bá</t>
  </si>
  <si>
    <t>Thịnh</t>
  </si>
  <si>
    <t>23000702</t>
  </si>
  <si>
    <t>Trương Lê Minh</t>
  </si>
  <si>
    <t>Thư</t>
  </si>
  <si>
    <t>23001518</t>
  </si>
  <si>
    <t>Hồ Ngọc Bảo</t>
  </si>
  <si>
    <t>Thy</t>
  </si>
  <si>
    <t>23001671</t>
  </si>
  <si>
    <t>Thái Thanh</t>
  </si>
  <si>
    <t>23000726</t>
  </si>
  <si>
    <t>Trần Thạch Thủy</t>
  </si>
  <si>
    <t>Tiên</t>
  </si>
  <si>
    <t>23000424</t>
  </si>
  <si>
    <t>Nguyễn Phương</t>
  </si>
  <si>
    <t>Trúc</t>
  </si>
  <si>
    <t>23001127</t>
  </si>
  <si>
    <t>Nguyễn Lê Anh</t>
  </si>
  <si>
    <t>Tuấn</t>
  </si>
  <si>
    <t>23001149</t>
  </si>
  <si>
    <t>Lương Tường</t>
  </si>
  <si>
    <t>Vy</t>
  </si>
  <si>
    <t>Lớp: 23T4-NNA2               Sĩ số: 30             Khoa: Ngoại ngữ</t>
  </si>
  <si>
    <t>Chủ tọa: Ông/Bà Vương Thanh Thủy; Chức vụ: Cố vấn học tập;</t>
  </si>
  <si>
    <t>Vương Thanh Thủy</t>
  </si>
  <si>
    <t>Phan Thị Hằng</t>
  </si>
  <si>
    <t>Thư ký: Phan Thị Hằng; Chức vụ: Lớp trưởng;</t>
  </si>
  <si>
    <t>BẢNG TỔNG HỢP PHONG TRÀO</t>
  </si>
  <si>
    <t>STT</t>
  </si>
  <si>
    <t>Mã HS-SV</t>
  </si>
  <si>
    <t>Họ đệm</t>
  </si>
  <si>
    <t>Tên</t>
  </si>
  <si>
    <t>Lớp học</t>
  </si>
  <si>
    <t>12/03 đối thoại</t>
  </si>
  <si>
    <t>03/04 Giỗ tổ</t>
  </si>
  <si>
    <t>CN Xanh</t>
  </si>
  <si>
    <t>4 S</t>
  </si>
  <si>
    <t>30/4</t>
  </si>
  <si>
    <t>Đảng + Đoàn</t>
  </si>
  <si>
    <t>Ghi chú</t>
  </si>
  <si>
    <t>X</t>
  </si>
  <si>
    <t>23T4-NNA2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</si>
</sst>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9" t="s">
        <v>2</v>
      </c>
      <c r="B2" s="80"/>
      <c r="C2" s="80"/>
      <c r="D2" s="80"/>
      <c r="E2" s="80" t="s">
        <v>0</v>
      </c>
      <c r="F2" s="80"/>
      <c r="G2" s="80"/>
      <c r="H2" s="80"/>
      <c r="I2" s="80"/>
    </row>
    <row r="3" spans="1:17" x14ac:dyDescent="0.25">
      <c r="A3" s="79" t="s">
        <v>3</v>
      </c>
      <c r="B3" s="79"/>
      <c r="C3" s="79"/>
      <c r="D3" s="79"/>
      <c r="E3" s="65" t="s">
        <v>63</v>
      </c>
      <c r="F3" s="65"/>
      <c r="G3" s="65"/>
      <c r="H3" s="65"/>
      <c r="I3" s="65"/>
    </row>
    <row r="4" spans="1:17" ht="15.75" customHeight="1" x14ac:dyDescent="0.25">
      <c r="A4" s="81" t="s">
        <v>96</v>
      </c>
      <c r="B4" s="81"/>
      <c r="C4" s="81"/>
      <c r="D4" s="81"/>
      <c r="E4" s="68"/>
      <c r="F4" s="68"/>
      <c r="G4" s="68"/>
      <c r="H4" s="68"/>
      <c r="I4" s="68"/>
    </row>
    <row r="5" spans="1:17" s="41" customFormat="1" ht="19.5" x14ac:dyDescent="0.25">
      <c r="A5" s="30"/>
      <c r="B5" s="30"/>
      <c r="C5" s="30"/>
      <c r="D5" s="30"/>
      <c r="I5" s="42"/>
    </row>
    <row r="6" spans="1:17" ht="22.5" x14ac:dyDescent="0.25">
      <c r="A6" s="86" t="s">
        <v>64</v>
      </c>
      <c r="B6" s="86"/>
      <c r="C6" s="86"/>
      <c r="D6" s="86"/>
      <c r="E6" s="86"/>
      <c r="F6" s="86"/>
      <c r="G6" s="86"/>
      <c r="H6" s="86"/>
      <c r="I6" s="86"/>
      <c r="J6" s="43"/>
      <c r="K6" s="43"/>
      <c r="L6" s="43"/>
      <c r="M6" s="43"/>
      <c r="N6" s="43"/>
      <c r="O6" s="43"/>
      <c r="P6" s="43"/>
      <c r="Q6" s="43"/>
    </row>
    <row r="7" spans="1:17" ht="21" customHeight="1" x14ac:dyDescent="0.25">
      <c r="A7" s="86" t="s">
        <v>94</v>
      </c>
      <c r="B7" s="86"/>
      <c r="C7" s="86"/>
      <c r="D7" s="86"/>
      <c r="E7" s="86"/>
      <c r="F7" s="86"/>
      <c r="G7" s="86"/>
      <c r="H7" s="86"/>
      <c r="I7" s="86"/>
      <c r="J7" s="44"/>
      <c r="K7" s="44"/>
      <c r="L7" s="44"/>
      <c r="M7" s="44"/>
      <c r="N7" s="44"/>
      <c r="O7" s="44"/>
      <c r="P7" s="44"/>
      <c r="Q7" s="44"/>
    </row>
    <row r="8" spans="1:17" ht="18.75" x14ac:dyDescent="0.25">
      <c r="A8" s="87" t="s">
        <v>187</v>
      </c>
      <c r="B8" s="87"/>
      <c r="C8" s="87"/>
      <c r="D8" s="87"/>
      <c r="E8" s="87"/>
      <c r="F8" s="87"/>
      <c r="G8" s="87"/>
      <c r="H8" s="87"/>
      <c r="I8" s="8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9" t="s">
        <v>79</v>
      </c>
      <c r="B10" s="69" t="s">
        <v>13</v>
      </c>
      <c r="C10" s="71" t="s">
        <v>14</v>
      </c>
      <c r="D10" s="72"/>
      <c r="E10" s="75" t="s">
        <v>65</v>
      </c>
      <c r="F10" s="76"/>
      <c r="G10" s="75" t="s">
        <v>66</v>
      </c>
      <c r="H10" s="76"/>
      <c r="I10" s="77" t="s">
        <v>19</v>
      </c>
    </row>
    <row r="11" spans="1:17" ht="30" customHeight="1" x14ac:dyDescent="0.25">
      <c r="A11" s="70"/>
      <c r="B11" s="70"/>
      <c r="C11" s="73"/>
      <c r="D11" s="74"/>
      <c r="E11" s="5" t="s">
        <v>67</v>
      </c>
      <c r="F11" s="5" t="s">
        <v>68</v>
      </c>
      <c r="G11" s="5" t="s">
        <v>67</v>
      </c>
      <c r="H11" s="5" t="s">
        <v>68</v>
      </c>
      <c r="I11" s="78"/>
    </row>
    <row r="12" spans="1:17" x14ac:dyDescent="0.25">
      <c r="A12" s="6">
        <v>1</v>
      </c>
      <c r="B12" s="10" t="s">
        <v>103</v>
      </c>
      <c r="C12" s="26" t="s">
        <v>104</v>
      </c>
      <c r="D12" s="27" t="s">
        <v>105</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106</v>
      </c>
      <c r="C13" s="26" t="s">
        <v>107</v>
      </c>
      <c r="D13" s="27" t="s">
        <v>105</v>
      </c>
      <c r="E13" s="32">
        <v>0</v>
      </c>
      <c r="F13" s="29" t="str">
        <f t="shared" ref="F13:F41" si="0">IF(AND(E13&gt;=90),"Xuất sắc",IF(AND(E13&gt;=80),"Tốt",IF(AND(E13&gt;=70),"Khá",IF(AND(E13&gt;=60),"TB",IF(AND(E13&gt;=50),"TB",IF(AND(E13&lt;50),IF(AND(E13&gt;0),"Yếu",IF(AND(E13=0),"KXL"," "))))))))</f>
        <v>KXL</v>
      </c>
      <c r="G13" s="32">
        <f t="shared" ref="G13:G41" si="1">E13</f>
        <v>0</v>
      </c>
      <c r="H13" s="29" t="str">
        <f t="shared" ref="H13:H41" si="2">IF(AND(G13&gt;=90),"Xuất sắc",IF(AND(G13&gt;=80),"Tốt",IF(AND(G13&gt;=70),"Khá",IF(AND(G13&gt;=60),"TB",IF(AND(G13&gt;=50),"TB",IF(AND(G13&lt;50),IF(AND(G13&gt;0),"Yếu",IF(AND(G13=0),"KXL"," "))))))))</f>
        <v>KXL</v>
      </c>
      <c r="I13" s="35"/>
    </row>
    <row r="14" spans="1:17" x14ac:dyDescent="0.25">
      <c r="A14" s="6">
        <v>3</v>
      </c>
      <c r="B14" s="10" t="s">
        <v>108</v>
      </c>
      <c r="C14" s="26" t="s">
        <v>109</v>
      </c>
      <c r="D14" s="27" t="s">
        <v>105</v>
      </c>
      <c r="E14" s="32">
        <v>0</v>
      </c>
      <c r="F14" s="29" t="str">
        <f t="shared" si="0"/>
        <v>KXL</v>
      </c>
      <c r="G14" s="32">
        <f t="shared" si="1"/>
        <v>0</v>
      </c>
      <c r="H14" s="29" t="str">
        <f t="shared" si="2"/>
        <v>KXL</v>
      </c>
      <c r="I14" s="35"/>
    </row>
    <row r="15" spans="1:17" x14ac:dyDescent="0.25">
      <c r="A15" s="6">
        <v>4</v>
      </c>
      <c r="B15" s="10" t="s">
        <v>110</v>
      </c>
      <c r="C15" s="26" t="s">
        <v>111</v>
      </c>
      <c r="D15" s="27" t="s">
        <v>105</v>
      </c>
      <c r="E15" s="32">
        <v>0</v>
      </c>
      <c r="F15" s="29" t="str">
        <f t="shared" si="0"/>
        <v>KXL</v>
      </c>
      <c r="G15" s="32">
        <f t="shared" si="1"/>
        <v>0</v>
      </c>
      <c r="H15" s="29" t="str">
        <f t="shared" si="2"/>
        <v>KXL</v>
      </c>
      <c r="I15" s="35"/>
    </row>
    <row r="16" spans="1:17" x14ac:dyDescent="0.25">
      <c r="A16" s="6">
        <v>5</v>
      </c>
      <c r="B16" s="10" t="s">
        <v>112</v>
      </c>
      <c r="C16" s="26" t="s">
        <v>113</v>
      </c>
      <c r="D16" s="27" t="s">
        <v>114</v>
      </c>
      <c r="E16" s="32">
        <v>0</v>
      </c>
      <c r="F16" s="29" t="str">
        <f t="shared" si="0"/>
        <v>KXL</v>
      </c>
      <c r="G16" s="32">
        <f t="shared" si="1"/>
        <v>0</v>
      </c>
      <c r="H16" s="29" t="str">
        <f t="shared" si="2"/>
        <v>KXL</v>
      </c>
      <c r="I16" s="35"/>
    </row>
    <row r="17" spans="1:9" x14ac:dyDescent="0.25">
      <c r="A17" s="6">
        <v>6</v>
      </c>
      <c r="B17" s="10" t="s">
        <v>115</v>
      </c>
      <c r="C17" s="26" t="s">
        <v>116</v>
      </c>
      <c r="D17" s="27" t="s">
        <v>114</v>
      </c>
      <c r="E17" s="32">
        <v>0</v>
      </c>
      <c r="F17" s="29" t="str">
        <f t="shared" si="0"/>
        <v>KXL</v>
      </c>
      <c r="G17" s="32">
        <f t="shared" si="1"/>
        <v>0</v>
      </c>
      <c r="H17" s="29" t="str">
        <f t="shared" si="2"/>
        <v>KXL</v>
      </c>
      <c r="I17" s="35"/>
    </row>
    <row r="18" spans="1:9" x14ac:dyDescent="0.25">
      <c r="A18" s="6">
        <v>7</v>
      </c>
      <c r="B18" s="10" t="s">
        <v>117</v>
      </c>
      <c r="C18" s="26" t="s">
        <v>118</v>
      </c>
      <c r="D18" s="27" t="s">
        <v>119</v>
      </c>
      <c r="E18" s="32">
        <v>0</v>
      </c>
      <c r="F18" s="29" t="str">
        <f t="shared" si="0"/>
        <v>KXL</v>
      </c>
      <c r="G18" s="32">
        <f t="shared" si="1"/>
        <v>0</v>
      </c>
      <c r="H18" s="29" t="str">
        <f t="shared" si="2"/>
        <v>KXL</v>
      </c>
      <c r="I18" s="35"/>
    </row>
    <row r="19" spans="1:9" x14ac:dyDescent="0.25">
      <c r="A19" s="6">
        <v>8</v>
      </c>
      <c r="B19" s="10" t="s">
        <v>120</v>
      </c>
      <c r="C19" s="26" t="s">
        <v>121</v>
      </c>
      <c r="D19" s="27" t="s">
        <v>122</v>
      </c>
      <c r="E19" s="32">
        <v>0</v>
      </c>
      <c r="F19" s="29" t="str">
        <f t="shared" si="0"/>
        <v>KXL</v>
      </c>
      <c r="G19" s="32">
        <f t="shared" si="1"/>
        <v>0</v>
      </c>
      <c r="H19" s="29" t="str">
        <f t="shared" si="2"/>
        <v>KXL</v>
      </c>
      <c r="I19" s="35"/>
    </row>
    <row r="20" spans="1:9" x14ac:dyDescent="0.25">
      <c r="A20" s="6">
        <v>9</v>
      </c>
      <c r="B20" s="10" t="s">
        <v>123</v>
      </c>
      <c r="C20" s="26" t="s">
        <v>124</v>
      </c>
      <c r="D20" s="27" t="s">
        <v>125</v>
      </c>
      <c r="E20" s="32">
        <v>0</v>
      </c>
      <c r="F20" s="29" t="str">
        <f t="shared" si="0"/>
        <v>KXL</v>
      </c>
      <c r="G20" s="32">
        <f t="shared" si="1"/>
        <v>0</v>
      </c>
      <c r="H20" s="29" t="str">
        <f t="shared" si="2"/>
        <v>KXL</v>
      </c>
      <c r="I20" s="35"/>
    </row>
    <row r="21" spans="1:9" x14ac:dyDescent="0.25">
      <c r="A21" s="6">
        <v>10</v>
      </c>
      <c r="B21" s="10" t="s">
        <v>126</v>
      </c>
      <c r="C21" s="26" t="s">
        <v>127</v>
      </c>
      <c r="D21" s="27" t="s">
        <v>128</v>
      </c>
      <c r="E21" s="32">
        <v>0</v>
      </c>
      <c r="F21" s="29" t="str">
        <f t="shared" si="0"/>
        <v>KXL</v>
      </c>
      <c r="G21" s="32">
        <f t="shared" si="1"/>
        <v>0</v>
      </c>
      <c r="H21" s="29" t="str">
        <f t="shared" si="2"/>
        <v>KXL</v>
      </c>
      <c r="I21" s="35"/>
    </row>
    <row r="22" spans="1:9" x14ac:dyDescent="0.25">
      <c r="A22" s="6">
        <v>11</v>
      </c>
      <c r="B22" s="10" t="s">
        <v>129</v>
      </c>
      <c r="C22" s="26" t="s">
        <v>130</v>
      </c>
      <c r="D22" s="27" t="s">
        <v>131</v>
      </c>
      <c r="E22" s="32">
        <v>0</v>
      </c>
      <c r="F22" s="29" t="str">
        <f t="shared" si="0"/>
        <v>KXL</v>
      </c>
      <c r="G22" s="32">
        <f t="shared" si="1"/>
        <v>0</v>
      </c>
      <c r="H22" s="29" t="str">
        <f t="shared" si="2"/>
        <v>KXL</v>
      </c>
      <c r="I22" s="35"/>
    </row>
    <row r="23" spans="1:9" x14ac:dyDescent="0.25">
      <c r="A23" s="6">
        <v>12</v>
      </c>
      <c r="B23" s="10" t="s">
        <v>132</v>
      </c>
      <c r="C23" s="26" t="s">
        <v>133</v>
      </c>
      <c r="D23" s="27" t="s">
        <v>134</v>
      </c>
      <c r="E23" s="32">
        <v>0</v>
      </c>
      <c r="F23" s="29" t="str">
        <f t="shared" si="0"/>
        <v>KXL</v>
      </c>
      <c r="G23" s="32">
        <f t="shared" si="1"/>
        <v>0</v>
      </c>
      <c r="H23" s="29" t="str">
        <f t="shared" si="2"/>
        <v>KXL</v>
      </c>
      <c r="I23" s="35"/>
    </row>
    <row r="24" spans="1:9" x14ac:dyDescent="0.25">
      <c r="A24" s="6">
        <v>13</v>
      </c>
      <c r="B24" s="10" t="s">
        <v>135</v>
      </c>
      <c r="C24" s="26" t="s">
        <v>136</v>
      </c>
      <c r="D24" s="27" t="s">
        <v>137</v>
      </c>
      <c r="E24" s="32">
        <v>0</v>
      </c>
      <c r="F24" s="29" t="str">
        <f t="shared" si="0"/>
        <v>KXL</v>
      </c>
      <c r="G24" s="32">
        <f t="shared" si="1"/>
        <v>0</v>
      </c>
      <c r="H24" s="29" t="str">
        <f t="shared" si="2"/>
        <v>KXL</v>
      </c>
      <c r="I24" s="35"/>
    </row>
    <row r="25" spans="1:9" x14ac:dyDescent="0.25">
      <c r="A25" s="6">
        <v>14</v>
      </c>
      <c r="B25" s="10" t="s">
        <v>138</v>
      </c>
      <c r="C25" s="26" t="s">
        <v>139</v>
      </c>
      <c r="D25" s="27" t="s">
        <v>140</v>
      </c>
      <c r="E25" s="32">
        <v>0</v>
      </c>
      <c r="F25" s="29" t="str">
        <f t="shared" si="0"/>
        <v>KXL</v>
      </c>
      <c r="G25" s="32">
        <f t="shared" si="1"/>
        <v>0</v>
      </c>
      <c r="H25" s="29" t="str">
        <f t="shared" si="2"/>
        <v>KXL</v>
      </c>
      <c r="I25" s="35"/>
    </row>
    <row r="26" spans="1:9" x14ac:dyDescent="0.25">
      <c r="A26" s="6">
        <v>15</v>
      </c>
      <c r="B26" s="10" t="s">
        <v>141</v>
      </c>
      <c r="C26" s="26" t="s">
        <v>142</v>
      </c>
      <c r="D26" s="27" t="s">
        <v>143</v>
      </c>
      <c r="E26" s="32">
        <v>0</v>
      </c>
      <c r="F26" s="29" t="str">
        <f t="shared" si="0"/>
        <v>KXL</v>
      </c>
      <c r="G26" s="32">
        <f t="shared" si="1"/>
        <v>0</v>
      </c>
      <c r="H26" s="29" t="str">
        <f t="shared" si="2"/>
        <v>KXL</v>
      </c>
      <c r="I26" s="35"/>
    </row>
    <row r="27" spans="1:9" x14ac:dyDescent="0.25">
      <c r="A27" s="6">
        <v>16</v>
      </c>
      <c r="B27" s="10" t="s">
        <v>144</v>
      </c>
      <c r="C27" s="26" t="s">
        <v>145</v>
      </c>
      <c r="D27" s="27" t="s">
        <v>146</v>
      </c>
      <c r="E27" s="32">
        <v>0</v>
      </c>
      <c r="F27" s="29" t="str">
        <f t="shared" si="0"/>
        <v>KXL</v>
      </c>
      <c r="G27" s="32">
        <f t="shared" si="1"/>
        <v>0</v>
      </c>
      <c r="H27" s="29" t="str">
        <f t="shared" si="2"/>
        <v>KXL</v>
      </c>
      <c r="I27" s="35"/>
    </row>
    <row r="28" spans="1:9" x14ac:dyDescent="0.25">
      <c r="A28" s="6">
        <v>17</v>
      </c>
      <c r="B28" s="10" t="s">
        <v>147</v>
      </c>
      <c r="C28" s="26" t="s">
        <v>148</v>
      </c>
      <c r="D28" s="27" t="s">
        <v>149</v>
      </c>
      <c r="E28" s="32">
        <v>0</v>
      </c>
      <c r="F28" s="29" t="str">
        <f t="shared" si="0"/>
        <v>KXL</v>
      </c>
      <c r="G28" s="32">
        <f t="shared" si="1"/>
        <v>0</v>
      </c>
      <c r="H28" s="29" t="str">
        <f t="shared" si="2"/>
        <v>KXL</v>
      </c>
      <c r="I28" s="35"/>
    </row>
    <row r="29" spans="1:9" x14ac:dyDescent="0.25">
      <c r="A29" s="6">
        <v>18</v>
      </c>
      <c r="B29" s="10" t="s">
        <v>150</v>
      </c>
      <c r="C29" s="26" t="s">
        <v>151</v>
      </c>
      <c r="D29" s="27" t="s">
        <v>152</v>
      </c>
      <c r="E29" s="32">
        <v>0</v>
      </c>
      <c r="F29" s="29" t="str">
        <f t="shared" si="0"/>
        <v>KXL</v>
      </c>
      <c r="G29" s="32">
        <f t="shared" si="1"/>
        <v>0</v>
      </c>
      <c r="H29" s="29" t="str">
        <f t="shared" si="2"/>
        <v>KXL</v>
      </c>
      <c r="I29" s="35"/>
    </row>
    <row r="30" spans="1:9" x14ac:dyDescent="0.25">
      <c r="A30" s="6">
        <v>19</v>
      </c>
      <c r="B30" s="10" t="s">
        <v>153</v>
      </c>
      <c r="C30" s="26" t="s">
        <v>154</v>
      </c>
      <c r="D30" s="27" t="s">
        <v>155</v>
      </c>
      <c r="E30" s="32">
        <v>0</v>
      </c>
      <c r="F30" s="29" t="str">
        <f t="shared" si="0"/>
        <v>KXL</v>
      </c>
      <c r="G30" s="32">
        <f t="shared" si="1"/>
        <v>0</v>
      </c>
      <c r="H30" s="29" t="str">
        <f t="shared" si="2"/>
        <v>KXL</v>
      </c>
      <c r="I30" s="35"/>
    </row>
    <row r="31" spans="1:9" x14ac:dyDescent="0.25">
      <c r="A31" s="6">
        <v>20</v>
      </c>
      <c r="B31" s="10" t="s">
        <v>156</v>
      </c>
      <c r="C31" s="26" t="s">
        <v>157</v>
      </c>
      <c r="D31" s="27" t="s">
        <v>155</v>
      </c>
      <c r="E31" s="32">
        <v>0</v>
      </c>
      <c r="F31" s="29" t="str">
        <f t="shared" si="0"/>
        <v>KXL</v>
      </c>
      <c r="G31" s="32">
        <f t="shared" si="1"/>
        <v>0</v>
      </c>
      <c r="H31" s="29" t="str">
        <f t="shared" si="2"/>
        <v>KXL</v>
      </c>
      <c r="I31" s="35"/>
    </row>
    <row r="32" spans="1:9" x14ac:dyDescent="0.25">
      <c r="A32" s="6">
        <v>21</v>
      </c>
      <c r="B32" s="10" t="s">
        <v>158</v>
      </c>
      <c r="C32" s="26" t="s">
        <v>159</v>
      </c>
      <c r="D32" s="27" t="s">
        <v>160</v>
      </c>
      <c r="E32" s="32">
        <v>0</v>
      </c>
      <c r="F32" s="29" t="str">
        <f t="shared" si="0"/>
        <v>KXL</v>
      </c>
      <c r="G32" s="32">
        <f t="shared" si="1"/>
        <v>0</v>
      </c>
      <c r="H32" s="29" t="str">
        <f t="shared" si="2"/>
        <v>KXL</v>
      </c>
      <c r="I32" s="35"/>
    </row>
    <row r="33" spans="1:9" x14ac:dyDescent="0.25">
      <c r="A33" s="6">
        <v>22</v>
      </c>
      <c r="B33" s="10" t="s">
        <v>161</v>
      </c>
      <c r="C33" s="26" t="s">
        <v>162</v>
      </c>
      <c r="D33" s="27" t="s">
        <v>163</v>
      </c>
      <c r="E33" s="32">
        <v>0</v>
      </c>
      <c r="F33" s="29" t="str">
        <f t="shared" si="0"/>
        <v>KXL</v>
      </c>
      <c r="G33" s="32">
        <f t="shared" si="1"/>
        <v>0</v>
      </c>
      <c r="H33" s="29" t="str">
        <f t="shared" si="2"/>
        <v>KXL</v>
      </c>
      <c r="I33" s="35"/>
    </row>
    <row r="34" spans="1:9" x14ac:dyDescent="0.25">
      <c r="A34" s="6">
        <v>23</v>
      </c>
      <c r="B34" s="10" t="s">
        <v>164</v>
      </c>
      <c r="C34" s="26" t="s">
        <v>165</v>
      </c>
      <c r="D34" s="27" t="s">
        <v>166</v>
      </c>
      <c r="E34" s="32">
        <v>0</v>
      </c>
      <c r="F34" s="29" t="str">
        <f t="shared" si="0"/>
        <v>KXL</v>
      </c>
      <c r="G34" s="32">
        <f t="shared" si="1"/>
        <v>0</v>
      </c>
      <c r="H34" s="29" t="str">
        <f t="shared" si="2"/>
        <v>KXL</v>
      </c>
      <c r="I34" s="35"/>
    </row>
    <row r="35" spans="1:9" x14ac:dyDescent="0.25">
      <c r="A35" s="6">
        <v>24</v>
      </c>
      <c r="B35" s="10" t="s">
        <v>167</v>
      </c>
      <c r="C35" s="26" t="s">
        <v>168</v>
      </c>
      <c r="D35" s="27" t="s">
        <v>169</v>
      </c>
      <c r="E35" s="32">
        <v>0</v>
      </c>
      <c r="F35" s="29" t="str">
        <f t="shared" si="0"/>
        <v>KXL</v>
      </c>
      <c r="G35" s="32">
        <f t="shared" si="1"/>
        <v>0</v>
      </c>
      <c r="H35" s="29" t="str">
        <f t="shared" si="2"/>
        <v>KXL</v>
      </c>
      <c r="I35" s="35"/>
    </row>
    <row r="36" spans="1:9" x14ac:dyDescent="0.25">
      <c r="A36" s="6">
        <v>25</v>
      </c>
      <c r="B36" s="10" t="s">
        <v>170</v>
      </c>
      <c r="C36" s="26" t="s">
        <v>171</v>
      </c>
      <c r="D36" s="27" t="s">
        <v>172</v>
      </c>
      <c r="E36" s="32">
        <v>0</v>
      </c>
      <c r="F36" s="29" t="str">
        <f t="shared" si="0"/>
        <v>KXL</v>
      </c>
      <c r="G36" s="32">
        <f t="shared" si="1"/>
        <v>0</v>
      </c>
      <c r="H36" s="29" t="str">
        <f t="shared" si="2"/>
        <v>KXL</v>
      </c>
      <c r="I36" s="35"/>
    </row>
    <row r="37" spans="1:9" x14ac:dyDescent="0.25">
      <c r="A37" s="6">
        <v>26</v>
      </c>
      <c r="B37" s="10" t="s">
        <v>173</v>
      </c>
      <c r="C37" s="26" t="s">
        <v>174</v>
      </c>
      <c r="D37" s="27" t="s">
        <v>172</v>
      </c>
      <c r="E37" s="32">
        <v>0</v>
      </c>
      <c r="F37" s="29" t="str">
        <f t="shared" si="0"/>
        <v>KXL</v>
      </c>
      <c r="G37" s="32">
        <f t="shared" si="1"/>
        <v>0</v>
      </c>
      <c r="H37" s="29" t="str">
        <f t="shared" si="2"/>
        <v>KXL</v>
      </c>
      <c r="I37" s="35"/>
    </row>
    <row r="38" spans="1:9" x14ac:dyDescent="0.25">
      <c r="A38" s="6">
        <v>27</v>
      </c>
      <c r="B38" s="10" t="s">
        <v>175</v>
      </c>
      <c r="C38" s="26" t="s">
        <v>176</v>
      </c>
      <c r="D38" s="27" t="s">
        <v>177</v>
      </c>
      <c r="E38" s="32">
        <v>0</v>
      </c>
      <c r="F38" s="29" t="str">
        <f t="shared" si="0"/>
        <v>KXL</v>
      </c>
      <c r="G38" s="32">
        <f t="shared" si="1"/>
        <v>0</v>
      </c>
      <c r="H38" s="29" t="str">
        <f t="shared" si="2"/>
        <v>KXL</v>
      </c>
      <c r="I38" s="35"/>
    </row>
    <row r="39" spans="1:9" x14ac:dyDescent="0.25">
      <c r="A39" s="6">
        <v>28</v>
      </c>
      <c r="B39" s="10" t="s">
        <v>178</v>
      </c>
      <c r="C39" s="26" t="s">
        <v>179</v>
      </c>
      <c r="D39" s="27" t="s">
        <v>180</v>
      </c>
      <c r="E39" s="32">
        <v>0</v>
      </c>
      <c r="F39" s="29" t="str">
        <f t="shared" si="0"/>
        <v>KXL</v>
      </c>
      <c r="G39" s="32">
        <f t="shared" si="1"/>
        <v>0</v>
      </c>
      <c r="H39" s="29" t="str">
        <f t="shared" si="2"/>
        <v>KXL</v>
      </c>
      <c r="I39" s="35"/>
    </row>
    <row r="40" spans="1:9" x14ac:dyDescent="0.25">
      <c r="A40" s="6">
        <v>29</v>
      </c>
      <c r="B40" s="10" t="s">
        <v>181</v>
      </c>
      <c r="C40" s="26" t="s">
        <v>182</v>
      </c>
      <c r="D40" s="27" t="s">
        <v>183</v>
      </c>
      <c r="E40" s="32">
        <v>0</v>
      </c>
      <c r="F40" s="29" t="str">
        <f t="shared" si="0"/>
        <v>KXL</v>
      </c>
      <c r="G40" s="32">
        <f t="shared" si="1"/>
        <v>0</v>
      </c>
      <c r="H40" s="29" t="str">
        <f t="shared" si="2"/>
        <v>KXL</v>
      </c>
      <c r="I40" s="35"/>
    </row>
    <row r="41" spans="1:9" x14ac:dyDescent="0.25">
      <c r="A41" s="6">
        <v>30</v>
      </c>
      <c r="B41" s="10" t="s">
        <v>184</v>
      </c>
      <c r="C41" s="26" t="s">
        <v>185</v>
      </c>
      <c r="D41" s="27" t="s">
        <v>186</v>
      </c>
      <c r="E41" s="32">
        <v>0</v>
      </c>
      <c r="F41" s="29" t="str">
        <f t="shared" si="0"/>
        <v>KXL</v>
      </c>
      <c r="G41" s="32">
        <f t="shared" si="1"/>
        <v>0</v>
      </c>
      <c r="H41" s="29" t="str">
        <f t="shared" si="2"/>
        <v>KXL</v>
      </c>
      <c r="I41" s="35"/>
    </row>
    <row r="42" spans="1:9" ht="21" customHeight="1" x14ac:dyDescent="0.25">
      <c r="A42" s="46"/>
      <c r="B42" s="46"/>
      <c r="C42" s="82" t="s">
        <v>69</v>
      </c>
      <c r="D42" s="82"/>
      <c r="E42" s="82"/>
      <c r="F42" s="82"/>
      <c r="G42" s="82"/>
      <c r="H42" s="82"/>
      <c r="I42" s="82"/>
    </row>
    <row r="43" spans="1:9" ht="22.5" customHeight="1" x14ac:dyDescent="0.25">
      <c r="A43" s="7"/>
      <c r="B43" s="7"/>
      <c r="C43" s="83" t="s">
        <v>70</v>
      </c>
      <c r="D43" s="83"/>
      <c r="E43" s="84" t="s">
        <v>65</v>
      </c>
      <c r="F43" s="84"/>
      <c r="G43" s="84" t="s">
        <v>66</v>
      </c>
      <c r="H43" s="84"/>
      <c r="I43" s="85" t="s">
        <v>19</v>
      </c>
    </row>
    <row r="44" spans="1:9" ht="20.25" customHeight="1" x14ac:dyDescent="0.25">
      <c r="A44" s="7"/>
      <c r="B44" s="7"/>
      <c r="C44" s="83"/>
      <c r="D44" s="83"/>
      <c r="E44" s="5" t="s">
        <v>71</v>
      </c>
      <c r="F44" s="33" t="s">
        <v>72</v>
      </c>
      <c r="G44" s="5" t="s">
        <v>71</v>
      </c>
      <c r="H44" s="33" t="s">
        <v>72</v>
      </c>
      <c r="I44" s="85"/>
    </row>
    <row r="45" spans="1:9" x14ac:dyDescent="0.25">
      <c r="A45" s="7"/>
      <c r="B45" s="7"/>
      <c r="C45" s="64" t="s">
        <v>73</v>
      </c>
      <c r="D45" s="64"/>
      <c r="E45" s="6">
        <f>COUNTIF(F12:F41,"Xuất sắc")</f>
        <v>0</v>
      </c>
      <c r="F45" s="31">
        <f>E45*100/$A$41</f>
        <v>0</v>
      </c>
      <c r="G45" s="6">
        <f>COUNTIF(H12:H41,"Xuất sắc")</f>
        <v>0</v>
      </c>
      <c r="H45" s="31">
        <f>G45*100/$A$41</f>
        <v>0</v>
      </c>
      <c r="I45" s="34"/>
    </row>
    <row r="46" spans="1:9" x14ac:dyDescent="0.25">
      <c r="A46" s="7"/>
      <c r="B46" s="7"/>
      <c r="C46" s="64" t="s">
        <v>74</v>
      </c>
      <c r="D46" s="64"/>
      <c r="E46" s="6">
        <f>COUNTIF(F12:F41,"Tốt")</f>
        <v>0</v>
      </c>
      <c r="F46" s="31">
        <f t="shared" ref="F46:F50" si="3">E46*100/$A$41</f>
        <v>0</v>
      </c>
      <c r="G46" s="6">
        <f>COUNTIF(H12:H41,"Tốt")</f>
        <v>0</v>
      </c>
      <c r="H46" s="31">
        <f t="shared" ref="H46:H50" si="4">G46*100/$A$41</f>
        <v>0</v>
      </c>
      <c r="I46" s="34"/>
    </row>
    <row r="47" spans="1:9" x14ac:dyDescent="0.25">
      <c r="A47" s="7"/>
      <c r="B47" s="7"/>
      <c r="C47" s="64" t="s">
        <v>75</v>
      </c>
      <c r="D47" s="64"/>
      <c r="E47" s="6">
        <f>COUNTIF(F12:F41,"Khá")</f>
        <v>0</v>
      </c>
      <c r="F47" s="31">
        <f t="shared" si="3"/>
        <v>0</v>
      </c>
      <c r="G47" s="6">
        <f>COUNTIF(H12:H41,"Khá")</f>
        <v>0</v>
      </c>
      <c r="H47" s="31">
        <f t="shared" si="4"/>
        <v>0</v>
      </c>
      <c r="I47" s="34"/>
    </row>
    <row r="48" spans="1:9" x14ac:dyDescent="0.25">
      <c r="A48" s="7"/>
      <c r="B48" s="7"/>
      <c r="C48" s="64" t="s">
        <v>76</v>
      </c>
      <c r="D48" s="64"/>
      <c r="E48" s="6">
        <f>COUNTIF(F12:F41,"TB")</f>
        <v>0</v>
      </c>
      <c r="F48" s="31">
        <f t="shared" si="3"/>
        <v>0</v>
      </c>
      <c r="G48" s="6">
        <f>COUNTIF(H12:H41,"TB")</f>
        <v>0</v>
      </c>
      <c r="H48" s="31">
        <f t="shared" si="4"/>
        <v>0</v>
      </c>
      <c r="I48" s="34"/>
    </row>
    <row r="49" spans="1:9" x14ac:dyDescent="0.25">
      <c r="A49" s="7"/>
      <c r="B49" s="7"/>
      <c r="C49" s="64" t="s">
        <v>77</v>
      </c>
      <c r="D49" s="64"/>
      <c r="E49" s="6">
        <f>COUNTIF(F12:F41,"Yếu")</f>
        <v>0</v>
      </c>
      <c r="F49" s="31">
        <f t="shared" si="3"/>
        <v>0</v>
      </c>
      <c r="G49" s="6">
        <f>COUNTIF(H12:H41,"Yếu")</f>
        <v>0</v>
      </c>
      <c r="H49" s="31">
        <f t="shared" si="4"/>
        <v>0</v>
      </c>
      <c r="I49" s="34"/>
    </row>
    <row r="50" spans="1:9" x14ac:dyDescent="0.25">
      <c r="A50" s="7"/>
      <c r="B50" s="7"/>
      <c r="C50" s="64" t="s">
        <v>78</v>
      </c>
      <c r="D50" s="64"/>
      <c r="E50" s="6">
        <f>COUNTIF(F12:F41,"KXL")</f>
        <v>30</v>
      </c>
      <c r="F50" s="31">
        <f t="shared" si="3"/>
        <v>100</v>
      </c>
      <c r="G50" s="6">
        <f>COUNTIF(H12:H41,"KXL")</f>
        <v>30</v>
      </c>
      <c r="H50" s="31">
        <f t="shared" si="4"/>
        <v>100</v>
      </c>
      <c r="I50" s="34"/>
    </row>
    <row r="51" spans="1:9" x14ac:dyDescent="0.25">
      <c r="C51" s="8"/>
      <c r="D51" s="8"/>
      <c r="F51" s="47"/>
    </row>
    <row r="52" spans="1:9" ht="15.75" x14ac:dyDescent="0.25">
      <c r="D52" s="67" t="s">
        <v>100</v>
      </c>
      <c r="E52" s="67"/>
      <c r="F52" s="67"/>
      <c r="G52" s="67"/>
      <c r="H52" s="67"/>
      <c r="I52" s="67"/>
    </row>
    <row r="53" spans="1:9" ht="16.5" customHeight="1" x14ac:dyDescent="0.25">
      <c r="A53" s="48"/>
      <c r="B53" s="68" t="s">
        <v>87</v>
      </c>
      <c r="C53" s="68"/>
      <c r="D53" s="68" t="s">
        <v>80</v>
      </c>
      <c r="E53" s="68"/>
      <c r="F53" s="68"/>
      <c r="G53" s="68" t="s">
        <v>81</v>
      </c>
      <c r="H53" s="68"/>
      <c r="I53" s="68"/>
    </row>
    <row r="58" spans="1:9" s="36" customFormat="1" ht="16.5" customHeight="1" x14ac:dyDescent="0.25">
      <c r="B58" s="65"/>
      <c r="C58" s="65"/>
      <c r="D58" s="66" t="s">
        <v>92</v>
      </c>
      <c r="E58" s="66"/>
      <c r="F58" s="66"/>
      <c r="G58" s="65" t="s">
        <v>189</v>
      </c>
      <c r="H58" s="65"/>
      <c r="I58" s="65"/>
    </row>
  </sheetData>
  <sortState ref="A12:T54">
    <sortCondition ref="D12:D54"/>
    <sortCondition ref="C12:C54"/>
  </sortState>
  <mergeCells count="33">
    <mergeCell ref="C45:D45"/>
    <mergeCell ref="A2:D2"/>
    <mergeCell ref="E2:I2"/>
    <mergeCell ref="A3:D3"/>
    <mergeCell ref="E3:I3"/>
    <mergeCell ref="A4:D4"/>
    <mergeCell ref="E4:I4"/>
    <mergeCell ref="C42:I42"/>
    <mergeCell ref="C43:D44"/>
    <mergeCell ref="E43:F43"/>
    <mergeCell ref="G43:H43"/>
    <mergeCell ref="I43:I44"/>
    <mergeCell ref="A6:I6"/>
    <mergeCell ref="A7:I7"/>
    <mergeCell ref="A8:I8"/>
    <mergeCell ref="A10:A11"/>
    <mergeCell ref="B10:B11"/>
    <mergeCell ref="C10:D11"/>
    <mergeCell ref="E10:F10"/>
    <mergeCell ref="G10:H10"/>
    <mergeCell ref="I10:I11"/>
    <mergeCell ref="C46:D46"/>
    <mergeCell ref="C47:D47"/>
    <mergeCell ref="C48:D48"/>
    <mergeCell ref="C49:D49"/>
    <mergeCell ref="B58:C58"/>
    <mergeCell ref="D58:F58"/>
    <mergeCell ref="C50:D50"/>
    <mergeCell ref="D52:I52"/>
    <mergeCell ref="G58:I58"/>
    <mergeCell ref="B53:C53"/>
    <mergeCell ref="G53:I53"/>
    <mergeCell ref="D53:F53"/>
  </mergeCells>
  <conditionalFormatting sqref="F12:F41 H12:H4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4"/>
  <sheetViews>
    <sheetView tabSelected="1" workbookViewId="0">
      <selection activeCell="A4" sqref="A4:A33"/>
    </sheetView>
  </sheetViews>
  <sheetFormatPr defaultRowHeight="12.75" x14ac:dyDescent="0.2"/>
  <cols>
    <col min="1" max="1" width="4.5703125" style="50" customWidth="1"/>
    <col min="2" max="2" width="11" style="62" customWidth="1"/>
    <col min="3" max="3" width="19.140625" style="50" customWidth="1"/>
    <col min="4" max="4" width="8.7109375" style="50" customWidth="1"/>
    <col min="5" max="5" width="13" style="50" customWidth="1"/>
    <col min="6" max="6" width="8.85546875" style="62" customWidth="1"/>
    <col min="7" max="8" width="8.5703125" style="62" customWidth="1"/>
    <col min="9" max="11" width="8.5703125" style="63" customWidth="1"/>
    <col min="12" max="12" width="7.5703125" style="62" customWidth="1"/>
    <col min="13" max="244" width="9.140625" style="50"/>
    <col min="245" max="245" width="4.5703125" style="50" customWidth="1"/>
    <col min="246" max="246" width="12.5703125" style="50" customWidth="1"/>
    <col min="247" max="247" width="19.140625" style="50" customWidth="1"/>
    <col min="248" max="248" width="8.7109375" style="50" customWidth="1"/>
    <col min="249" max="249" width="13" style="50" customWidth="1"/>
    <col min="250" max="251" width="8.85546875" style="50" customWidth="1"/>
    <col min="252" max="267" width="8.5703125" style="50" customWidth="1"/>
    <col min="268" max="268" width="7.5703125" style="50" customWidth="1"/>
    <col min="269" max="500" width="9.140625" style="50"/>
    <col min="501" max="501" width="4.5703125" style="50" customWidth="1"/>
    <col min="502" max="502" width="12.5703125" style="50" customWidth="1"/>
    <col min="503" max="503" width="19.140625" style="50" customWidth="1"/>
    <col min="504" max="504" width="8.7109375" style="50" customWidth="1"/>
    <col min="505" max="505" width="13" style="50" customWidth="1"/>
    <col min="506" max="507" width="8.85546875" style="50" customWidth="1"/>
    <col min="508" max="523" width="8.5703125" style="50" customWidth="1"/>
    <col min="524" max="524" width="7.5703125" style="50" customWidth="1"/>
    <col min="525" max="756" width="9.140625" style="50"/>
    <col min="757" max="757" width="4.5703125" style="50" customWidth="1"/>
    <col min="758" max="758" width="12.5703125" style="50" customWidth="1"/>
    <col min="759" max="759" width="19.140625" style="50" customWidth="1"/>
    <col min="760" max="760" width="8.7109375" style="50" customWidth="1"/>
    <col min="761" max="761" width="13" style="50" customWidth="1"/>
    <col min="762" max="763" width="8.85546875" style="50" customWidth="1"/>
    <col min="764" max="779" width="8.5703125" style="50" customWidth="1"/>
    <col min="780" max="780" width="7.5703125" style="50" customWidth="1"/>
    <col min="781" max="1012" width="9.140625" style="50"/>
    <col min="1013" max="1013" width="4.5703125" style="50" customWidth="1"/>
    <col min="1014" max="1014" width="12.5703125" style="50" customWidth="1"/>
    <col min="1015" max="1015" width="19.140625" style="50" customWidth="1"/>
    <col min="1016" max="1016" width="8.7109375" style="50" customWidth="1"/>
    <col min="1017" max="1017" width="13" style="50" customWidth="1"/>
    <col min="1018" max="1019" width="8.85546875" style="50" customWidth="1"/>
    <col min="1020" max="1035" width="8.5703125" style="50" customWidth="1"/>
    <col min="1036" max="1036" width="7.5703125" style="50" customWidth="1"/>
    <col min="1037" max="1268" width="9.140625" style="50"/>
    <col min="1269" max="1269" width="4.5703125" style="50" customWidth="1"/>
    <col min="1270" max="1270" width="12.5703125" style="50" customWidth="1"/>
    <col min="1271" max="1271" width="19.140625" style="50" customWidth="1"/>
    <col min="1272" max="1272" width="8.7109375" style="50" customWidth="1"/>
    <col min="1273" max="1273" width="13" style="50" customWidth="1"/>
    <col min="1274" max="1275" width="8.85546875" style="50" customWidth="1"/>
    <col min="1276" max="1291" width="8.5703125" style="50" customWidth="1"/>
    <col min="1292" max="1292" width="7.5703125" style="50" customWidth="1"/>
    <col min="1293" max="1524" width="9.140625" style="50"/>
    <col min="1525" max="1525" width="4.5703125" style="50" customWidth="1"/>
    <col min="1526" max="1526" width="12.5703125" style="50" customWidth="1"/>
    <col min="1527" max="1527" width="19.140625" style="50" customWidth="1"/>
    <col min="1528" max="1528" width="8.7109375" style="50" customWidth="1"/>
    <col min="1529" max="1529" width="13" style="50" customWidth="1"/>
    <col min="1530" max="1531" width="8.85546875" style="50" customWidth="1"/>
    <col min="1532" max="1547" width="8.5703125" style="50" customWidth="1"/>
    <col min="1548" max="1548" width="7.5703125" style="50" customWidth="1"/>
    <col min="1549" max="1780" width="9.140625" style="50"/>
    <col min="1781" max="1781" width="4.5703125" style="50" customWidth="1"/>
    <col min="1782" max="1782" width="12.5703125" style="50" customWidth="1"/>
    <col min="1783" max="1783" width="19.140625" style="50" customWidth="1"/>
    <col min="1784" max="1784" width="8.7109375" style="50" customWidth="1"/>
    <col min="1785" max="1785" width="13" style="50" customWidth="1"/>
    <col min="1786" max="1787" width="8.85546875" style="50" customWidth="1"/>
    <col min="1788" max="1803" width="8.5703125" style="50" customWidth="1"/>
    <col min="1804" max="1804" width="7.5703125" style="50" customWidth="1"/>
    <col min="1805" max="2036" width="9.140625" style="50"/>
    <col min="2037" max="2037" width="4.5703125" style="50" customWidth="1"/>
    <col min="2038" max="2038" width="12.5703125" style="50" customWidth="1"/>
    <col min="2039" max="2039" width="19.140625" style="50" customWidth="1"/>
    <col min="2040" max="2040" width="8.7109375" style="50" customWidth="1"/>
    <col min="2041" max="2041" width="13" style="50" customWidth="1"/>
    <col min="2042" max="2043" width="8.85546875" style="50" customWidth="1"/>
    <col min="2044" max="2059" width="8.5703125" style="50" customWidth="1"/>
    <col min="2060" max="2060" width="7.5703125" style="50" customWidth="1"/>
    <col min="2061" max="2292" width="9.140625" style="50"/>
    <col min="2293" max="2293" width="4.5703125" style="50" customWidth="1"/>
    <col min="2294" max="2294" width="12.5703125" style="50" customWidth="1"/>
    <col min="2295" max="2295" width="19.140625" style="50" customWidth="1"/>
    <col min="2296" max="2296" width="8.7109375" style="50" customWidth="1"/>
    <col min="2297" max="2297" width="13" style="50" customWidth="1"/>
    <col min="2298" max="2299" width="8.85546875" style="50" customWidth="1"/>
    <col min="2300" max="2315" width="8.5703125" style="50" customWidth="1"/>
    <col min="2316" max="2316" width="7.5703125" style="50" customWidth="1"/>
    <col min="2317" max="2548" width="9.140625" style="50"/>
    <col min="2549" max="2549" width="4.5703125" style="50" customWidth="1"/>
    <col min="2550" max="2550" width="12.5703125" style="50" customWidth="1"/>
    <col min="2551" max="2551" width="19.140625" style="50" customWidth="1"/>
    <col min="2552" max="2552" width="8.7109375" style="50" customWidth="1"/>
    <col min="2553" max="2553" width="13" style="50" customWidth="1"/>
    <col min="2554" max="2555" width="8.85546875" style="50" customWidth="1"/>
    <col min="2556" max="2571" width="8.5703125" style="50" customWidth="1"/>
    <col min="2572" max="2572" width="7.5703125" style="50" customWidth="1"/>
    <col min="2573" max="2804" width="9.140625" style="50"/>
    <col min="2805" max="2805" width="4.5703125" style="50" customWidth="1"/>
    <col min="2806" max="2806" width="12.5703125" style="50" customWidth="1"/>
    <col min="2807" max="2807" width="19.140625" style="50" customWidth="1"/>
    <col min="2808" max="2808" width="8.7109375" style="50" customWidth="1"/>
    <col min="2809" max="2809" width="13" style="50" customWidth="1"/>
    <col min="2810" max="2811" width="8.85546875" style="50" customWidth="1"/>
    <col min="2812" max="2827" width="8.5703125" style="50" customWidth="1"/>
    <col min="2828" max="2828" width="7.5703125" style="50" customWidth="1"/>
    <col min="2829" max="3060" width="9.140625" style="50"/>
    <col min="3061" max="3061" width="4.5703125" style="50" customWidth="1"/>
    <col min="3062" max="3062" width="12.5703125" style="50" customWidth="1"/>
    <col min="3063" max="3063" width="19.140625" style="50" customWidth="1"/>
    <col min="3064" max="3064" width="8.7109375" style="50" customWidth="1"/>
    <col min="3065" max="3065" width="13" style="50" customWidth="1"/>
    <col min="3066" max="3067" width="8.85546875" style="50" customWidth="1"/>
    <col min="3068" max="3083" width="8.5703125" style="50" customWidth="1"/>
    <col min="3084" max="3084" width="7.5703125" style="50" customWidth="1"/>
    <col min="3085" max="3316" width="9.140625" style="50"/>
    <col min="3317" max="3317" width="4.5703125" style="50" customWidth="1"/>
    <col min="3318" max="3318" width="12.5703125" style="50" customWidth="1"/>
    <col min="3319" max="3319" width="19.140625" style="50" customWidth="1"/>
    <col min="3320" max="3320" width="8.7109375" style="50" customWidth="1"/>
    <col min="3321" max="3321" width="13" style="50" customWidth="1"/>
    <col min="3322" max="3323" width="8.85546875" style="50" customWidth="1"/>
    <col min="3324" max="3339" width="8.5703125" style="50" customWidth="1"/>
    <col min="3340" max="3340" width="7.5703125" style="50" customWidth="1"/>
    <col min="3341" max="3572" width="9.140625" style="50"/>
    <col min="3573" max="3573" width="4.5703125" style="50" customWidth="1"/>
    <col min="3574" max="3574" width="12.5703125" style="50" customWidth="1"/>
    <col min="3575" max="3575" width="19.140625" style="50" customWidth="1"/>
    <col min="3576" max="3576" width="8.7109375" style="50" customWidth="1"/>
    <col min="3577" max="3577" width="13" style="50" customWidth="1"/>
    <col min="3578" max="3579" width="8.85546875" style="50" customWidth="1"/>
    <col min="3580" max="3595" width="8.5703125" style="50" customWidth="1"/>
    <col min="3596" max="3596" width="7.5703125" style="50" customWidth="1"/>
    <col min="3597" max="3828" width="9.140625" style="50"/>
    <col min="3829" max="3829" width="4.5703125" style="50" customWidth="1"/>
    <col min="3830" max="3830" width="12.5703125" style="50" customWidth="1"/>
    <col min="3831" max="3831" width="19.140625" style="50" customWidth="1"/>
    <col min="3832" max="3832" width="8.7109375" style="50" customWidth="1"/>
    <col min="3833" max="3833" width="13" style="50" customWidth="1"/>
    <col min="3834" max="3835" width="8.85546875" style="50" customWidth="1"/>
    <col min="3836" max="3851" width="8.5703125" style="50" customWidth="1"/>
    <col min="3852" max="3852" width="7.5703125" style="50" customWidth="1"/>
    <col min="3853" max="4084" width="9.140625" style="50"/>
    <col min="4085" max="4085" width="4.5703125" style="50" customWidth="1"/>
    <col min="4086" max="4086" width="12.5703125" style="50" customWidth="1"/>
    <col min="4087" max="4087" width="19.140625" style="50" customWidth="1"/>
    <col min="4088" max="4088" width="8.7109375" style="50" customWidth="1"/>
    <col min="4089" max="4089" width="13" style="50" customWidth="1"/>
    <col min="4090" max="4091" width="8.85546875" style="50" customWidth="1"/>
    <col min="4092" max="4107" width="8.5703125" style="50" customWidth="1"/>
    <col min="4108" max="4108" width="7.5703125" style="50" customWidth="1"/>
    <col min="4109" max="4340" width="9.140625" style="50"/>
    <col min="4341" max="4341" width="4.5703125" style="50" customWidth="1"/>
    <col min="4342" max="4342" width="12.5703125" style="50" customWidth="1"/>
    <col min="4343" max="4343" width="19.140625" style="50" customWidth="1"/>
    <col min="4344" max="4344" width="8.7109375" style="50" customWidth="1"/>
    <col min="4345" max="4345" width="13" style="50" customWidth="1"/>
    <col min="4346" max="4347" width="8.85546875" style="50" customWidth="1"/>
    <col min="4348" max="4363" width="8.5703125" style="50" customWidth="1"/>
    <col min="4364" max="4364" width="7.5703125" style="50" customWidth="1"/>
    <col min="4365" max="4596" width="9.140625" style="50"/>
    <col min="4597" max="4597" width="4.5703125" style="50" customWidth="1"/>
    <col min="4598" max="4598" width="12.5703125" style="50" customWidth="1"/>
    <col min="4599" max="4599" width="19.140625" style="50" customWidth="1"/>
    <col min="4600" max="4600" width="8.7109375" style="50" customWidth="1"/>
    <col min="4601" max="4601" width="13" style="50" customWidth="1"/>
    <col min="4602" max="4603" width="8.85546875" style="50" customWidth="1"/>
    <col min="4604" max="4619" width="8.5703125" style="50" customWidth="1"/>
    <col min="4620" max="4620" width="7.5703125" style="50" customWidth="1"/>
    <col min="4621" max="4852" width="9.140625" style="50"/>
    <col min="4853" max="4853" width="4.5703125" style="50" customWidth="1"/>
    <col min="4854" max="4854" width="12.5703125" style="50" customWidth="1"/>
    <col min="4855" max="4855" width="19.140625" style="50" customWidth="1"/>
    <col min="4856" max="4856" width="8.7109375" style="50" customWidth="1"/>
    <col min="4857" max="4857" width="13" style="50" customWidth="1"/>
    <col min="4858" max="4859" width="8.85546875" style="50" customWidth="1"/>
    <col min="4860" max="4875" width="8.5703125" style="50" customWidth="1"/>
    <col min="4876" max="4876" width="7.5703125" style="50" customWidth="1"/>
    <col min="4877" max="5108" width="9.140625" style="50"/>
    <col min="5109" max="5109" width="4.5703125" style="50" customWidth="1"/>
    <col min="5110" max="5110" width="12.5703125" style="50" customWidth="1"/>
    <col min="5111" max="5111" width="19.140625" style="50" customWidth="1"/>
    <col min="5112" max="5112" width="8.7109375" style="50" customWidth="1"/>
    <col min="5113" max="5113" width="13" style="50" customWidth="1"/>
    <col min="5114" max="5115" width="8.85546875" style="50" customWidth="1"/>
    <col min="5116" max="5131" width="8.5703125" style="50" customWidth="1"/>
    <col min="5132" max="5132" width="7.5703125" style="50" customWidth="1"/>
    <col min="5133" max="5364" width="9.140625" style="50"/>
    <col min="5365" max="5365" width="4.5703125" style="50" customWidth="1"/>
    <col min="5366" max="5366" width="12.5703125" style="50" customWidth="1"/>
    <col min="5367" max="5367" width="19.140625" style="50" customWidth="1"/>
    <col min="5368" max="5368" width="8.7109375" style="50" customWidth="1"/>
    <col min="5369" max="5369" width="13" style="50" customWidth="1"/>
    <col min="5370" max="5371" width="8.85546875" style="50" customWidth="1"/>
    <col min="5372" max="5387" width="8.5703125" style="50" customWidth="1"/>
    <col min="5388" max="5388" width="7.5703125" style="50" customWidth="1"/>
    <col min="5389" max="5620" width="9.140625" style="50"/>
    <col min="5621" max="5621" width="4.5703125" style="50" customWidth="1"/>
    <col min="5622" max="5622" width="12.5703125" style="50" customWidth="1"/>
    <col min="5623" max="5623" width="19.140625" style="50" customWidth="1"/>
    <col min="5624" max="5624" width="8.7109375" style="50" customWidth="1"/>
    <col min="5625" max="5625" width="13" style="50" customWidth="1"/>
    <col min="5626" max="5627" width="8.85546875" style="50" customWidth="1"/>
    <col min="5628" max="5643" width="8.5703125" style="50" customWidth="1"/>
    <col min="5644" max="5644" width="7.5703125" style="50" customWidth="1"/>
    <col min="5645" max="5876" width="9.140625" style="50"/>
    <col min="5877" max="5877" width="4.5703125" style="50" customWidth="1"/>
    <col min="5878" max="5878" width="12.5703125" style="50" customWidth="1"/>
    <col min="5879" max="5879" width="19.140625" style="50" customWidth="1"/>
    <col min="5880" max="5880" width="8.7109375" style="50" customWidth="1"/>
    <col min="5881" max="5881" width="13" style="50" customWidth="1"/>
    <col min="5882" max="5883" width="8.85546875" style="50" customWidth="1"/>
    <col min="5884" max="5899" width="8.5703125" style="50" customWidth="1"/>
    <col min="5900" max="5900" width="7.5703125" style="50" customWidth="1"/>
    <col min="5901" max="6132" width="9.140625" style="50"/>
    <col min="6133" max="6133" width="4.5703125" style="50" customWidth="1"/>
    <col min="6134" max="6134" width="12.5703125" style="50" customWidth="1"/>
    <col min="6135" max="6135" width="19.140625" style="50" customWidth="1"/>
    <col min="6136" max="6136" width="8.7109375" style="50" customWidth="1"/>
    <col min="6137" max="6137" width="13" style="50" customWidth="1"/>
    <col min="6138" max="6139" width="8.85546875" style="50" customWidth="1"/>
    <col min="6140" max="6155" width="8.5703125" style="50" customWidth="1"/>
    <col min="6156" max="6156" width="7.5703125" style="50" customWidth="1"/>
    <col min="6157" max="6388" width="9.140625" style="50"/>
    <col min="6389" max="6389" width="4.5703125" style="50" customWidth="1"/>
    <col min="6390" max="6390" width="12.5703125" style="50" customWidth="1"/>
    <col min="6391" max="6391" width="19.140625" style="50" customWidth="1"/>
    <col min="6392" max="6392" width="8.7109375" style="50" customWidth="1"/>
    <col min="6393" max="6393" width="13" style="50" customWidth="1"/>
    <col min="6394" max="6395" width="8.85546875" style="50" customWidth="1"/>
    <col min="6396" max="6411" width="8.5703125" style="50" customWidth="1"/>
    <col min="6412" max="6412" width="7.5703125" style="50" customWidth="1"/>
    <col min="6413" max="6644" width="9.140625" style="50"/>
    <col min="6645" max="6645" width="4.5703125" style="50" customWidth="1"/>
    <col min="6646" max="6646" width="12.5703125" style="50" customWidth="1"/>
    <col min="6647" max="6647" width="19.140625" style="50" customWidth="1"/>
    <col min="6648" max="6648" width="8.7109375" style="50" customWidth="1"/>
    <col min="6649" max="6649" width="13" style="50" customWidth="1"/>
    <col min="6650" max="6651" width="8.85546875" style="50" customWidth="1"/>
    <col min="6652" max="6667" width="8.5703125" style="50" customWidth="1"/>
    <col min="6668" max="6668" width="7.5703125" style="50" customWidth="1"/>
    <col min="6669" max="6900" width="9.140625" style="50"/>
    <col min="6901" max="6901" width="4.5703125" style="50" customWidth="1"/>
    <col min="6902" max="6902" width="12.5703125" style="50" customWidth="1"/>
    <col min="6903" max="6903" width="19.140625" style="50" customWidth="1"/>
    <col min="6904" max="6904" width="8.7109375" style="50" customWidth="1"/>
    <col min="6905" max="6905" width="13" style="50" customWidth="1"/>
    <col min="6906" max="6907" width="8.85546875" style="50" customWidth="1"/>
    <col min="6908" max="6923" width="8.5703125" style="50" customWidth="1"/>
    <col min="6924" max="6924" width="7.5703125" style="50" customWidth="1"/>
    <col min="6925" max="7156" width="9.140625" style="50"/>
    <col min="7157" max="7157" width="4.5703125" style="50" customWidth="1"/>
    <col min="7158" max="7158" width="12.5703125" style="50" customWidth="1"/>
    <col min="7159" max="7159" width="19.140625" style="50" customWidth="1"/>
    <col min="7160" max="7160" width="8.7109375" style="50" customWidth="1"/>
    <col min="7161" max="7161" width="13" style="50" customWidth="1"/>
    <col min="7162" max="7163" width="8.85546875" style="50" customWidth="1"/>
    <col min="7164" max="7179" width="8.5703125" style="50" customWidth="1"/>
    <col min="7180" max="7180" width="7.5703125" style="50" customWidth="1"/>
    <col min="7181" max="7412" width="9.140625" style="50"/>
    <col min="7413" max="7413" width="4.5703125" style="50" customWidth="1"/>
    <col min="7414" max="7414" width="12.5703125" style="50" customWidth="1"/>
    <col min="7415" max="7415" width="19.140625" style="50" customWidth="1"/>
    <col min="7416" max="7416" width="8.7109375" style="50" customWidth="1"/>
    <col min="7417" max="7417" width="13" style="50" customWidth="1"/>
    <col min="7418" max="7419" width="8.85546875" style="50" customWidth="1"/>
    <col min="7420" max="7435" width="8.5703125" style="50" customWidth="1"/>
    <col min="7436" max="7436" width="7.5703125" style="50" customWidth="1"/>
    <col min="7437" max="7668" width="9.140625" style="50"/>
    <col min="7669" max="7669" width="4.5703125" style="50" customWidth="1"/>
    <col min="7670" max="7670" width="12.5703125" style="50" customWidth="1"/>
    <col min="7671" max="7671" width="19.140625" style="50" customWidth="1"/>
    <col min="7672" max="7672" width="8.7109375" style="50" customWidth="1"/>
    <col min="7673" max="7673" width="13" style="50" customWidth="1"/>
    <col min="7674" max="7675" width="8.85546875" style="50" customWidth="1"/>
    <col min="7676" max="7691" width="8.5703125" style="50" customWidth="1"/>
    <col min="7692" max="7692" width="7.5703125" style="50" customWidth="1"/>
    <col min="7693" max="7924" width="9.140625" style="50"/>
    <col min="7925" max="7925" width="4.5703125" style="50" customWidth="1"/>
    <col min="7926" max="7926" width="12.5703125" style="50" customWidth="1"/>
    <col min="7927" max="7927" width="19.140625" style="50" customWidth="1"/>
    <col min="7928" max="7928" width="8.7109375" style="50" customWidth="1"/>
    <col min="7929" max="7929" width="13" style="50" customWidth="1"/>
    <col min="7930" max="7931" width="8.85546875" style="50" customWidth="1"/>
    <col min="7932" max="7947" width="8.5703125" style="50" customWidth="1"/>
    <col min="7948" max="7948" width="7.5703125" style="50" customWidth="1"/>
    <col min="7949" max="8180" width="9.140625" style="50"/>
    <col min="8181" max="8181" width="4.5703125" style="50" customWidth="1"/>
    <col min="8182" max="8182" width="12.5703125" style="50" customWidth="1"/>
    <col min="8183" max="8183" width="19.140625" style="50" customWidth="1"/>
    <col min="8184" max="8184" width="8.7109375" style="50" customWidth="1"/>
    <col min="8185" max="8185" width="13" style="50" customWidth="1"/>
    <col min="8186" max="8187" width="8.85546875" style="50" customWidth="1"/>
    <col min="8188" max="8203" width="8.5703125" style="50" customWidth="1"/>
    <col min="8204" max="8204" width="7.5703125" style="50" customWidth="1"/>
    <col min="8205" max="8436" width="9.140625" style="50"/>
    <col min="8437" max="8437" width="4.5703125" style="50" customWidth="1"/>
    <col min="8438" max="8438" width="12.5703125" style="50" customWidth="1"/>
    <col min="8439" max="8439" width="19.140625" style="50" customWidth="1"/>
    <col min="8440" max="8440" width="8.7109375" style="50" customWidth="1"/>
    <col min="8441" max="8441" width="13" style="50" customWidth="1"/>
    <col min="8442" max="8443" width="8.85546875" style="50" customWidth="1"/>
    <col min="8444" max="8459" width="8.5703125" style="50" customWidth="1"/>
    <col min="8460" max="8460" width="7.5703125" style="50" customWidth="1"/>
    <col min="8461" max="8692" width="9.140625" style="50"/>
    <col min="8693" max="8693" width="4.5703125" style="50" customWidth="1"/>
    <col min="8694" max="8694" width="12.5703125" style="50" customWidth="1"/>
    <col min="8695" max="8695" width="19.140625" style="50" customWidth="1"/>
    <col min="8696" max="8696" width="8.7109375" style="50" customWidth="1"/>
    <col min="8697" max="8697" width="13" style="50" customWidth="1"/>
    <col min="8698" max="8699" width="8.85546875" style="50" customWidth="1"/>
    <col min="8700" max="8715" width="8.5703125" style="50" customWidth="1"/>
    <col min="8716" max="8716" width="7.5703125" style="50" customWidth="1"/>
    <col min="8717" max="8948" width="9.140625" style="50"/>
    <col min="8949" max="8949" width="4.5703125" style="50" customWidth="1"/>
    <col min="8950" max="8950" width="12.5703125" style="50" customWidth="1"/>
    <col min="8951" max="8951" width="19.140625" style="50" customWidth="1"/>
    <col min="8952" max="8952" width="8.7109375" style="50" customWidth="1"/>
    <col min="8953" max="8953" width="13" style="50" customWidth="1"/>
    <col min="8954" max="8955" width="8.85546875" style="50" customWidth="1"/>
    <col min="8956" max="8971" width="8.5703125" style="50" customWidth="1"/>
    <col min="8972" max="8972" width="7.5703125" style="50" customWidth="1"/>
    <col min="8973" max="9204" width="9.140625" style="50"/>
    <col min="9205" max="9205" width="4.5703125" style="50" customWidth="1"/>
    <col min="9206" max="9206" width="12.5703125" style="50" customWidth="1"/>
    <col min="9207" max="9207" width="19.140625" style="50" customWidth="1"/>
    <col min="9208" max="9208" width="8.7109375" style="50" customWidth="1"/>
    <col min="9209" max="9209" width="13" style="50" customWidth="1"/>
    <col min="9210" max="9211" width="8.85546875" style="50" customWidth="1"/>
    <col min="9212" max="9227" width="8.5703125" style="50" customWidth="1"/>
    <col min="9228" max="9228" width="7.5703125" style="50" customWidth="1"/>
    <col min="9229" max="9460" width="9.140625" style="50"/>
    <col min="9461" max="9461" width="4.5703125" style="50" customWidth="1"/>
    <col min="9462" max="9462" width="12.5703125" style="50" customWidth="1"/>
    <col min="9463" max="9463" width="19.140625" style="50" customWidth="1"/>
    <col min="9464" max="9464" width="8.7109375" style="50" customWidth="1"/>
    <col min="9465" max="9465" width="13" style="50" customWidth="1"/>
    <col min="9466" max="9467" width="8.85546875" style="50" customWidth="1"/>
    <col min="9468" max="9483" width="8.5703125" style="50" customWidth="1"/>
    <col min="9484" max="9484" width="7.5703125" style="50" customWidth="1"/>
    <col min="9485" max="9716" width="9.140625" style="50"/>
    <col min="9717" max="9717" width="4.5703125" style="50" customWidth="1"/>
    <col min="9718" max="9718" width="12.5703125" style="50" customWidth="1"/>
    <col min="9719" max="9719" width="19.140625" style="50" customWidth="1"/>
    <col min="9720" max="9720" width="8.7109375" style="50" customWidth="1"/>
    <col min="9721" max="9721" width="13" style="50" customWidth="1"/>
    <col min="9722" max="9723" width="8.85546875" style="50" customWidth="1"/>
    <col min="9724" max="9739" width="8.5703125" style="50" customWidth="1"/>
    <col min="9740" max="9740" width="7.5703125" style="50" customWidth="1"/>
    <col min="9741" max="9972" width="9.140625" style="50"/>
    <col min="9973" max="9973" width="4.5703125" style="50" customWidth="1"/>
    <col min="9974" max="9974" width="12.5703125" style="50" customWidth="1"/>
    <col min="9975" max="9975" width="19.140625" style="50" customWidth="1"/>
    <col min="9976" max="9976" width="8.7109375" style="50" customWidth="1"/>
    <col min="9977" max="9977" width="13" style="50" customWidth="1"/>
    <col min="9978" max="9979" width="8.85546875" style="50" customWidth="1"/>
    <col min="9980" max="9995" width="8.5703125" style="50" customWidth="1"/>
    <col min="9996" max="9996" width="7.5703125" style="50" customWidth="1"/>
    <col min="9997" max="10228" width="9.140625" style="50"/>
    <col min="10229" max="10229" width="4.5703125" style="50" customWidth="1"/>
    <col min="10230" max="10230" width="12.5703125" style="50" customWidth="1"/>
    <col min="10231" max="10231" width="19.140625" style="50" customWidth="1"/>
    <col min="10232" max="10232" width="8.7109375" style="50" customWidth="1"/>
    <col min="10233" max="10233" width="13" style="50" customWidth="1"/>
    <col min="10234" max="10235" width="8.85546875" style="50" customWidth="1"/>
    <col min="10236" max="10251" width="8.5703125" style="50" customWidth="1"/>
    <col min="10252" max="10252" width="7.5703125" style="50" customWidth="1"/>
    <col min="10253" max="10484" width="9.140625" style="50"/>
    <col min="10485" max="10485" width="4.5703125" style="50" customWidth="1"/>
    <col min="10486" max="10486" width="12.5703125" style="50" customWidth="1"/>
    <col min="10487" max="10487" width="19.140625" style="50" customWidth="1"/>
    <col min="10488" max="10488" width="8.7109375" style="50" customWidth="1"/>
    <col min="10489" max="10489" width="13" style="50" customWidth="1"/>
    <col min="10490" max="10491" width="8.85546875" style="50" customWidth="1"/>
    <col min="10492" max="10507" width="8.5703125" style="50" customWidth="1"/>
    <col min="10508" max="10508" width="7.5703125" style="50" customWidth="1"/>
    <col min="10509" max="10740" width="9.140625" style="50"/>
    <col min="10741" max="10741" width="4.5703125" style="50" customWidth="1"/>
    <col min="10742" max="10742" width="12.5703125" style="50" customWidth="1"/>
    <col min="10743" max="10743" width="19.140625" style="50" customWidth="1"/>
    <col min="10744" max="10744" width="8.7109375" style="50" customWidth="1"/>
    <col min="10745" max="10745" width="13" style="50" customWidth="1"/>
    <col min="10746" max="10747" width="8.85546875" style="50" customWidth="1"/>
    <col min="10748" max="10763" width="8.5703125" style="50" customWidth="1"/>
    <col min="10764" max="10764" width="7.5703125" style="50" customWidth="1"/>
    <col min="10765" max="10996" width="9.140625" style="50"/>
    <col min="10997" max="10997" width="4.5703125" style="50" customWidth="1"/>
    <col min="10998" max="10998" width="12.5703125" style="50" customWidth="1"/>
    <col min="10999" max="10999" width="19.140625" style="50" customWidth="1"/>
    <col min="11000" max="11000" width="8.7109375" style="50" customWidth="1"/>
    <col min="11001" max="11001" width="13" style="50" customWidth="1"/>
    <col min="11002" max="11003" width="8.85546875" style="50" customWidth="1"/>
    <col min="11004" max="11019" width="8.5703125" style="50" customWidth="1"/>
    <col min="11020" max="11020" width="7.5703125" style="50" customWidth="1"/>
    <col min="11021" max="11252" width="9.140625" style="50"/>
    <col min="11253" max="11253" width="4.5703125" style="50" customWidth="1"/>
    <col min="11254" max="11254" width="12.5703125" style="50" customWidth="1"/>
    <col min="11255" max="11255" width="19.140625" style="50" customWidth="1"/>
    <col min="11256" max="11256" width="8.7109375" style="50" customWidth="1"/>
    <col min="11257" max="11257" width="13" style="50" customWidth="1"/>
    <col min="11258" max="11259" width="8.85546875" style="50" customWidth="1"/>
    <col min="11260" max="11275" width="8.5703125" style="50" customWidth="1"/>
    <col min="11276" max="11276" width="7.5703125" style="50" customWidth="1"/>
    <col min="11277" max="11508" width="9.140625" style="50"/>
    <col min="11509" max="11509" width="4.5703125" style="50" customWidth="1"/>
    <col min="11510" max="11510" width="12.5703125" style="50" customWidth="1"/>
    <col min="11511" max="11511" width="19.140625" style="50" customWidth="1"/>
    <col min="11512" max="11512" width="8.7109375" style="50" customWidth="1"/>
    <col min="11513" max="11513" width="13" style="50" customWidth="1"/>
    <col min="11514" max="11515" width="8.85546875" style="50" customWidth="1"/>
    <col min="11516" max="11531" width="8.5703125" style="50" customWidth="1"/>
    <col min="11532" max="11532" width="7.5703125" style="50" customWidth="1"/>
    <col min="11533" max="11764" width="9.140625" style="50"/>
    <col min="11765" max="11765" width="4.5703125" style="50" customWidth="1"/>
    <col min="11766" max="11766" width="12.5703125" style="50" customWidth="1"/>
    <col min="11767" max="11767" width="19.140625" style="50" customWidth="1"/>
    <col min="11768" max="11768" width="8.7109375" style="50" customWidth="1"/>
    <col min="11769" max="11769" width="13" style="50" customWidth="1"/>
    <col min="11770" max="11771" width="8.85546875" style="50" customWidth="1"/>
    <col min="11772" max="11787" width="8.5703125" style="50" customWidth="1"/>
    <col min="11788" max="11788" width="7.5703125" style="50" customWidth="1"/>
    <col min="11789" max="12020" width="9.140625" style="50"/>
    <col min="12021" max="12021" width="4.5703125" style="50" customWidth="1"/>
    <col min="12022" max="12022" width="12.5703125" style="50" customWidth="1"/>
    <col min="12023" max="12023" width="19.140625" style="50" customWidth="1"/>
    <col min="12024" max="12024" width="8.7109375" style="50" customWidth="1"/>
    <col min="12025" max="12025" width="13" style="50" customWidth="1"/>
    <col min="12026" max="12027" width="8.85546875" style="50" customWidth="1"/>
    <col min="12028" max="12043" width="8.5703125" style="50" customWidth="1"/>
    <col min="12044" max="12044" width="7.5703125" style="50" customWidth="1"/>
    <col min="12045" max="12276" width="9.140625" style="50"/>
    <col min="12277" max="12277" width="4.5703125" style="50" customWidth="1"/>
    <col min="12278" max="12278" width="12.5703125" style="50" customWidth="1"/>
    <col min="12279" max="12279" width="19.140625" style="50" customWidth="1"/>
    <col min="12280" max="12280" width="8.7109375" style="50" customWidth="1"/>
    <col min="12281" max="12281" width="13" style="50" customWidth="1"/>
    <col min="12282" max="12283" width="8.85546875" style="50" customWidth="1"/>
    <col min="12284" max="12299" width="8.5703125" style="50" customWidth="1"/>
    <col min="12300" max="12300" width="7.5703125" style="50" customWidth="1"/>
    <col min="12301" max="12532" width="9.140625" style="50"/>
    <col min="12533" max="12533" width="4.5703125" style="50" customWidth="1"/>
    <col min="12534" max="12534" width="12.5703125" style="50" customWidth="1"/>
    <col min="12535" max="12535" width="19.140625" style="50" customWidth="1"/>
    <col min="12536" max="12536" width="8.7109375" style="50" customWidth="1"/>
    <col min="12537" max="12537" width="13" style="50" customWidth="1"/>
    <col min="12538" max="12539" width="8.85546875" style="50" customWidth="1"/>
    <col min="12540" max="12555" width="8.5703125" style="50" customWidth="1"/>
    <col min="12556" max="12556" width="7.5703125" style="50" customWidth="1"/>
    <col min="12557" max="12788" width="9.140625" style="50"/>
    <col min="12789" max="12789" width="4.5703125" style="50" customWidth="1"/>
    <col min="12790" max="12790" width="12.5703125" style="50" customWidth="1"/>
    <col min="12791" max="12791" width="19.140625" style="50" customWidth="1"/>
    <col min="12792" max="12792" width="8.7109375" style="50" customWidth="1"/>
    <col min="12793" max="12793" width="13" style="50" customWidth="1"/>
    <col min="12794" max="12795" width="8.85546875" style="50" customWidth="1"/>
    <col min="12796" max="12811" width="8.5703125" style="50" customWidth="1"/>
    <col min="12812" max="12812" width="7.5703125" style="50" customWidth="1"/>
    <col min="12813" max="13044" width="9.140625" style="50"/>
    <col min="13045" max="13045" width="4.5703125" style="50" customWidth="1"/>
    <col min="13046" max="13046" width="12.5703125" style="50" customWidth="1"/>
    <col min="13047" max="13047" width="19.140625" style="50" customWidth="1"/>
    <col min="13048" max="13048" width="8.7109375" style="50" customWidth="1"/>
    <col min="13049" max="13049" width="13" style="50" customWidth="1"/>
    <col min="13050" max="13051" width="8.85546875" style="50" customWidth="1"/>
    <col min="13052" max="13067" width="8.5703125" style="50" customWidth="1"/>
    <col min="13068" max="13068" width="7.5703125" style="50" customWidth="1"/>
    <col min="13069" max="13300" width="9.140625" style="50"/>
    <col min="13301" max="13301" width="4.5703125" style="50" customWidth="1"/>
    <col min="13302" max="13302" width="12.5703125" style="50" customWidth="1"/>
    <col min="13303" max="13303" width="19.140625" style="50" customWidth="1"/>
    <col min="13304" max="13304" width="8.7109375" style="50" customWidth="1"/>
    <col min="13305" max="13305" width="13" style="50" customWidth="1"/>
    <col min="13306" max="13307" width="8.85546875" style="50" customWidth="1"/>
    <col min="13308" max="13323" width="8.5703125" style="50" customWidth="1"/>
    <col min="13324" max="13324" width="7.5703125" style="50" customWidth="1"/>
    <col min="13325" max="13556" width="9.140625" style="50"/>
    <col min="13557" max="13557" width="4.5703125" style="50" customWidth="1"/>
    <col min="13558" max="13558" width="12.5703125" style="50" customWidth="1"/>
    <col min="13559" max="13559" width="19.140625" style="50" customWidth="1"/>
    <col min="13560" max="13560" width="8.7109375" style="50" customWidth="1"/>
    <col min="13561" max="13561" width="13" style="50" customWidth="1"/>
    <col min="13562" max="13563" width="8.85546875" style="50" customWidth="1"/>
    <col min="13564" max="13579" width="8.5703125" style="50" customWidth="1"/>
    <col min="13580" max="13580" width="7.5703125" style="50" customWidth="1"/>
    <col min="13581" max="13812" width="9.140625" style="50"/>
    <col min="13813" max="13813" width="4.5703125" style="50" customWidth="1"/>
    <col min="13814" max="13814" width="12.5703125" style="50" customWidth="1"/>
    <col min="13815" max="13815" width="19.140625" style="50" customWidth="1"/>
    <col min="13816" max="13816" width="8.7109375" style="50" customWidth="1"/>
    <col min="13817" max="13817" width="13" style="50" customWidth="1"/>
    <col min="13818" max="13819" width="8.85546875" style="50" customWidth="1"/>
    <col min="13820" max="13835" width="8.5703125" style="50" customWidth="1"/>
    <col min="13836" max="13836" width="7.5703125" style="50" customWidth="1"/>
    <col min="13837" max="14068" width="9.140625" style="50"/>
    <col min="14069" max="14069" width="4.5703125" style="50" customWidth="1"/>
    <col min="14070" max="14070" width="12.5703125" style="50" customWidth="1"/>
    <col min="14071" max="14071" width="19.140625" style="50" customWidth="1"/>
    <col min="14072" max="14072" width="8.7109375" style="50" customWidth="1"/>
    <col min="14073" max="14073" width="13" style="50" customWidth="1"/>
    <col min="14074" max="14075" width="8.85546875" style="50" customWidth="1"/>
    <col min="14076" max="14091" width="8.5703125" style="50" customWidth="1"/>
    <col min="14092" max="14092" width="7.5703125" style="50" customWidth="1"/>
    <col min="14093" max="14324" width="9.140625" style="50"/>
    <col min="14325" max="14325" width="4.5703125" style="50" customWidth="1"/>
    <col min="14326" max="14326" width="12.5703125" style="50" customWidth="1"/>
    <col min="14327" max="14327" width="19.140625" style="50" customWidth="1"/>
    <col min="14328" max="14328" width="8.7109375" style="50" customWidth="1"/>
    <col min="14329" max="14329" width="13" style="50" customWidth="1"/>
    <col min="14330" max="14331" width="8.85546875" style="50" customWidth="1"/>
    <col min="14332" max="14347" width="8.5703125" style="50" customWidth="1"/>
    <col min="14348" max="14348" width="7.5703125" style="50" customWidth="1"/>
    <col min="14349" max="14580" width="9.140625" style="50"/>
    <col min="14581" max="14581" width="4.5703125" style="50" customWidth="1"/>
    <col min="14582" max="14582" width="12.5703125" style="50" customWidth="1"/>
    <col min="14583" max="14583" width="19.140625" style="50" customWidth="1"/>
    <col min="14584" max="14584" width="8.7109375" style="50" customWidth="1"/>
    <col min="14585" max="14585" width="13" style="50" customWidth="1"/>
    <col min="14586" max="14587" width="8.85546875" style="50" customWidth="1"/>
    <col min="14588" max="14603" width="8.5703125" style="50" customWidth="1"/>
    <col min="14604" max="14604" width="7.5703125" style="50" customWidth="1"/>
    <col min="14605" max="14836" width="9.140625" style="50"/>
    <col min="14837" max="14837" width="4.5703125" style="50" customWidth="1"/>
    <col min="14838" max="14838" width="12.5703125" style="50" customWidth="1"/>
    <col min="14839" max="14839" width="19.140625" style="50" customWidth="1"/>
    <col min="14840" max="14840" width="8.7109375" style="50" customWidth="1"/>
    <col min="14841" max="14841" width="13" style="50" customWidth="1"/>
    <col min="14842" max="14843" width="8.85546875" style="50" customWidth="1"/>
    <col min="14844" max="14859" width="8.5703125" style="50" customWidth="1"/>
    <col min="14860" max="14860" width="7.5703125" style="50" customWidth="1"/>
    <col min="14861" max="15092" width="9.140625" style="50"/>
    <col min="15093" max="15093" width="4.5703125" style="50" customWidth="1"/>
    <col min="15094" max="15094" width="12.5703125" style="50" customWidth="1"/>
    <col min="15095" max="15095" width="19.140625" style="50" customWidth="1"/>
    <col min="15096" max="15096" width="8.7109375" style="50" customWidth="1"/>
    <col min="15097" max="15097" width="13" style="50" customWidth="1"/>
    <col min="15098" max="15099" width="8.85546875" style="50" customWidth="1"/>
    <col min="15100" max="15115" width="8.5703125" style="50" customWidth="1"/>
    <col min="15116" max="15116" width="7.5703125" style="50" customWidth="1"/>
    <col min="15117" max="15348" width="9.140625" style="50"/>
    <col min="15349" max="15349" width="4.5703125" style="50" customWidth="1"/>
    <col min="15350" max="15350" width="12.5703125" style="50" customWidth="1"/>
    <col min="15351" max="15351" width="19.140625" style="50" customWidth="1"/>
    <col min="15352" max="15352" width="8.7109375" style="50" customWidth="1"/>
    <col min="15353" max="15353" width="13" style="50" customWidth="1"/>
    <col min="15354" max="15355" width="8.85546875" style="50" customWidth="1"/>
    <col min="15356" max="15371" width="8.5703125" style="50" customWidth="1"/>
    <col min="15372" max="15372" width="7.5703125" style="50" customWidth="1"/>
    <col min="15373" max="15604" width="9.140625" style="50"/>
    <col min="15605" max="15605" width="4.5703125" style="50" customWidth="1"/>
    <col min="15606" max="15606" width="12.5703125" style="50" customWidth="1"/>
    <col min="15607" max="15607" width="19.140625" style="50" customWidth="1"/>
    <col min="15608" max="15608" width="8.7109375" style="50" customWidth="1"/>
    <col min="15609" max="15609" width="13" style="50" customWidth="1"/>
    <col min="15610" max="15611" width="8.85546875" style="50" customWidth="1"/>
    <col min="15612" max="15627" width="8.5703125" style="50" customWidth="1"/>
    <col min="15628" max="15628" width="7.5703125" style="50" customWidth="1"/>
    <col min="15629" max="15860" width="9.140625" style="50"/>
    <col min="15861" max="15861" width="4.5703125" style="50" customWidth="1"/>
    <col min="15862" max="15862" width="12.5703125" style="50" customWidth="1"/>
    <col min="15863" max="15863" width="19.140625" style="50" customWidth="1"/>
    <col min="15864" max="15864" width="8.7109375" style="50" customWidth="1"/>
    <col min="15865" max="15865" width="13" style="50" customWidth="1"/>
    <col min="15866" max="15867" width="8.85546875" style="50" customWidth="1"/>
    <col min="15868" max="15883" width="8.5703125" style="50" customWidth="1"/>
    <col min="15884" max="15884" width="7.5703125" style="50" customWidth="1"/>
    <col min="15885" max="16116" width="9.140625" style="50"/>
    <col min="16117" max="16117" width="4.5703125" style="50" customWidth="1"/>
    <col min="16118" max="16118" width="12.5703125" style="50" customWidth="1"/>
    <col min="16119" max="16119" width="19.140625" style="50" customWidth="1"/>
    <col min="16120" max="16120" width="8.7109375" style="50" customWidth="1"/>
    <col min="16121" max="16121" width="13" style="50" customWidth="1"/>
    <col min="16122" max="16123" width="8.85546875" style="50" customWidth="1"/>
    <col min="16124" max="16139" width="8.5703125" style="50" customWidth="1"/>
    <col min="16140" max="16140" width="7.5703125" style="50" customWidth="1"/>
    <col min="16141" max="16384" width="9.140625" style="50"/>
  </cols>
  <sheetData>
    <row r="1" spans="1:13" ht="38.25" customHeight="1" x14ac:dyDescent="0.2">
      <c r="A1" s="88" t="s">
        <v>192</v>
      </c>
      <c r="B1" s="88"/>
      <c r="C1" s="88"/>
      <c r="D1" s="88"/>
      <c r="E1" s="88"/>
      <c r="F1" s="88"/>
      <c r="G1" s="88"/>
      <c r="H1" s="88"/>
      <c r="I1" s="88"/>
      <c r="J1" s="88"/>
      <c r="K1" s="88"/>
      <c r="L1" s="88"/>
    </row>
    <row r="2" spans="1:13" ht="4.5" customHeight="1" x14ac:dyDescent="0.2">
      <c r="A2" s="51"/>
      <c r="B2" s="51"/>
      <c r="C2" s="51"/>
      <c r="D2" s="51"/>
      <c r="E2" s="51"/>
      <c r="F2" s="51"/>
      <c r="G2" s="51"/>
      <c r="H2" s="51"/>
      <c r="I2" s="51"/>
      <c r="J2" s="51"/>
      <c r="K2" s="51"/>
      <c r="L2" s="51"/>
    </row>
    <row r="3" spans="1:13" ht="26.25" customHeight="1" x14ac:dyDescent="0.2">
      <c r="A3" s="52" t="s">
        <v>193</v>
      </c>
      <c r="B3" s="52" t="s">
        <v>194</v>
      </c>
      <c r="C3" s="52" t="s">
        <v>195</v>
      </c>
      <c r="D3" s="52" t="s">
        <v>196</v>
      </c>
      <c r="E3" s="52" t="s">
        <v>197</v>
      </c>
      <c r="F3" s="53" t="s">
        <v>198</v>
      </c>
      <c r="G3" s="53" t="s">
        <v>199</v>
      </c>
      <c r="H3" s="54" t="s">
        <v>200</v>
      </c>
      <c r="I3" s="54" t="s">
        <v>201</v>
      </c>
      <c r="J3" s="53" t="s">
        <v>202</v>
      </c>
      <c r="K3" s="54" t="s">
        <v>203</v>
      </c>
      <c r="L3" s="54" t="s">
        <v>204</v>
      </c>
      <c r="M3" s="55"/>
    </row>
    <row r="4" spans="1:13" ht="18.75" customHeight="1" x14ac:dyDescent="0.2">
      <c r="A4" s="56"/>
      <c r="B4" s="57" t="s">
        <v>106</v>
      </c>
      <c r="C4" s="58" t="s">
        <v>107</v>
      </c>
      <c r="D4" s="58" t="s">
        <v>105</v>
      </c>
      <c r="E4" s="58" t="s">
        <v>206</v>
      </c>
      <c r="F4" s="56"/>
      <c r="G4" s="56"/>
      <c r="H4" s="56"/>
      <c r="I4" s="56"/>
      <c r="J4" s="56"/>
      <c r="K4" s="56"/>
      <c r="L4" s="59"/>
    </row>
    <row r="5" spans="1:13" ht="18.75" customHeight="1" x14ac:dyDescent="0.2">
      <c r="A5" s="56"/>
      <c r="B5" s="57" t="s">
        <v>103</v>
      </c>
      <c r="C5" s="58" t="s">
        <v>104</v>
      </c>
      <c r="D5" s="58" t="s">
        <v>105</v>
      </c>
      <c r="E5" s="58" t="s">
        <v>206</v>
      </c>
      <c r="F5" s="56"/>
      <c r="G5" s="56"/>
      <c r="H5" s="56"/>
      <c r="I5" s="56"/>
      <c r="J5" s="56"/>
      <c r="K5" s="56"/>
      <c r="L5" s="59"/>
    </row>
    <row r="6" spans="1:13" ht="18.75" customHeight="1" x14ac:dyDescent="0.2">
      <c r="A6" s="56"/>
      <c r="B6" s="57" t="s">
        <v>108</v>
      </c>
      <c r="C6" s="58" t="s">
        <v>109</v>
      </c>
      <c r="D6" s="58" t="s">
        <v>105</v>
      </c>
      <c r="E6" s="58" t="s">
        <v>206</v>
      </c>
      <c r="F6" s="56"/>
      <c r="G6" s="56" t="s">
        <v>205</v>
      </c>
      <c r="H6" s="56"/>
      <c r="I6" s="56"/>
      <c r="J6" s="56"/>
      <c r="K6" s="56"/>
      <c r="L6" s="59"/>
    </row>
    <row r="7" spans="1:13" ht="18.75" customHeight="1" x14ac:dyDescent="0.2">
      <c r="A7" s="56"/>
      <c r="B7" s="57" t="s">
        <v>110</v>
      </c>
      <c r="C7" s="58" t="s">
        <v>111</v>
      </c>
      <c r="D7" s="58" t="s">
        <v>105</v>
      </c>
      <c r="E7" s="58" t="s">
        <v>206</v>
      </c>
      <c r="F7" s="56"/>
      <c r="G7" s="56" t="s">
        <v>205</v>
      </c>
      <c r="H7" s="56"/>
      <c r="I7" s="56"/>
      <c r="J7" s="56"/>
      <c r="K7" s="56"/>
      <c r="L7" s="59"/>
    </row>
    <row r="8" spans="1:13" ht="18.75" customHeight="1" x14ac:dyDescent="0.2">
      <c r="A8" s="56"/>
      <c r="B8" s="57" t="s">
        <v>115</v>
      </c>
      <c r="C8" s="58" t="s">
        <v>116</v>
      </c>
      <c r="D8" s="58" t="s">
        <v>114</v>
      </c>
      <c r="E8" s="58" t="s">
        <v>206</v>
      </c>
      <c r="F8" s="56" t="s">
        <v>205</v>
      </c>
      <c r="G8" s="56"/>
      <c r="H8" s="56"/>
      <c r="I8" s="56"/>
      <c r="J8" s="56"/>
      <c r="K8" s="56"/>
      <c r="L8" s="59"/>
    </row>
    <row r="9" spans="1:13" ht="18.75" customHeight="1" x14ac:dyDescent="0.2">
      <c r="A9" s="56"/>
      <c r="B9" s="57" t="s">
        <v>112</v>
      </c>
      <c r="C9" s="58" t="s">
        <v>113</v>
      </c>
      <c r="D9" s="58" t="s">
        <v>114</v>
      </c>
      <c r="E9" s="58" t="s">
        <v>206</v>
      </c>
      <c r="F9" s="56"/>
      <c r="G9" s="56"/>
      <c r="H9" s="56"/>
      <c r="I9" s="56"/>
      <c r="J9" s="56"/>
      <c r="K9" s="56"/>
      <c r="L9" s="59"/>
    </row>
    <row r="10" spans="1:13" ht="18.75" customHeight="1" x14ac:dyDescent="0.2">
      <c r="A10" s="56"/>
      <c r="B10" s="57" t="s">
        <v>117</v>
      </c>
      <c r="C10" s="58" t="s">
        <v>118</v>
      </c>
      <c r="D10" s="58" t="s">
        <v>119</v>
      </c>
      <c r="E10" s="58" t="s">
        <v>206</v>
      </c>
      <c r="F10" s="56"/>
      <c r="G10" s="56"/>
      <c r="H10" s="56"/>
      <c r="I10" s="56"/>
      <c r="J10" s="56"/>
      <c r="K10" s="56"/>
      <c r="L10" s="59"/>
    </row>
    <row r="11" spans="1:13" ht="18.75" customHeight="1" x14ac:dyDescent="0.2">
      <c r="A11" s="56"/>
      <c r="B11" s="57" t="s">
        <v>120</v>
      </c>
      <c r="C11" s="58" t="s">
        <v>121</v>
      </c>
      <c r="D11" s="58" t="s">
        <v>122</v>
      </c>
      <c r="E11" s="58" t="s">
        <v>206</v>
      </c>
      <c r="F11" s="56"/>
      <c r="G11" s="56"/>
      <c r="H11" s="56"/>
      <c r="I11" s="56"/>
      <c r="J11" s="56"/>
      <c r="K11" s="56"/>
      <c r="L11" s="59"/>
    </row>
    <row r="12" spans="1:13" ht="18.75" customHeight="1" x14ac:dyDescent="0.2">
      <c r="A12" s="56"/>
      <c r="B12" s="57" t="s">
        <v>123</v>
      </c>
      <c r="C12" s="58" t="s">
        <v>124</v>
      </c>
      <c r="D12" s="58" t="s">
        <v>125</v>
      </c>
      <c r="E12" s="58" t="s">
        <v>206</v>
      </c>
      <c r="F12" s="56"/>
      <c r="G12" s="56"/>
      <c r="H12" s="56"/>
      <c r="I12" s="56"/>
      <c r="J12" s="56"/>
      <c r="K12" s="56"/>
      <c r="L12" s="59"/>
    </row>
    <row r="13" spans="1:13" ht="18.75" customHeight="1" x14ac:dyDescent="0.2">
      <c r="A13" s="56"/>
      <c r="B13" s="57" t="s">
        <v>126</v>
      </c>
      <c r="C13" s="58" t="s">
        <v>127</v>
      </c>
      <c r="D13" s="58" t="s">
        <v>128</v>
      </c>
      <c r="E13" s="58" t="s">
        <v>206</v>
      </c>
      <c r="F13" s="56"/>
      <c r="G13" s="56"/>
      <c r="H13" s="56"/>
      <c r="I13" s="56"/>
      <c r="J13" s="56"/>
      <c r="K13" s="56"/>
      <c r="L13" s="59"/>
    </row>
    <row r="14" spans="1:13" ht="18.75" customHeight="1" x14ac:dyDescent="0.2">
      <c r="A14" s="56"/>
      <c r="B14" s="57" t="s">
        <v>129</v>
      </c>
      <c r="C14" s="58" t="s">
        <v>130</v>
      </c>
      <c r="D14" s="58" t="s">
        <v>131</v>
      </c>
      <c r="E14" s="58" t="s">
        <v>206</v>
      </c>
      <c r="F14" s="56"/>
      <c r="G14" s="56" t="s">
        <v>205</v>
      </c>
      <c r="H14" s="56"/>
      <c r="I14" s="56"/>
      <c r="J14" s="56"/>
      <c r="K14" s="56"/>
      <c r="L14" s="59"/>
    </row>
    <row r="15" spans="1:13" ht="18.75" customHeight="1" x14ac:dyDescent="0.2">
      <c r="A15" s="56"/>
      <c r="B15" s="57" t="s">
        <v>132</v>
      </c>
      <c r="C15" s="58" t="s">
        <v>133</v>
      </c>
      <c r="D15" s="58" t="s">
        <v>134</v>
      </c>
      <c r="E15" s="58" t="s">
        <v>206</v>
      </c>
      <c r="F15" s="56"/>
      <c r="G15" s="56"/>
      <c r="H15" s="56"/>
      <c r="I15" s="56"/>
      <c r="J15" s="56"/>
      <c r="K15" s="56"/>
      <c r="L15" s="59"/>
    </row>
    <row r="16" spans="1:13" ht="18.75" customHeight="1" x14ac:dyDescent="0.2">
      <c r="A16" s="56"/>
      <c r="B16" s="57" t="s">
        <v>135</v>
      </c>
      <c r="C16" s="58" t="s">
        <v>136</v>
      </c>
      <c r="D16" s="58" t="s">
        <v>137</v>
      </c>
      <c r="E16" s="58" t="s">
        <v>206</v>
      </c>
      <c r="F16" s="56"/>
      <c r="G16" s="56"/>
      <c r="H16" s="56"/>
      <c r="I16" s="56"/>
      <c r="J16" s="56"/>
      <c r="K16" s="56"/>
      <c r="L16" s="59"/>
    </row>
    <row r="17" spans="1:12" ht="18.75" customHeight="1" x14ac:dyDescent="0.2">
      <c r="A17" s="56"/>
      <c r="B17" s="57" t="s">
        <v>138</v>
      </c>
      <c r="C17" s="58" t="s">
        <v>139</v>
      </c>
      <c r="D17" s="58" t="s">
        <v>140</v>
      </c>
      <c r="E17" s="58" t="s">
        <v>206</v>
      </c>
      <c r="F17" s="56"/>
      <c r="G17" s="56"/>
      <c r="H17" s="56"/>
      <c r="I17" s="56"/>
      <c r="J17" s="56"/>
      <c r="K17" s="56"/>
      <c r="L17" s="59"/>
    </row>
    <row r="18" spans="1:12" ht="18.75" customHeight="1" x14ac:dyDescent="0.2">
      <c r="A18" s="56"/>
      <c r="B18" s="57" t="s">
        <v>141</v>
      </c>
      <c r="C18" s="58" t="s">
        <v>142</v>
      </c>
      <c r="D18" s="58" t="s">
        <v>143</v>
      </c>
      <c r="E18" s="58" t="s">
        <v>206</v>
      </c>
      <c r="F18" s="56"/>
      <c r="G18" s="56"/>
      <c r="H18" s="56"/>
      <c r="I18" s="56"/>
      <c r="J18" s="56"/>
      <c r="K18" s="56"/>
      <c r="L18" s="59"/>
    </row>
    <row r="19" spans="1:12" ht="18.75" customHeight="1" x14ac:dyDescent="0.2">
      <c r="A19" s="56"/>
      <c r="B19" s="57" t="s">
        <v>144</v>
      </c>
      <c r="C19" s="58" t="s">
        <v>145</v>
      </c>
      <c r="D19" s="58" t="s">
        <v>146</v>
      </c>
      <c r="E19" s="58" t="s">
        <v>206</v>
      </c>
      <c r="F19" s="56"/>
      <c r="G19" s="56"/>
      <c r="H19" s="56"/>
      <c r="I19" s="56"/>
      <c r="J19" s="56"/>
      <c r="K19" s="56"/>
      <c r="L19" s="59"/>
    </row>
    <row r="20" spans="1:12" ht="18.75" customHeight="1" x14ac:dyDescent="0.2">
      <c r="A20" s="56"/>
      <c r="B20" s="57" t="s">
        <v>147</v>
      </c>
      <c r="C20" s="58" t="s">
        <v>148</v>
      </c>
      <c r="D20" s="58" t="s">
        <v>149</v>
      </c>
      <c r="E20" s="58" t="s">
        <v>206</v>
      </c>
      <c r="F20" s="56"/>
      <c r="G20" s="56" t="s">
        <v>205</v>
      </c>
      <c r="H20" s="56"/>
      <c r="I20" s="56"/>
      <c r="J20" s="56"/>
      <c r="K20" s="56"/>
      <c r="L20" s="59"/>
    </row>
    <row r="21" spans="1:12" ht="18.75" customHeight="1" x14ac:dyDescent="0.2">
      <c r="A21" s="56"/>
      <c r="B21" s="57" t="s">
        <v>150</v>
      </c>
      <c r="C21" s="58" t="s">
        <v>151</v>
      </c>
      <c r="D21" s="58" t="s">
        <v>152</v>
      </c>
      <c r="E21" s="58" t="s">
        <v>206</v>
      </c>
      <c r="F21" s="56"/>
      <c r="G21" s="56"/>
      <c r="H21" s="56"/>
      <c r="I21" s="56"/>
      <c r="J21" s="56"/>
      <c r="K21" s="56"/>
      <c r="L21" s="59"/>
    </row>
    <row r="22" spans="1:12" ht="18.75" customHeight="1" x14ac:dyDescent="0.2">
      <c r="A22" s="56"/>
      <c r="B22" s="57" t="s">
        <v>153</v>
      </c>
      <c r="C22" s="58" t="s">
        <v>154</v>
      </c>
      <c r="D22" s="58" t="s">
        <v>155</v>
      </c>
      <c r="E22" s="58" t="s">
        <v>206</v>
      </c>
      <c r="F22" s="56"/>
      <c r="G22" s="56"/>
      <c r="H22" s="56"/>
      <c r="I22" s="56" t="s">
        <v>205</v>
      </c>
      <c r="J22" s="56"/>
      <c r="K22" s="56"/>
      <c r="L22" s="59"/>
    </row>
    <row r="23" spans="1:12" ht="18.75" customHeight="1" x14ac:dyDescent="0.2">
      <c r="A23" s="56"/>
      <c r="B23" s="57" t="s">
        <v>156</v>
      </c>
      <c r="C23" s="58" t="s">
        <v>157</v>
      </c>
      <c r="D23" s="58" t="s">
        <v>155</v>
      </c>
      <c r="E23" s="58" t="s">
        <v>206</v>
      </c>
      <c r="F23" s="56"/>
      <c r="G23" s="56" t="s">
        <v>205</v>
      </c>
      <c r="H23" s="56"/>
      <c r="I23" s="56"/>
      <c r="J23" s="56"/>
      <c r="K23" s="56"/>
      <c r="L23" s="59"/>
    </row>
    <row r="24" spans="1:12" ht="18.75" customHeight="1" x14ac:dyDescent="0.2">
      <c r="A24" s="56"/>
      <c r="B24" s="57" t="s">
        <v>158</v>
      </c>
      <c r="C24" s="58" t="s">
        <v>159</v>
      </c>
      <c r="D24" s="58" t="s">
        <v>160</v>
      </c>
      <c r="E24" s="58" t="s">
        <v>206</v>
      </c>
      <c r="F24" s="56"/>
      <c r="G24" s="56"/>
      <c r="H24" s="56"/>
      <c r="I24" s="56"/>
      <c r="J24" s="56"/>
      <c r="K24" s="56"/>
      <c r="L24" s="59"/>
    </row>
    <row r="25" spans="1:12" ht="18.75" customHeight="1" x14ac:dyDescent="0.2">
      <c r="A25" s="56"/>
      <c r="B25" s="57" t="s">
        <v>161</v>
      </c>
      <c r="C25" s="58" t="s">
        <v>162</v>
      </c>
      <c r="D25" s="58" t="s">
        <v>163</v>
      </c>
      <c r="E25" s="58" t="s">
        <v>206</v>
      </c>
      <c r="F25" s="56"/>
      <c r="G25" s="56" t="s">
        <v>205</v>
      </c>
      <c r="H25" s="56"/>
      <c r="I25" s="56" t="s">
        <v>205</v>
      </c>
      <c r="J25" s="56"/>
      <c r="K25" s="56"/>
      <c r="L25" s="59"/>
    </row>
    <row r="26" spans="1:12" ht="18.75" customHeight="1" x14ac:dyDescent="0.2">
      <c r="A26" s="56"/>
      <c r="B26" s="57" t="s">
        <v>164</v>
      </c>
      <c r="C26" s="58" t="s">
        <v>165</v>
      </c>
      <c r="D26" s="58" t="s">
        <v>166</v>
      </c>
      <c r="E26" s="58" t="s">
        <v>206</v>
      </c>
      <c r="F26" s="56"/>
      <c r="G26" s="56"/>
      <c r="H26" s="56" t="s">
        <v>205</v>
      </c>
      <c r="I26" s="56"/>
      <c r="J26" s="56" t="s">
        <v>205</v>
      </c>
      <c r="K26" s="56" t="s">
        <v>205</v>
      </c>
      <c r="L26" s="59"/>
    </row>
    <row r="27" spans="1:12" ht="18.75" customHeight="1" x14ac:dyDescent="0.2">
      <c r="A27" s="56"/>
      <c r="B27" s="57" t="s">
        <v>167</v>
      </c>
      <c r="C27" s="58" t="s">
        <v>168</v>
      </c>
      <c r="D27" s="58" t="s">
        <v>169</v>
      </c>
      <c r="E27" s="58" t="s">
        <v>206</v>
      </c>
      <c r="F27" s="56"/>
      <c r="G27" s="56"/>
      <c r="H27" s="56"/>
      <c r="I27" s="56"/>
      <c r="J27" s="56"/>
      <c r="K27" s="56"/>
      <c r="L27" s="59"/>
    </row>
    <row r="28" spans="1:12" ht="18.75" customHeight="1" x14ac:dyDescent="0.2">
      <c r="A28" s="56"/>
      <c r="B28" s="57" t="s">
        <v>170</v>
      </c>
      <c r="C28" s="58" t="s">
        <v>171</v>
      </c>
      <c r="D28" s="58" t="s">
        <v>172</v>
      </c>
      <c r="E28" s="58" t="s">
        <v>206</v>
      </c>
      <c r="F28" s="56"/>
      <c r="G28" s="56" t="s">
        <v>205</v>
      </c>
      <c r="H28" s="56"/>
      <c r="I28" s="56"/>
      <c r="J28" s="56"/>
      <c r="K28" s="56"/>
      <c r="L28" s="59"/>
    </row>
    <row r="29" spans="1:12" ht="18.75" customHeight="1" x14ac:dyDescent="0.2">
      <c r="A29" s="56"/>
      <c r="B29" s="57" t="s">
        <v>173</v>
      </c>
      <c r="C29" s="58" t="s">
        <v>174</v>
      </c>
      <c r="D29" s="58" t="s">
        <v>172</v>
      </c>
      <c r="E29" s="58" t="s">
        <v>206</v>
      </c>
      <c r="F29" s="56"/>
      <c r="G29" s="56"/>
      <c r="H29" s="56"/>
      <c r="I29" s="56" t="s">
        <v>205</v>
      </c>
      <c r="J29" s="56"/>
      <c r="K29" s="56"/>
      <c r="L29" s="59"/>
    </row>
    <row r="30" spans="1:12" ht="18.75" customHeight="1" x14ac:dyDescent="0.2">
      <c r="A30" s="56"/>
      <c r="B30" s="57" t="s">
        <v>175</v>
      </c>
      <c r="C30" s="58" t="s">
        <v>176</v>
      </c>
      <c r="D30" s="58" t="s">
        <v>177</v>
      </c>
      <c r="E30" s="58" t="s">
        <v>206</v>
      </c>
      <c r="F30" s="56"/>
      <c r="G30" s="56"/>
      <c r="H30" s="56"/>
      <c r="I30" s="56"/>
      <c r="J30" s="56"/>
      <c r="K30" s="56"/>
      <c r="L30" s="59"/>
    </row>
    <row r="31" spans="1:12" ht="18.75" customHeight="1" x14ac:dyDescent="0.2">
      <c r="A31" s="56"/>
      <c r="B31" s="57" t="s">
        <v>178</v>
      </c>
      <c r="C31" s="58" t="s">
        <v>179</v>
      </c>
      <c r="D31" s="58" t="s">
        <v>180</v>
      </c>
      <c r="E31" s="58" t="s">
        <v>206</v>
      </c>
      <c r="F31" s="56"/>
      <c r="G31" s="56" t="s">
        <v>205</v>
      </c>
      <c r="H31" s="56"/>
      <c r="I31" s="56"/>
      <c r="J31" s="56"/>
      <c r="K31" s="56"/>
      <c r="L31" s="59"/>
    </row>
    <row r="32" spans="1:12" ht="18.75" customHeight="1" x14ac:dyDescent="0.2">
      <c r="A32" s="56"/>
      <c r="B32" s="57" t="s">
        <v>181</v>
      </c>
      <c r="C32" s="58" t="s">
        <v>182</v>
      </c>
      <c r="D32" s="58" t="s">
        <v>183</v>
      </c>
      <c r="E32" s="58" t="s">
        <v>206</v>
      </c>
      <c r="F32" s="56"/>
      <c r="G32" s="56" t="s">
        <v>205</v>
      </c>
      <c r="H32" s="56"/>
      <c r="I32" s="56"/>
      <c r="J32" s="56"/>
      <c r="K32" s="56"/>
      <c r="L32" s="59"/>
    </row>
    <row r="33" spans="1:15" ht="18.75" customHeight="1" x14ac:dyDescent="0.2">
      <c r="A33" s="56"/>
      <c r="B33" s="57" t="s">
        <v>184</v>
      </c>
      <c r="C33" s="58" t="s">
        <v>185</v>
      </c>
      <c r="D33" s="58" t="s">
        <v>186</v>
      </c>
      <c r="E33" s="58" t="s">
        <v>206</v>
      </c>
      <c r="F33" s="56"/>
      <c r="G33" s="56" t="s">
        <v>205</v>
      </c>
      <c r="H33" s="56"/>
      <c r="I33" s="56"/>
      <c r="J33" s="56"/>
      <c r="K33" s="56"/>
      <c r="L33" s="59"/>
    </row>
    <row r="34" spans="1:15" x14ac:dyDescent="0.2">
      <c r="A34" s="60"/>
      <c r="B34" s="60"/>
      <c r="C34" s="60"/>
      <c r="D34" s="60"/>
      <c r="E34" s="60"/>
      <c r="F34" s="60"/>
      <c r="G34" s="60"/>
      <c r="H34" s="60"/>
      <c r="I34" s="61"/>
      <c r="J34" s="61"/>
      <c r="K34" s="61"/>
      <c r="L34" s="61"/>
      <c r="M34" s="60"/>
      <c r="N34" s="60"/>
      <c r="O34" s="60"/>
    </row>
  </sheetData>
  <mergeCells count="1">
    <mergeCell ref="A1:L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opLeftCell="A4" zoomScaleNormal="100" workbookViewId="0">
      <selection activeCell="K12" sqref="K1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9" t="s">
        <v>2</v>
      </c>
      <c r="B2" s="79"/>
      <c r="C2" s="79"/>
      <c r="D2" s="79"/>
      <c r="E2" s="11" t="s">
        <v>0</v>
      </c>
      <c r="F2" s="11"/>
      <c r="G2" s="11"/>
      <c r="H2" s="12"/>
      <c r="I2" s="11"/>
    </row>
    <row r="3" spans="1:9" s="13" customFormat="1" x14ac:dyDescent="0.25">
      <c r="A3" s="79" t="s">
        <v>3</v>
      </c>
      <c r="B3" s="79"/>
      <c r="C3" s="79"/>
      <c r="D3" s="79"/>
      <c r="E3" s="65" t="s">
        <v>1</v>
      </c>
      <c r="F3" s="65"/>
      <c r="G3" s="65"/>
      <c r="H3" s="65"/>
      <c r="I3" s="65"/>
    </row>
    <row r="4" spans="1:9" s="13" customFormat="1" x14ac:dyDescent="0.25">
      <c r="A4" s="80" t="s">
        <v>97</v>
      </c>
      <c r="B4" s="80"/>
      <c r="C4" s="80"/>
      <c r="D4" s="80"/>
      <c r="E4" s="11"/>
      <c r="F4" s="65"/>
      <c r="G4" s="65"/>
      <c r="H4" s="65"/>
      <c r="I4" s="65"/>
    </row>
    <row r="5" spans="1:9" s="13" customFormat="1" x14ac:dyDescent="0.25">
      <c r="A5" s="12"/>
      <c r="B5" s="12"/>
      <c r="C5" s="12"/>
      <c r="D5" s="12"/>
      <c r="E5" s="12"/>
      <c r="F5" s="14"/>
      <c r="G5" s="14"/>
      <c r="H5" s="14"/>
      <c r="I5" s="14"/>
    </row>
    <row r="6" spans="1:9" ht="23.25" customHeight="1" x14ac:dyDescent="0.25">
      <c r="A6" s="65" t="s">
        <v>4</v>
      </c>
      <c r="B6" s="65"/>
      <c r="C6" s="65"/>
      <c r="D6" s="65"/>
      <c r="E6" s="65"/>
      <c r="F6" s="65"/>
      <c r="G6" s="65"/>
      <c r="H6" s="65"/>
      <c r="I6" s="65"/>
    </row>
    <row r="7" spans="1:9" s="1" customFormat="1" ht="18.75" customHeight="1" x14ac:dyDescent="0.25">
      <c r="B7" s="1" t="s">
        <v>101</v>
      </c>
      <c r="D7" s="14" t="s">
        <v>95</v>
      </c>
      <c r="F7" s="16" t="s">
        <v>91</v>
      </c>
      <c r="H7" s="14"/>
    </row>
    <row r="8" spans="1:9" s="1" customFormat="1" ht="8.25" customHeight="1" x14ac:dyDescent="0.25">
      <c r="D8" s="14"/>
      <c r="E8" s="14"/>
      <c r="F8" s="14"/>
      <c r="G8" s="14"/>
      <c r="H8" s="14"/>
    </row>
    <row r="9" spans="1:9" ht="21.75" customHeight="1" x14ac:dyDescent="0.25">
      <c r="A9" s="17" t="s">
        <v>5</v>
      </c>
      <c r="B9" s="15" t="s">
        <v>93</v>
      </c>
    </row>
    <row r="10" spans="1:9" ht="21.75" customHeight="1" x14ac:dyDescent="0.25">
      <c r="A10" s="17" t="s">
        <v>6</v>
      </c>
      <c r="B10" s="102" t="s">
        <v>83</v>
      </c>
      <c r="C10" s="102"/>
      <c r="D10" s="102"/>
      <c r="E10" s="102"/>
      <c r="F10" s="102"/>
    </row>
    <row r="11" spans="1:9" ht="21.75" customHeight="1" x14ac:dyDescent="0.25">
      <c r="A11" s="17" t="s">
        <v>7</v>
      </c>
      <c r="B11" s="1" t="s">
        <v>8</v>
      </c>
    </row>
    <row r="12" spans="1:9" ht="22.5" customHeight="1" x14ac:dyDescent="0.25">
      <c r="A12" s="17"/>
      <c r="B12" s="15" t="s">
        <v>188</v>
      </c>
    </row>
    <row r="13" spans="1:9" ht="22.5" customHeight="1" x14ac:dyDescent="0.25">
      <c r="A13" s="17"/>
      <c r="B13" s="15" t="s">
        <v>191</v>
      </c>
    </row>
    <row r="14" spans="1:9" ht="22.5" customHeight="1" x14ac:dyDescent="0.25">
      <c r="A14" s="17"/>
      <c r="B14" s="15" t="s">
        <v>102</v>
      </c>
      <c r="H14" s="18" t="s">
        <v>84</v>
      </c>
    </row>
    <row r="15" spans="1:9" ht="22.5" customHeight="1" x14ac:dyDescent="0.25">
      <c r="A15" s="17"/>
      <c r="B15" s="15" t="s">
        <v>90</v>
      </c>
      <c r="D15" s="28"/>
      <c r="E15" s="28"/>
      <c r="F15" s="28"/>
      <c r="G15" s="28"/>
      <c r="H15" s="28"/>
    </row>
    <row r="16" spans="1:9" ht="28.5" customHeight="1" x14ac:dyDescent="0.25">
      <c r="A16" s="17"/>
      <c r="B16" s="101" t="s">
        <v>88</v>
      </c>
      <c r="C16" s="101"/>
      <c r="D16" s="101"/>
      <c r="E16" s="101"/>
      <c r="F16" s="101"/>
      <c r="G16" s="101"/>
      <c r="H16" s="101"/>
      <c r="I16" s="101"/>
    </row>
    <row r="17" spans="1:10" x14ac:dyDescent="0.25">
      <c r="A17" s="17" t="s">
        <v>10</v>
      </c>
      <c r="B17" s="1" t="s">
        <v>9</v>
      </c>
    </row>
    <row r="18" spans="1:10" ht="60.75" customHeight="1" x14ac:dyDescent="0.25">
      <c r="A18" s="100" t="s">
        <v>11</v>
      </c>
      <c r="B18" s="100"/>
      <c r="C18" s="100"/>
      <c r="D18" s="100"/>
      <c r="E18" s="100"/>
      <c r="F18" s="100"/>
      <c r="G18" s="100"/>
      <c r="H18" s="100"/>
      <c r="I18" s="100"/>
      <c r="J18" s="19"/>
    </row>
    <row r="19" spans="1:10" ht="9" customHeight="1" x14ac:dyDescent="0.25">
      <c r="A19" s="20"/>
    </row>
    <row r="20" spans="1:10" ht="23.25" customHeight="1" x14ac:dyDescent="0.25">
      <c r="A20" s="95" t="s">
        <v>12</v>
      </c>
      <c r="B20" s="95" t="s">
        <v>13</v>
      </c>
      <c r="C20" s="89" t="s">
        <v>14</v>
      </c>
      <c r="D20" s="90"/>
      <c r="E20" s="98" t="s">
        <v>15</v>
      </c>
      <c r="F20" s="94" t="s">
        <v>16</v>
      </c>
      <c r="G20" s="94"/>
      <c r="H20" s="94"/>
      <c r="I20" s="95" t="s">
        <v>19</v>
      </c>
    </row>
    <row r="21" spans="1:10" ht="36" customHeight="1" x14ac:dyDescent="0.25">
      <c r="A21" s="95"/>
      <c r="B21" s="95"/>
      <c r="C21" s="91"/>
      <c r="D21" s="92"/>
      <c r="E21" s="99"/>
      <c r="F21" s="21" t="s">
        <v>17</v>
      </c>
      <c r="G21" s="21" t="s">
        <v>18</v>
      </c>
      <c r="H21" s="49" t="s">
        <v>82</v>
      </c>
      <c r="I21" s="95"/>
    </row>
    <row r="22" spans="1:10" ht="15.75" customHeight="1" x14ac:dyDescent="0.25">
      <c r="A22" s="22" t="s">
        <v>32</v>
      </c>
      <c r="B22" s="10" t="s">
        <v>103</v>
      </c>
      <c r="C22" s="26" t="s">
        <v>104</v>
      </c>
      <c r="D22" s="27" t="s">
        <v>105</v>
      </c>
      <c r="E22" s="23"/>
      <c r="F22" s="23"/>
      <c r="G22" s="23" t="str">
        <f>IF(F22=0,"KXL",IF(F22&lt;50,"Yếu",IF(F22&lt;70,"TB",IF(F22&lt;80,"Khá",IF(F22&lt;90,"Tốt","Xuất sắc")))))</f>
        <v>KXL</v>
      </c>
      <c r="H22" s="24">
        <v>1</v>
      </c>
      <c r="I22" s="23"/>
    </row>
    <row r="23" spans="1:10" ht="15.75" customHeight="1" x14ac:dyDescent="0.25">
      <c r="A23" s="22" t="s">
        <v>33</v>
      </c>
      <c r="B23" s="10" t="s">
        <v>106</v>
      </c>
      <c r="C23" s="26" t="s">
        <v>107</v>
      </c>
      <c r="D23" s="27" t="s">
        <v>105</v>
      </c>
      <c r="E23" s="23">
        <v>100</v>
      </c>
      <c r="F23" s="23">
        <v>100</v>
      </c>
      <c r="G23" s="23" t="str">
        <f t="shared" ref="G23:G51" si="0">IF(F23=0,"KXL",IF(F23&lt;50,"Yếu",IF(F23&lt;70,"TB",IF(F23&lt;80,"Khá",IF(F23&lt;90,"Tốt","Xuất sắc")))))</f>
        <v>Xuất sắc</v>
      </c>
      <c r="H23" s="24">
        <v>1</v>
      </c>
      <c r="I23" s="23"/>
    </row>
    <row r="24" spans="1:10" ht="15.75" customHeight="1" x14ac:dyDescent="0.25">
      <c r="A24" s="22" t="s">
        <v>34</v>
      </c>
      <c r="B24" s="10" t="s">
        <v>108</v>
      </c>
      <c r="C24" s="26" t="s">
        <v>109</v>
      </c>
      <c r="D24" s="27" t="s">
        <v>105</v>
      </c>
      <c r="E24" s="23"/>
      <c r="F24" s="23"/>
      <c r="G24" s="23" t="str">
        <f t="shared" si="0"/>
        <v>KXL</v>
      </c>
      <c r="H24" s="24">
        <v>1</v>
      </c>
      <c r="I24" s="23"/>
    </row>
    <row r="25" spans="1:10" ht="15.75" customHeight="1" x14ac:dyDescent="0.25">
      <c r="A25" s="22" t="s">
        <v>35</v>
      </c>
      <c r="B25" s="10" t="s">
        <v>110</v>
      </c>
      <c r="C25" s="26" t="s">
        <v>111</v>
      </c>
      <c r="D25" s="27" t="s">
        <v>105</v>
      </c>
      <c r="E25" s="23"/>
      <c r="F25" s="23"/>
      <c r="G25" s="23" t="str">
        <f t="shared" si="0"/>
        <v>KXL</v>
      </c>
      <c r="H25" s="24">
        <v>1</v>
      </c>
      <c r="I25" s="23"/>
    </row>
    <row r="26" spans="1:10" ht="15.75" customHeight="1" x14ac:dyDescent="0.25">
      <c r="A26" s="22" t="s">
        <v>37</v>
      </c>
      <c r="B26" s="10" t="s">
        <v>112</v>
      </c>
      <c r="C26" s="26" t="s">
        <v>113</v>
      </c>
      <c r="D26" s="27" t="s">
        <v>114</v>
      </c>
      <c r="E26" s="23"/>
      <c r="F26" s="23"/>
      <c r="G26" s="23" t="str">
        <f t="shared" si="0"/>
        <v>KXL</v>
      </c>
      <c r="H26" s="24">
        <v>1</v>
      </c>
      <c r="I26" s="23"/>
    </row>
    <row r="27" spans="1:10" ht="15.75" customHeight="1" x14ac:dyDescent="0.25">
      <c r="A27" s="22" t="s">
        <v>38</v>
      </c>
      <c r="B27" s="10" t="s">
        <v>115</v>
      </c>
      <c r="C27" s="26" t="s">
        <v>116</v>
      </c>
      <c r="D27" s="27" t="s">
        <v>114</v>
      </c>
      <c r="E27" s="23"/>
      <c r="F27" s="23"/>
      <c r="G27" s="23" t="str">
        <f t="shared" si="0"/>
        <v>KXL</v>
      </c>
      <c r="H27" s="24">
        <v>1</v>
      </c>
      <c r="I27" s="23"/>
    </row>
    <row r="28" spans="1:10" ht="15.75" customHeight="1" x14ac:dyDescent="0.25">
      <c r="A28" s="22" t="s">
        <v>39</v>
      </c>
      <c r="B28" s="10" t="s">
        <v>117</v>
      </c>
      <c r="C28" s="26" t="s">
        <v>118</v>
      </c>
      <c r="D28" s="27" t="s">
        <v>119</v>
      </c>
      <c r="E28" s="23"/>
      <c r="F28" s="23"/>
      <c r="G28" s="23" t="str">
        <f t="shared" si="0"/>
        <v>KXL</v>
      </c>
      <c r="H28" s="24">
        <v>1</v>
      </c>
      <c r="I28" s="23"/>
    </row>
    <row r="29" spans="1:10" ht="15.75" customHeight="1" x14ac:dyDescent="0.25">
      <c r="A29" s="22" t="s">
        <v>40</v>
      </c>
      <c r="B29" s="10" t="s">
        <v>120</v>
      </c>
      <c r="C29" s="26" t="s">
        <v>121</v>
      </c>
      <c r="D29" s="27" t="s">
        <v>122</v>
      </c>
      <c r="E29" s="23"/>
      <c r="F29" s="23"/>
      <c r="G29" s="23" t="str">
        <f t="shared" si="0"/>
        <v>KXL</v>
      </c>
      <c r="H29" s="24">
        <v>1</v>
      </c>
      <c r="I29" s="23"/>
    </row>
    <row r="30" spans="1:10" ht="15.75" customHeight="1" x14ac:dyDescent="0.25">
      <c r="A30" s="22" t="s">
        <v>41</v>
      </c>
      <c r="B30" s="10" t="s">
        <v>123</v>
      </c>
      <c r="C30" s="26" t="s">
        <v>124</v>
      </c>
      <c r="D30" s="27" t="s">
        <v>125</v>
      </c>
      <c r="E30" s="23"/>
      <c r="F30" s="23"/>
      <c r="G30" s="23" t="str">
        <f t="shared" si="0"/>
        <v>KXL</v>
      </c>
      <c r="H30" s="24">
        <v>1</v>
      </c>
      <c r="I30" s="23"/>
    </row>
    <row r="31" spans="1:10" ht="15.75" customHeight="1" x14ac:dyDescent="0.25">
      <c r="A31" s="22" t="s">
        <v>42</v>
      </c>
      <c r="B31" s="10" t="s">
        <v>126</v>
      </c>
      <c r="C31" s="26" t="s">
        <v>127</v>
      </c>
      <c r="D31" s="27" t="s">
        <v>128</v>
      </c>
      <c r="E31" s="23"/>
      <c r="F31" s="23"/>
      <c r="G31" s="23" t="str">
        <f t="shared" si="0"/>
        <v>KXL</v>
      </c>
      <c r="H31" s="24">
        <v>1</v>
      </c>
      <c r="I31" s="23"/>
    </row>
    <row r="32" spans="1:10" ht="15.75" customHeight="1" x14ac:dyDescent="0.25">
      <c r="A32" s="22" t="s">
        <v>43</v>
      </c>
      <c r="B32" s="10" t="s">
        <v>129</v>
      </c>
      <c r="C32" s="26" t="s">
        <v>130</v>
      </c>
      <c r="D32" s="27" t="s">
        <v>131</v>
      </c>
      <c r="E32" s="23"/>
      <c r="F32" s="23"/>
      <c r="G32" s="23" t="str">
        <f t="shared" si="0"/>
        <v>KXL</v>
      </c>
      <c r="H32" s="24">
        <v>1</v>
      </c>
      <c r="I32" s="23"/>
    </row>
    <row r="33" spans="1:9" ht="15.75" customHeight="1" x14ac:dyDescent="0.25">
      <c r="A33" s="22" t="s">
        <v>44</v>
      </c>
      <c r="B33" s="10" t="s">
        <v>132</v>
      </c>
      <c r="C33" s="26" t="s">
        <v>133</v>
      </c>
      <c r="D33" s="27" t="s">
        <v>134</v>
      </c>
      <c r="E33" s="23"/>
      <c r="F33" s="23"/>
      <c r="G33" s="23" t="str">
        <f t="shared" si="0"/>
        <v>KXL</v>
      </c>
      <c r="H33" s="24">
        <v>1</v>
      </c>
      <c r="I33" s="23"/>
    </row>
    <row r="34" spans="1:9" ht="15.75" customHeight="1" x14ac:dyDescent="0.25">
      <c r="A34" s="22" t="s">
        <v>45</v>
      </c>
      <c r="B34" s="10" t="s">
        <v>135</v>
      </c>
      <c r="C34" s="26" t="s">
        <v>136</v>
      </c>
      <c r="D34" s="27" t="s">
        <v>137</v>
      </c>
      <c r="E34" s="23"/>
      <c r="F34" s="23"/>
      <c r="G34" s="23" t="str">
        <f t="shared" si="0"/>
        <v>KXL</v>
      </c>
      <c r="H34" s="24">
        <v>1</v>
      </c>
      <c r="I34" s="23"/>
    </row>
    <row r="35" spans="1:9" ht="15.75" customHeight="1" x14ac:dyDescent="0.25">
      <c r="A35" s="22" t="s">
        <v>46</v>
      </c>
      <c r="B35" s="10" t="s">
        <v>138</v>
      </c>
      <c r="C35" s="26" t="s">
        <v>139</v>
      </c>
      <c r="D35" s="27" t="s">
        <v>140</v>
      </c>
      <c r="E35" s="23"/>
      <c r="F35" s="23"/>
      <c r="G35" s="23" t="str">
        <f t="shared" si="0"/>
        <v>KXL</v>
      </c>
      <c r="H35" s="24">
        <v>1</v>
      </c>
      <c r="I35" s="23"/>
    </row>
    <row r="36" spans="1:9" ht="15.75" customHeight="1" x14ac:dyDescent="0.25">
      <c r="A36" s="22" t="s">
        <v>47</v>
      </c>
      <c r="B36" s="10" t="s">
        <v>141</v>
      </c>
      <c r="C36" s="26" t="s">
        <v>142</v>
      </c>
      <c r="D36" s="27" t="s">
        <v>143</v>
      </c>
      <c r="E36" s="23"/>
      <c r="F36" s="23"/>
      <c r="G36" s="23" t="str">
        <f t="shared" si="0"/>
        <v>KXL</v>
      </c>
      <c r="H36" s="24">
        <v>1</v>
      </c>
      <c r="I36" s="23"/>
    </row>
    <row r="37" spans="1:9" ht="15.75" customHeight="1" x14ac:dyDescent="0.25">
      <c r="A37" s="22" t="s">
        <v>48</v>
      </c>
      <c r="B37" s="10" t="s">
        <v>144</v>
      </c>
      <c r="C37" s="26" t="s">
        <v>145</v>
      </c>
      <c r="D37" s="27" t="s">
        <v>146</v>
      </c>
      <c r="E37" s="23"/>
      <c r="F37" s="23"/>
      <c r="G37" s="23" t="str">
        <f t="shared" si="0"/>
        <v>KXL</v>
      </c>
      <c r="H37" s="24">
        <v>1</v>
      </c>
      <c r="I37" s="23"/>
    </row>
    <row r="38" spans="1:9" ht="15.75" customHeight="1" x14ac:dyDescent="0.25">
      <c r="A38" s="22" t="s">
        <v>49</v>
      </c>
      <c r="B38" s="10" t="s">
        <v>147</v>
      </c>
      <c r="C38" s="26" t="s">
        <v>148</v>
      </c>
      <c r="D38" s="27" t="s">
        <v>149</v>
      </c>
      <c r="E38" s="23"/>
      <c r="F38" s="23"/>
      <c r="G38" s="23" t="str">
        <f t="shared" si="0"/>
        <v>KXL</v>
      </c>
      <c r="H38" s="24">
        <v>1</v>
      </c>
      <c r="I38" s="23"/>
    </row>
    <row r="39" spans="1:9" ht="15.75" customHeight="1" x14ac:dyDescent="0.25">
      <c r="A39" s="22" t="s">
        <v>50</v>
      </c>
      <c r="B39" s="10" t="s">
        <v>150</v>
      </c>
      <c r="C39" s="26" t="s">
        <v>151</v>
      </c>
      <c r="D39" s="27" t="s">
        <v>152</v>
      </c>
      <c r="E39" s="23"/>
      <c r="F39" s="23"/>
      <c r="G39" s="23" t="str">
        <f t="shared" si="0"/>
        <v>KXL</v>
      </c>
      <c r="H39" s="24">
        <v>1</v>
      </c>
      <c r="I39" s="23"/>
    </row>
    <row r="40" spans="1:9" ht="15.75" customHeight="1" x14ac:dyDescent="0.25">
      <c r="A40" s="22" t="s">
        <v>51</v>
      </c>
      <c r="B40" s="10" t="s">
        <v>153</v>
      </c>
      <c r="C40" s="26" t="s">
        <v>154</v>
      </c>
      <c r="D40" s="27" t="s">
        <v>155</v>
      </c>
      <c r="E40" s="23"/>
      <c r="F40" s="23"/>
      <c r="G40" s="23" t="str">
        <f t="shared" si="0"/>
        <v>KXL</v>
      </c>
      <c r="H40" s="24">
        <v>1</v>
      </c>
      <c r="I40" s="23"/>
    </row>
    <row r="41" spans="1:9" ht="15.75" customHeight="1" x14ac:dyDescent="0.25">
      <c r="A41" s="22" t="s">
        <v>52</v>
      </c>
      <c r="B41" s="10" t="s">
        <v>156</v>
      </c>
      <c r="C41" s="26" t="s">
        <v>157</v>
      </c>
      <c r="D41" s="27" t="s">
        <v>155</v>
      </c>
      <c r="E41" s="23"/>
      <c r="F41" s="23"/>
      <c r="G41" s="23" t="str">
        <f t="shared" si="0"/>
        <v>KXL</v>
      </c>
      <c r="H41" s="24">
        <v>1</v>
      </c>
      <c r="I41" s="23"/>
    </row>
    <row r="42" spans="1:9" ht="15.75" customHeight="1" x14ac:dyDescent="0.25">
      <c r="A42" s="22" t="s">
        <v>53</v>
      </c>
      <c r="B42" s="10" t="s">
        <v>158</v>
      </c>
      <c r="C42" s="26" t="s">
        <v>159</v>
      </c>
      <c r="D42" s="27" t="s">
        <v>160</v>
      </c>
      <c r="E42" s="23"/>
      <c r="F42" s="23"/>
      <c r="G42" s="23" t="str">
        <f t="shared" si="0"/>
        <v>KXL</v>
      </c>
      <c r="H42" s="24">
        <v>1</v>
      </c>
      <c r="I42" s="23"/>
    </row>
    <row r="43" spans="1:9" ht="15.75" customHeight="1" x14ac:dyDescent="0.25">
      <c r="A43" s="22" t="s">
        <v>54</v>
      </c>
      <c r="B43" s="10" t="s">
        <v>161</v>
      </c>
      <c r="C43" s="26" t="s">
        <v>162</v>
      </c>
      <c r="D43" s="27" t="s">
        <v>163</v>
      </c>
      <c r="E43" s="23"/>
      <c r="F43" s="23"/>
      <c r="G43" s="23" t="str">
        <f t="shared" si="0"/>
        <v>KXL</v>
      </c>
      <c r="H43" s="24">
        <v>1</v>
      </c>
      <c r="I43" s="23"/>
    </row>
    <row r="44" spans="1:9" ht="15.75" customHeight="1" x14ac:dyDescent="0.25">
      <c r="A44" s="22" t="s">
        <v>55</v>
      </c>
      <c r="B44" s="10" t="s">
        <v>164</v>
      </c>
      <c r="C44" s="26" t="s">
        <v>165</v>
      </c>
      <c r="D44" s="27" t="s">
        <v>166</v>
      </c>
      <c r="E44" s="23"/>
      <c r="F44" s="23"/>
      <c r="G44" s="23" t="str">
        <f t="shared" si="0"/>
        <v>KXL</v>
      </c>
      <c r="H44" s="24">
        <v>1</v>
      </c>
      <c r="I44" s="23"/>
    </row>
    <row r="45" spans="1:9" ht="15.75" customHeight="1" x14ac:dyDescent="0.25">
      <c r="A45" s="22" t="s">
        <v>56</v>
      </c>
      <c r="B45" s="10" t="s">
        <v>167</v>
      </c>
      <c r="C45" s="26" t="s">
        <v>168</v>
      </c>
      <c r="D45" s="27" t="s">
        <v>169</v>
      </c>
      <c r="E45" s="23"/>
      <c r="F45" s="23"/>
      <c r="G45" s="23" t="str">
        <f t="shared" si="0"/>
        <v>KXL</v>
      </c>
      <c r="H45" s="24">
        <v>1</v>
      </c>
      <c r="I45" s="23"/>
    </row>
    <row r="46" spans="1:9" ht="15.75" customHeight="1" x14ac:dyDescent="0.25">
      <c r="A46" s="22" t="s">
        <v>57</v>
      </c>
      <c r="B46" s="10" t="s">
        <v>170</v>
      </c>
      <c r="C46" s="26" t="s">
        <v>171</v>
      </c>
      <c r="D46" s="27" t="s">
        <v>172</v>
      </c>
      <c r="E46" s="23"/>
      <c r="F46" s="23"/>
      <c r="G46" s="23" t="str">
        <f t="shared" si="0"/>
        <v>KXL</v>
      </c>
      <c r="H46" s="24">
        <v>1</v>
      </c>
      <c r="I46" s="23"/>
    </row>
    <row r="47" spans="1:9" ht="15.75" customHeight="1" x14ac:dyDescent="0.25">
      <c r="A47" s="22" t="s">
        <v>58</v>
      </c>
      <c r="B47" s="10" t="s">
        <v>173</v>
      </c>
      <c r="C47" s="26" t="s">
        <v>174</v>
      </c>
      <c r="D47" s="27" t="s">
        <v>172</v>
      </c>
      <c r="E47" s="23"/>
      <c r="F47" s="23"/>
      <c r="G47" s="23" t="str">
        <f t="shared" si="0"/>
        <v>KXL</v>
      </c>
      <c r="H47" s="24">
        <v>1</v>
      </c>
      <c r="I47" s="23"/>
    </row>
    <row r="48" spans="1:9" ht="15.75" customHeight="1" x14ac:dyDescent="0.25">
      <c r="A48" s="22" t="s">
        <v>59</v>
      </c>
      <c r="B48" s="10" t="s">
        <v>175</v>
      </c>
      <c r="C48" s="26" t="s">
        <v>176</v>
      </c>
      <c r="D48" s="27" t="s">
        <v>177</v>
      </c>
      <c r="E48" s="23"/>
      <c r="F48" s="23"/>
      <c r="G48" s="23" t="str">
        <f t="shared" si="0"/>
        <v>KXL</v>
      </c>
      <c r="H48" s="24">
        <v>1</v>
      </c>
      <c r="I48" s="23"/>
    </row>
    <row r="49" spans="1:10" ht="15.75" customHeight="1" x14ac:dyDescent="0.25">
      <c r="A49" s="22" t="s">
        <v>60</v>
      </c>
      <c r="B49" s="10" t="s">
        <v>178</v>
      </c>
      <c r="C49" s="26" t="s">
        <v>179</v>
      </c>
      <c r="D49" s="27" t="s">
        <v>180</v>
      </c>
      <c r="E49" s="23"/>
      <c r="F49" s="23"/>
      <c r="G49" s="23" t="str">
        <f t="shared" si="0"/>
        <v>KXL</v>
      </c>
      <c r="H49" s="24">
        <v>1</v>
      </c>
      <c r="I49" s="23"/>
    </row>
    <row r="50" spans="1:10" ht="15.75" customHeight="1" x14ac:dyDescent="0.25">
      <c r="A50" s="22" t="s">
        <v>61</v>
      </c>
      <c r="B50" s="10" t="s">
        <v>181</v>
      </c>
      <c r="C50" s="26" t="s">
        <v>182</v>
      </c>
      <c r="D50" s="27" t="s">
        <v>183</v>
      </c>
      <c r="E50" s="23"/>
      <c r="F50" s="23"/>
      <c r="G50" s="23" t="str">
        <f t="shared" si="0"/>
        <v>KXL</v>
      </c>
      <c r="H50" s="24">
        <v>1</v>
      </c>
      <c r="I50" s="23"/>
    </row>
    <row r="51" spans="1:10" ht="15.75" customHeight="1" x14ac:dyDescent="0.25">
      <c r="A51" s="22" t="s">
        <v>62</v>
      </c>
      <c r="B51" s="10" t="s">
        <v>184</v>
      </c>
      <c r="C51" s="26" t="s">
        <v>185</v>
      </c>
      <c r="D51" s="27" t="s">
        <v>186</v>
      </c>
      <c r="E51" s="23"/>
      <c r="F51" s="23"/>
      <c r="G51" s="23" t="str">
        <f t="shared" si="0"/>
        <v>KXL</v>
      </c>
      <c r="H51" s="24">
        <v>1</v>
      </c>
      <c r="I51" s="23"/>
    </row>
    <row r="52" spans="1:10" ht="10.5" customHeight="1" x14ac:dyDescent="0.25"/>
    <row r="53" spans="1:10" s="13" customFormat="1" ht="26.25" customHeight="1" x14ac:dyDescent="0.25">
      <c r="B53" s="15" t="s">
        <v>20</v>
      </c>
      <c r="D53" s="25"/>
      <c r="E53" s="25"/>
      <c r="F53" s="25"/>
      <c r="G53" s="25"/>
      <c r="H53" s="25"/>
    </row>
    <row r="54" spans="1:10" s="13" customFormat="1" ht="19.5" customHeight="1" x14ac:dyDescent="0.25">
      <c r="C54" s="37" t="s">
        <v>21</v>
      </c>
      <c r="D54" s="95" t="s">
        <v>22</v>
      </c>
      <c r="E54" s="95"/>
      <c r="F54" s="95" t="s">
        <v>23</v>
      </c>
      <c r="G54" s="95"/>
      <c r="H54" s="25"/>
    </row>
    <row r="55" spans="1:10" s="13" customFormat="1" ht="15.75" x14ac:dyDescent="0.25">
      <c r="C55" s="38" t="s">
        <v>24</v>
      </c>
      <c r="D55" s="96">
        <f>COUNTIF($G$22:$G$51,"Xuất sắc")</f>
        <v>1</v>
      </c>
      <c r="E55" s="96"/>
      <c r="F55" s="97">
        <f t="shared" ref="F55:F60" si="1">D55/$A$51</f>
        <v>3.3333333333333333E-2</v>
      </c>
      <c r="G55" s="97"/>
      <c r="H55" s="25"/>
    </row>
    <row r="56" spans="1:10" s="13" customFormat="1" ht="15.75" x14ac:dyDescent="0.25">
      <c r="C56" s="38" t="s">
        <v>25</v>
      </c>
      <c r="D56" s="96">
        <f>COUNTIF($G$22:$G$51,"Tốt")</f>
        <v>0</v>
      </c>
      <c r="E56" s="96"/>
      <c r="F56" s="97">
        <f t="shared" si="1"/>
        <v>0</v>
      </c>
      <c r="G56" s="97"/>
      <c r="H56" s="25"/>
    </row>
    <row r="57" spans="1:10" s="13" customFormat="1" ht="15.75" x14ac:dyDescent="0.25">
      <c r="C57" s="38" t="s">
        <v>26</v>
      </c>
      <c r="D57" s="96">
        <f>COUNTIF($G$22:$G$51,"Khá")</f>
        <v>0</v>
      </c>
      <c r="E57" s="96"/>
      <c r="F57" s="97">
        <f t="shared" si="1"/>
        <v>0</v>
      </c>
      <c r="G57" s="97"/>
      <c r="H57" s="25"/>
    </row>
    <row r="58" spans="1:10" s="13" customFormat="1" ht="15.75" x14ac:dyDescent="0.25">
      <c r="C58" s="38" t="s">
        <v>27</v>
      </c>
      <c r="D58" s="96">
        <f>COUNTIF($G$22:$G$51,"TB")</f>
        <v>0</v>
      </c>
      <c r="E58" s="96"/>
      <c r="F58" s="97">
        <f t="shared" si="1"/>
        <v>0</v>
      </c>
      <c r="G58" s="97"/>
      <c r="H58" s="25"/>
    </row>
    <row r="59" spans="1:10" s="13" customFormat="1" ht="15.75" x14ac:dyDescent="0.25">
      <c r="C59" s="38" t="s">
        <v>28</v>
      </c>
      <c r="D59" s="96">
        <f>COUNTIF($G$22:$G$51,"Yếu")</f>
        <v>0</v>
      </c>
      <c r="E59" s="96"/>
      <c r="F59" s="97">
        <f t="shared" si="1"/>
        <v>0</v>
      </c>
      <c r="G59" s="97"/>
      <c r="H59" s="25"/>
    </row>
    <row r="60" spans="1:10" s="13" customFormat="1" ht="15.75" x14ac:dyDescent="0.25">
      <c r="C60" s="38" t="s">
        <v>36</v>
      </c>
      <c r="D60" s="96">
        <f>COUNTIF($G$22:$G$51,"KXL")</f>
        <v>29</v>
      </c>
      <c r="E60" s="96"/>
      <c r="F60" s="97">
        <f t="shared" si="1"/>
        <v>0.96666666666666667</v>
      </c>
      <c r="G60" s="97"/>
      <c r="H60" s="25"/>
    </row>
    <row r="62" spans="1:10" ht="57" customHeight="1" x14ac:dyDescent="0.25">
      <c r="A62" s="100" t="s">
        <v>86</v>
      </c>
      <c r="B62" s="100"/>
      <c r="C62" s="100"/>
      <c r="D62" s="100"/>
      <c r="E62" s="100"/>
      <c r="F62" s="100"/>
      <c r="G62" s="100"/>
      <c r="H62" s="100"/>
      <c r="I62" s="100"/>
      <c r="J62" s="19"/>
    </row>
    <row r="64" spans="1:10" s="1" customFormat="1" x14ac:dyDescent="0.25">
      <c r="B64" s="65" t="s">
        <v>29</v>
      </c>
      <c r="C64" s="65"/>
      <c r="D64" s="65"/>
      <c r="E64" s="65"/>
      <c r="F64" s="65" t="s">
        <v>30</v>
      </c>
      <c r="G64" s="65"/>
      <c r="H64" s="65"/>
      <c r="I64" s="65"/>
    </row>
    <row r="69" spans="1:9" x14ac:dyDescent="0.25">
      <c r="B69" s="65" t="s">
        <v>190</v>
      </c>
      <c r="C69" s="65"/>
      <c r="D69" s="65"/>
      <c r="E69" s="65"/>
      <c r="F69" s="65" t="s">
        <v>189</v>
      </c>
      <c r="G69" s="65"/>
      <c r="H69" s="65"/>
      <c r="I69" s="65"/>
    </row>
    <row r="70" spans="1:9" x14ac:dyDescent="0.25">
      <c r="B70" s="18"/>
      <c r="C70" s="18"/>
      <c r="I70" s="18"/>
    </row>
    <row r="71" spans="1:9" x14ac:dyDescent="0.25">
      <c r="A71" s="93" t="s">
        <v>89</v>
      </c>
      <c r="B71" s="93"/>
      <c r="C71" s="93"/>
      <c r="D71" s="93"/>
      <c r="E71" s="93"/>
      <c r="F71" s="93"/>
      <c r="G71" s="93"/>
      <c r="H71" s="93"/>
      <c r="I71" s="93"/>
    </row>
    <row r="72" spans="1:9" ht="42" customHeight="1" x14ac:dyDescent="0.25">
      <c r="A72" s="104" t="s">
        <v>85</v>
      </c>
      <c r="B72" s="105"/>
      <c r="C72" s="105"/>
      <c r="D72" s="105"/>
      <c r="E72" s="105"/>
      <c r="F72" s="105"/>
      <c r="G72" s="105"/>
      <c r="H72" s="105"/>
      <c r="I72" s="105"/>
    </row>
    <row r="73" spans="1:9" ht="8.25" customHeight="1" x14ac:dyDescent="0.25"/>
    <row r="74" spans="1:9" x14ac:dyDescent="0.25">
      <c r="D74" s="103" t="s">
        <v>99</v>
      </c>
      <c r="E74" s="103"/>
      <c r="F74" s="103"/>
      <c r="G74" s="103"/>
      <c r="H74" s="103"/>
      <c r="I74" s="103"/>
    </row>
    <row r="75" spans="1:9" ht="20.25" customHeight="1" x14ac:dyDescent="0.25">
      <c r="F75" s="65" t="s">
        <v>31</v>
      </c>
      <c r="G75" s="65"/>
      <c r="H75" s="65"/>
    </row>
    <row r="81" spans="6:8" x14ac:dyDescent="0.25">
      <c r="F81" s="65" t="s">
        <v>98</v>
      </c>
      <c r="G81" s="65"/>
      <c r="H81" s="65"/>
    </row>
  </sheetData>
  <mergeCells count="39">
    <mergeCell ref="D74:I74"/>
    <mergeCell ref="F54:G54"/>
    <mergeCell ref="F55:G55"/>
    <mergeCell ref="F56:G56"/>
    <mergeCell ref="F57:G57"/>
    <mergeCell ref="F58:G58"/>
    <mergeCell ref="A72:I72"/>
    <mergeCell ref="A2:D2"/>
    <mergeCell ref="A3:D3"/>
    <mergeCell ref="A4:D4"/>
    <mergeCell ref="B64:E64"/>
    <mergeCell ref="E20:E21"/>
    <mergeCell ref="A62:I62"/>
    <mergeCell ref="A6:I6"/>
    <mergeCell ref="A18:I18"/>
    <mergeCell ref="A20:A21"/>
    <mergeCell ref="B20:B21"/>
    <mergeCell ref="E3:I3"/>
    <mergeCell ref="F4:I4"/>
    <mergeCell ref="B16:I16"/>
    <mergeCell ref="B10:F10"/>
    <mergeCell ref="D54:E54"/>
    <mergeCell ref="F59:G59"/>
    <mergeCell ref="F75:H75"/>
    <mergeCell ref="F81:H81"/>
    <mergeCell ref="C20:D21"/>
    <mergeCell ref="B69:E69"/>
    <mergeCell ref="F64:I64"/>
    <mergeCell ref="F69:I69"/>
    <mergeCell ref="A71:I71"/>
    <mergeCell ref="F20:H20"/>
    <mergeCell ref="I20:I21"/>
    <mergeCell ref="D55:E55"/>
    <mergeCell ref="D56:E56"/>
    <mergeCell ref="D57:E57"/>
    <mergeCell ref="D58:E58"/>
    <mergeCell ref="D59:E59"/>
    <mergeCell ref="D60:E60"/>
    <mergeCell ref="F60:G6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2025-06-16T07:55:16Z</dcterms:modified>
</cp:coreProperties>
</file>