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2-24-25\23T4\"/>
    </mc:Choice>
  </mc:AlternateContent>
  <bookViews>
    <workbookView xWindow="0" yWindow="0" windowWidth="20490" windowHeight="7650"/>
  </bookViews>
  <sheets>
    <sheet name="BANG TONG" sheetId="4" r:id="rId1"/>
    <sheet name="PHONG TRÀO" sheetId="5" r:id="rId2"/>
    <sheet name="BIEN BAN REN LUYEN" sheetId="1" r:id="rId3"/>
  </sheets>
  <definedNames>
    <definedName name="_xlnm.Print_Titles" localSheetId="0">'BANG TONG'!$10:$11</definedName>
  </definedNames>
  <calcPr calcId="162913"/>
</workbook>
</file>

<file path=xl/calcChain.xml><?xml version="1.0" encoding="utf-8"?>
<calcChain xmlns="http://schemas.openxmlformats.org/spreadsheetml/2006/main">
  <c r="G23" i="1" l="1"/>
  <c r="G24" i="1"/>
  <c r="G25" i="1"/>
  <c r="G26" i="1"/>
  <c r="G27" i="1"/>
  <c r="G28" i="1"/>
  <c r="G29" i="1"/>
  <c r="G22" i="1"/>
  <c r="D36" i="1" s="1"/>
  <c r="E28" i="4"/>
  <c r="F13" i="4"/>
  <c r="F14" i="4"/>
  <c r="F15" i="4"/>
  <c r="F16" i="4"/>
  <c r="F17" i="4"/>
  <c r="F18" i="4"/>
  <c r="F19" i="4"/>
  <c r="F12" i="4"/>
  <c r="D38" i="1" l="1"/>
  <c r="G13" i="4"/>
  <c r="H13" i="4" s="1"/>
  <c r="G14" i="4"/>
  <c r="H14" i="4" s="1"/>
  <c r="G15" i="4"/>
  <c r="H15" i="4" s="1"/>
  <c r="G16" i="4"/>
  <c r="H16" i="4" s="1"/>
  <c r="G17" i="4"/>
  <c r="H17" i="4" s="1"/>
  <c r="G18" i="4"/>
  <c r="H18" i="4" s="1"/>
  <c r="G19" i="4"/>
  <c r="H19" i="4" s="1"/>
  <c r="G12" i="4" l="1"/>
  <c r="H12" i="4" s="1"/>
  <c r="G28" i="4" s="1"/>
  <c r="E23" i="4" l="1"/>
  <c r="F23" i="4" s="1"/>
  <c r="E27" i="4"/>
  <c r="F27" i="4" s="1"/>
  <c r="E24" i="4" l="1"/>
  <c r="F24" i="4" s="1"/>
  <c r="E25" i="4"/>
  <c r="F25" i="4" s="1"/>
  <c r="F28" i="4"/>
  <c r="E26" i="4"/>
  <c r="F26" i="4" s="1"/>
  <c r="G25" i="4" l="1"/>
  <c r="H25" i="4" s="1"/>
  <c r="G26" i="4"/>
  <c r="H26" i="4" s="1"/>
  <c r="G27" i="4"/>
  <c r="H27" i="4" s="1"/>
  <c r="G23" i="4"/>
  <c r="H23" i="4" s="1"/>
  <c r="H28" i="4"/>
  <c r="G24" i="4"/>
  <c r="H24" i="4" s="1"/>
  <c r="F38" i="1" l="1"/>
  <c r="D37" i="1"/>
  <c r="F37" i="1" s="1"/>
  <c r="D33" i="1"/>
  <c r="F33" i="1" s="1"/>
  <c r="D35" i="1"/>
  <c r="F35" i="1" s="1"/>
  <c r="D34" i="1"/>
  <c r="F34" i="1" s="1"/>
  <c r="F36" i="1"/>
</calcChain>
</file>

<file path=xl/comments1.xml><?xml version="1.0" encoding="utf-8"?>
<comments xmlns="http://schemas.openxmlformats.org/spreadsheetml/2006/main">
  <authors>
    <author>PC004</author>
  </authors>
  <commentList>
    <comment ref="H3" authorId="0" shapeId="0">
      <text>
        <r>
          <rPr>
            <b/>
            <sz val="9"/>
            <color indexed="81"/>
            <rFont val="Tahoma"/>
            <family val="2"/>
          </rPr>
          <t>PC004:</t>
        </r>
        <r>
          <rPr>
            <sz val="9"/>
            <color indexed="81"/>
            <rFont val="Tahoma"/>
            <family val="2"/>
          </rPr>
          <t xml:space="preserve">
CHÀO CỜ - ĐỒNG DIỄN KỶ NIỆM 50 NĂM GIẢI PHÓNG MIỀN NAM THỐNG NHẤT ĐẤT NƯỚC  TẠI NHÀ VĂN HÓA SINH VIÊN</t>
        </r>
      </text>
    </comment>
  </commentList>
</comments>
</file>

<file path=xl/sharedStrings.xml><?xml version="1.0" encoding="utf-8"?>
<sst xmlns="http://schemas.openxmlformats.org/spreadsheetml/2006/main" count="201" uniqueCount="121">
  <si>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</si>
  <si>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</si>
  <si>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</si>
  <si>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</si>
  <si>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</si>
  <si>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</si>
  <si>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</si>
  <si>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</si>
  <si>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</si>
  <si>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</si>
  <si>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</si>
  <si>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</si>
  <si>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</si>
  <si>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</si>
  <si>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</si>
  <si>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</si>
  <si>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</si>
  <si>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</si>
  <si>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</si>
  <si>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</si>
  <si>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</si>
  <si>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</si>
  <si>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</si>
  <si>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</si>
  <si>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</si>
  <si>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</si>
  <si>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</si>
  <si>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</si>
  <si>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</si>
  <si>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</si>
  <si>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</si>
  <si>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</si>
  <si>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</si>
  <si>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</si>
  <si>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</si>
  <si>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</si>
  <si>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</si>
  <si>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</si>
  <si>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</si>
  <si>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</si>
  <si>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</si>
  <si>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</si>
  <si>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</si>
  <si>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</si>
  <si>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</si>
  <si>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</si>
  <si>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</si>
  <si>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</si>
  <si>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</si>
  <si>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</si>
  <si>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</si>
  <si>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</si>
  <si>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</si>
  <si>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</si>
  <si>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</si>
  <si>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</si>
  <si>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</si>
  <si>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</si>
  <si>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</si>
  <si>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</si>
  <si>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</si>
  <si>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</si>
  <si>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</si>
  <si>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</si>
  <si>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</si>
  <si>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TP. TTGD-QHDN</t>
  </si>
  <si>
    <t>Vắng: Có phép.........SV/ Không có phép.....SV</t>
  </si>
  <si>
    <t>Ý KIẾN CỦA LÃNH ĐẠO KHOA</t>
  </si>
  <si>
    <t>Hiện diện: ….../…. Sinh viên (SV);</t>
  </si>
  <si>
    <t>NĂM HỌC: 2024-2025</t>
  </si>
  <si>
    <t>Mai Thu Hương</t>
  </si>
  <si>
    <r>
      <rPr>
        <b/>
        <sz val="13"/>
        <rFont val="Times New Roman"/>
        <family val="1"/>
      </rPr>
      <t xml:space="preserve">Thời gian họp: </t>
    </r>
    <r>
      <rPr>
        <sz val="13"/>
        <rFont val="Times New Roman"/>
        <family val="1"/>
      </rPr>
      <t>……. giờ …... phút, ngày ….. tháng …... năm 2025;</t>
    </r>
  </si>
  <si>
    <t>Học kỳ: II     Năm học: 2024-2025</t>
  </si>
  <si>
    <t>HỌC KỲ II</t>
  </si>
  <si>
    <t>PHÒNG TTGD - QHDN</t>
  </si>
  <si>
    <t>KHOA NGOẠI NGỮ</t>
  </si>
  <si>
    <t>Nguyễn Thị Thu Hà</t>
  </si>
  <si>
    <t>Thành phố Hồ Chí Minh, ngày …  tháng 7 năm 2025</t>
  </si>
  <si>
    <t>TP. Hồ Chí Minh, ngày 11 tháng 7 năm 2025</t>
  </si>
  <si>
    <t>LỚP: 23T4-NTN1</t>
  </si>
  <si>
    <t>Thành phần tham dự: Tập thể lớp 23T4-NTN1;</t>
  </si>
  <si>
    <t>23000943</t>
  </si>
  <si>
    <t>Nguyễn Đức</t>
  </si>
  <si>
    <t>Dương</t>
  </si>
  <si>
    <t>23000825</t>
  </si>
  <si>
    <t>Đào Gia</t>
  </si>
  <si>
    <t>Hân</t>
  </si>
  <si>
    <t>23002312</t>
  </si>
  <si>
    <t>Tăng Ngọc</t>
  </si>
  <si>
    <t>23004578</t>
  </si>
  <si>
    <t>Nguyễn Thị Kim</t>
  </si>
  <si>
    <t>Ngân</t>
  </si>
  <si>
    <t>23001294</t>
  </si>
  <si>
    <t>Hà Thị Minh</t>
  </si>
  <si>
    <t>Nhi</t>
  </si>
  <si>
    <t>23000548</t>
  </si>
  <si>
    <t>Nguyễn Quỳnh</t>
  </si>
  <si>
    <t>Như</t>
  </si>
  <si>
    <t>23001246</t>
  </si>
  <si>
    <t>Nguyễn Trần Xuân</t>
  </si>
  <si>
    <t>Tân</t>
  </si>
  <si>
    <t>23000771</t>
  </si>
  <si>
    <t>Lê Phương</t>
  </si>
  <si>
    <t>Uyên</t>
  </si>
  <si>
    <t>Lớp: 23T4-NTN1               Sĩ số: 8             Khoa: Ngoại ngữ</t>
  </si>
  <si>
    <t>Chủ tọa: Ông/Bà Nguyễn Thị Thu Tâm; Chức vụ: Cố vấn học tập;</t>
  </si>
  <si>
    <t>Nguyễn Thị Thu Tâm</t>
  </si>
  <si>
    <t>Nguyễn Trần Xuân Tân</t>
  </si>
  <si>
    <t>Thư ký: Nguyễn Trần Xuân Tân; Chức vụ: Lớp trưởng;</t>
  </si>
  <si>
    <t>BẢNG TỔNG HỢP PHONG TRÀO</t>
  </si>
  <si>
    <t>STT</t>
  </si>
  <si>
    <t>Mã HS-SV</t>
  </si>
  <si>
    <t>Họ đệm</t>
  </si>
  <si>
    <t>Tên</t>
  </si>
  <si>
    <t>Lớp học</t>
  </si>
  <si>
    <t>12/03 đối thoại</t>
  </si>
  <si>
    <t>03/04 Giỗ tổ</t>
  </si>
  <si>
    <t>Chào cờ NVHTN</t>
  </si>
  <si>
    <t>Ghi chú</t>
  </si>
  <si>
    <t>X</t>
  </si>
  <si>
    <t>23T4-NTN1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</si>
</sst>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4"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b/>
      <sz val="20"/>
      <color indexed="8"/>
      <name val="Times New Roman"/>
      <family val="1"/>
    </font>
    <font>
      <sz val="10"/>
      <color indexed="8"/>
      <name val="Times New Roman"/>
      <family val="1"/>
    </font>
    <font>
      <b/>
      <sz val="10"/>
      <color indexed="8"/>
      <name val="Times New Roman"/>
      <family val="1"/>
    </font>
    <font>
      <b/>
      <sz val="8"/>
      <color indexed="8"/>
      <name val="Times New Roman"/>
      <family val="1"/>
    </font>
    <font>
      <sz val="10"/>
      <color indexed="8"/>
      <name val="Arial"/>
      <family val="2"/>
    </font>
    <font>
      <i/>
      <sz val="10"/>
      <color indexed="8"/>
      <name val="Times New Roman"/>
      <family val="1"/>
    </font>
    <font>
      <b/>
      <sz val="9"/>
      <color indexed="81"/>
      <name val="Tahoma"/>
      <family val="2"/>
    </font>
    <font>
      <sz val="9"/>
      <color indexed="81"/>
      <name val="Tahoma"/>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style="thin">
        <color indexed="8"/>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06">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25" fillId="24" borderId="1"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1" fillId="0" borderId="0" xfId="0" applyFont="1" applyAlignment="1">
      <alignment horizontal="center" vertical="center"/>
    </xf>
    <xf numFmtId="0" fontId="21" fillId="0" borderId="0" xfId="0" applyFont="1" applyAlignment="1">
      <alignment horizontal="center" vertical="center" wrapText="1"/>
    </xf>
    <xf numFmtId="0" fontId="25" fillId="0" borderId="0" xfId="0" applyFont="1" applyAlignment="1">
      <alignment horizontal="center" vertical="center"/>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34" fillId="0" borderId="0" xfId="0" applyFont="1" applyAlignment="1">
      <alignment horizontal="center" vertical="center"/>
    </xf>
    <xf numFmtId="0" fontId="21"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2" fillId="0" borderId="0" xfId="0" applyFont="1" applyAlignment="1">
      <alignment horizontal="justify" wrapText="1"/>
    </xf>
    <xf numFmtId="0" fontId="33" fillId="0" borderId="0" xfId="0" applyFont="1" applyAlignment="1">
      <alignment horizontal="justify"/>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36" fillId="24" borderId="0" xfId="0" applyFont="1" applyFill="1" applyBorder="1" applyAlignment="1">
      <alignment horizontal="center" vertical="center"/>
    </xf>
    <xf numFmtId="0" fontId="37" fillId="24" borderId="0" xfId="0" applyFont="1" applyFill="1"/>
    <xf numFmtId="0" fontId="36" fillId="24" borderId="20" xfId="0" applyFont="1" applyFill="1" applyBorder="1" applyAlignment="1">
      <alignment horizontal="center" vertical="center"/>
    </xf>
    <xf numFmtId="0" fontId="38" fillId="24" borderId="21" xfId="0" applyFont="1" applyFill="1" applyBorder="1" applyAlignment="1">
      <alignment horizontal="center" vertical="center" wrapText="1"/>
    </xf>
    <xf numFmtId="0" fontId="39" fillId="24" borderId="21" xfId="0" quotePrefix="1" applyFont="1" applyFill="1" applyBorder="1" applyAlignment="1">
      <alignment horizontal="center" vertical="center" wrapText="1"/>
    </xf>
    <xf numFmtId="0" fontId="39" fillId="24" borderId="21" xfId="0" applyFont="1" applyFill="1" applyBorder="1" applyAlignment="1">
      <alignment horizontal="center" vertical="center" wrapText="1"/>
    </xf>
    <xf numFmtId="0" fontId="38" fillId="24" borderId="0" xfId="0" applyFont="1" applyFill="1" applyAlignment="1">
      <alignment horizontal="center" vertical="center"/>
    </xf>
    <xf numFmtId="0" fontId="40" fillId="24" borderId="3" xfId="0" applyFont="1" applyFill="1" applyBorder="1" applyAlignment="1">
      <alignment horizontal="center" vertical="center"/>
    </xf>
    <xf numFmtId="0" fontId="40" fillId="24" borderId="3" xfId="0" quotePrefix="1" applyFont="1" applyFill="1" applyBorder="1" applyAlignment="1">
      <alignment horizontal="center" vertical="center"/>
    </xf>
    <xf numFmtId="0" fontId="40" fillId="24" borderId="3" xfId="0" applyFont="1" applyFill="1" applyBorder="1" applyAlignment="1">
      <alignment horizontal="left" vertical="center"/>
    </xf>
    <xf numFmtId="49" fontId="40" fillId="24" borderId="3" xfId="0" applyNumberFormat="1" applyFont="1" applyFill="1" applyBorder="1" applyAlignment="1">
      <alignment horizontal="center" vertical="center"/>
    </xf>
    <xf numFmtId="0" fontId="40" fillId="24" borderId="3" xfId="0" applyFont="1" applyFill="1" applyBorder="1" applyAlignment="1">
      <alignment horizontal="left" vertical="center" wrapText="1"/>
    </xf>
    <xf numFmtId="0" fontId="37" fillId="24" borderId="0" xfId="0" applyFont="1" applyFill="1" applyAlignment="1"/>
    <xf numFmtId="0" fontId="41" fillId="24" borderId="0" xfId="0" applyFont="1" applyFill="1" applyAlignment="1"/>
    <xf numFmtId="0" fontId="37" fillId="24" borderId="0" xfId="0" applyFont="1" applyFill="1" applyAlignment="1">
      <alignment horizontal="center"/>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6"/>
  <sheetViews>
    <sheetView tabSelected="1" topLeftCell="A4" zoomScaleNormal="100" workbookViewId="0">
      <selection activeCell="C12" sqref="C12"/>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6" customWidth="1"/>
    <col min="10" max="16384" width="9.140625" style="4"/>
  </cols>
  <sheetData>
    <row r="1" spans="1:17" ht="11.25" customHeight="1" x14ac:dyDescent="0.25">
      <c r="A1" s="39"/>
      <c r="B1" s="39"/>
      <c r="C1" s="39"/>
      <c r="D1" s="2"/>
      <c r="E1" s="39"/>
      <c r="F1" s="39"/>
      <c r="G1" s="39"/>
      <c r="H1" s="39"/>
      <c r="I1" s="40"/>
    </row>
    <row r="2" spans="1:17" ht="15.75" x14ac:dyDescent="0.25">
      <c r="A2" s="51" t="s">
        <v>2</v>
      </c>
      <c r="B2" s="52"/>
      <c r="C2" s="52"/>
      <c r="D2" s="52"/>
      <c r="E2" s="52" t="s">
        <v>0</v>
      </c>
      <c r="F2" s="52"/>
      <c r="G2" s="52"/>
      <c r="H2" s="52"/>
      <c r="I2" s="52"/>
    </row>
    <row r="3" spans="1:17" x14ac:dyDescent="0.25">
      <c r="A3" s="51" t="s">
        <v>3</v>
      </c>
      <c r="B3" s="51"/>
      <c r="C3" s="51"/>
      <c r="D3" s="51"/>
      <c r="E3" s="53" t="s">
        <v>41</v>
      </c>
      <c r="F3" s="53"/>
      <c r="G3" s="53"/>
      <c r="H3" s="53"/>
      <c r="I3" s="53"/>
    </row>
    <row r="4" spans="1:17" ht="15.75" customHeight="1" x14ac:dyDescent="0.25">
      <c r="A4" s="54" t="s">
        <v>74</v>
      </c>
      <c r="B4" s="54"/>
      <c r="C4" s="54"/>
      <c r="D4" s="54"/>
      <c r="E4" s="55"/>
      <c r="F4" s="55"/>
      <c r="G4" s="55"/>
      <c r="H4" s="55"/>
      <c r="I4" s="55"/>
    </row>
    <row r="5" spans="1:17" s="41" customFormat="1" ht="19.5" x14ac:dyDescent="0.25">
      <c r="A5" s="30"/>
      <c r="B5" s="30"/>
      <c r="C5" s="30"/>
      <c r="D5" s="30"/>
      <c r="I5" s="42"/>
    </row>
    <row r="6" spans="1:17" ht="22.5" x14ac:dyDescent="0.25">
      <c r="A6" s="60" t="s">
        <v>42</v>
      </c>
      <c r="B6" s="60"/>
      <c r="C6" s="60"/>
      <c r="D6" s="60"/>
      <c r="E6" s="60"/>
      <c r="F6" s="60"/>
      <c r="G6" s="60"/>
      <c r="H6" s="60"/>
      <c r="I6" s="60"/>
      <c r="J6" s="43"/>
      <c r="K6" s="43"/>
      <c r="L6" s="43"/>
      <c r="M6" s="43"/>
      <c r="N6" s="43"/>
      <c r="O6" s="43"/>
      <c r="P6" s="43"/>
      <c r="Q6" s="43"/>
    </row>
    <row r="7" spans="1:17" ht="21" customHeight="1" x14ac:dyDescent="0.25">
      <c r="A7" s="60" t="s">
        <v>72</v>
      </c>
      <c r="B7" s="60"/>
      <c r="C7" s="60"/>
      <c r="D7" s="60"/>
      <c r="E7" s="60"/>
      <c r="F7" s="60"/>
      <c r="G7" s="60"/>
      <c r="H7" s="60"/>
      <c r="I7" s="60"/>
      <c r="J7" s="44"/>
      <c r="K7" s="44"/>
      <c r="L7" s="44"/>
      <c r="M7" s="44"/>
      <c r="N7" s="44"/>
      <c r="O7" s="44"/>
      <c r="P7" s="44"/>
      <c r="Q7" s="44"/>
    </row>
    <row r="8" spans="1:17" ht="18.75" x14ac:dyDescent="0.25">
      <c r="A8" s="61" t="s">
        <v>104</v>
      </c>
      <c r="B8" s="61"/>
      <c r="C8" s="61"/>
      <c r="D8" s="61"/>
      <c r="E8" s="61"/>
      <c r="F8" s="61"/>
      <c r="G8" s="61"/>
      <c r="H8" s="61"/>
      <c r="I8" s="61"/>
      <c r="J8" s="45"/>
      <c r="K8" s="45"/>
      <c r="L8" s="45"/>
      <c r="M8" s="45"/>
      <c r="N8" s="45"/>
      <c r="O8" s="45"/>
      <c r="P8" s="45"/>
      <c r="Q8" s="45"/>
    </row>
    <row r="9" spans="1:17" ht="9.75" customHeight="1" x14ac:dyDescent="0.25">
      <c r="A9" s="3"/>
      <c r="B9" s="3"/>
      <c r="C9" s="3"/>
      <c r="D9" s="3"/>
      <c r="E9" s="3"/>
      <c r="F9" s="3"/>
      <c r="G9" s="3"/>
      <c r="H9" s="3"/>
      <c r="I9" s="40"/>
      <c r="J9" s="45"/>
      <c r="K9" s="45"/>
      <c r="L9" s="45"/>
      <c r="M9" s="45"/>
      <c r="N9" s="45"/>
      <c r="O9" s="45"/>
      <c r="P9" s="45"/>
      <c r="Q9" s="45"/>
    </row>
    <row r="10" spans="1:17" ht="15" x14ac:dyDescent="0.25">
      <c r="A10" s="62" t="s">
        <v>57</v>
      </c>
      <c r="B10" s="62" t="s">
        <v>13</v>
      </c>
      <c r="C10" s="64" t="s">
        <v>14</v>
      </c>
      <c r="D10" s="65"/>
      <c r="E10" s="68" t="s">
        <v>43</v>
      </c>
      <c r="F10" s="69"/>
      <c r="G10" s="68" t="s">
        <v>44</v>
      </c>
      <c r="H10" s="69"/>
      <c r="I10" s="70" t="s">
        <v>19</v>
      </c>
    </row>
    <row r="11" spans="1:17" ht="30" customHeight="1" x14ac:dyDescent="0.25">
      <c r="A11" s="63"/>
      <c r="B11" s="63"/>
      <c r="C11" s="66"/>
      <c r="D11" s="67"/>
      <c r="E11" s="5" t="s">
        <v>45</v>
      </c>
      <c r="F11" s="5" t="s">
        <v>46</v>
      </c>
      <c r="G11" s="5" t="s">
        <v>45</v>
      </c>
      <c r="H11" s="5" t="s">
        <v>46</v>
      </c>
      <c r="I11" s="71"/>
    </row>
    <row r="12" spans="1:17" x14ac:dyDescent="0.25">
      <c r="A12" s="6">
        <v>1</v>
      </c>
      <c r="B12" s="10" t="s">
        <v>81</v>
      </c>
      <c r="C12" s="26" t="s">
        <v>82</v>
      </c>
      <c r="D12" s="27" t="s">
        <v>83</v>
      </c>
      <c r="E12" s="32">
        <v>0</v>
      </c>
      <c r="F12" s="29" t="str">
        <f>IF(AND(E12&gt;=90),"Xuất sắc",IF(AND(E12&gt;=80),"Tốt",IF(AND(E12&gt;=70),"Khá",IF(AND(E12&gt;=60),"TB",IF(AND(E12&gt;=50),"TB",IF(AND(E12&lt;50),IF(AND(E12&gt;0),"Yếu",IF(AND(E12=0),"KXL"," "))))))))</f>
        <v>KXL</v>
      </c>
      <c r="G12" s="32">
        <f>E12</f>
        <v>0</v>
      </c>
      <c r="H12" s="29" t="str">
        <f>IF(AND(G12&gt;=90),"Xuất sắc",IF(AND(G12&gt;=80),"Tốt",IF(AND(G12&gt;=70),"Khá",IF(AND(G12&gt;=60),"TB",IF(AND(G12&gt;=50),"TB",IF(AND(G12&lt;50),IF(AND(G12&gt;0),"Yếu",IF(AND(G12=0),"KXL"," "))))))))</f>
        <v>KXL</v>
      </c>
      <c r="I12" s="35"/>
    </row>
    <row r="13" spans="1:17" x14ac:dyDescent="0.25">
      <c r="A13" s="6">
        <v>2</v>
      </c>
      <c r="B13" s="10" t="s">
        <v>84</v>
      </c>
      <c r="C13" s="26" t="s">
        <v>85</v>
      </c>
      <c r="D13" s="27" t="s">
        <v>86</v>
      </c>
      <c r="E13" s="32">
        <v>0</v>
      </c>
      <c r="F13" s="29" t="str">
        <f t="shared" ref="F13:F19" si="0">IF(AND(E13&gt;=90),"Xuất sắc",IF(AND(E13&gt;=80),"Tốt",IF(AND(E13&gt;=70),"Khá",IF(AND(E13&gt;=60),"TB",IF(AND(E13&gt;=50),"TB",IF(AND(E13&lt;50),IF(AND(E13&gt;0),"Yếu",IF(AND(E13=0),"KXL"," "))))))))</f>
        <v>KXL</v>
      </c>
      <c r="G13" s="32">
        <f t="shared" ref="G13:G19" si="1">E13</f>
        <v>0</v>
      </c>
      <c r="H13" s="29" t="str">
        <f t="shared" ref="H13:H19" si="2">IF(AND(G13&gt;=90),"Xuất sắc",IF(AND(G13&gt;=80),"Tốt",IF(AND(G13&gt;=70),"Khá",IF(AND(G13&gt;=60),"TB",IF(AND(G13&gt;=50),"TB",IF(AND(G13&lt;50),IF(AND(G13&gt;0),"Yếu",IF(AND(G13=0),"KXL"," "))))))))</f>
        <v>KXL</v>
      </c>
      <c r="I13" s="35"/>
    </row>
    <row r="14" spans="1:17" x14ac:dyDescent="0.25">
      <c r="A14" s="6">
        <v>3</v>
      </c>
      <c r="B14" s="10" t="s">
        <v>87</v>
      </c>
      <c r="C14" s="26" t="s">
        <v>88</v>
      </c>
      <c r="D14" s="27" t="s">
        <v>86</v>
      </c>
      <c r="E14" s="32">
        <v>0</v>
      </c>
      <c r="F14" s="29" t="str">
        <f t="shared" si="0"/>
        <v>KXL</v>
      </c>
      <c r="G14" s="32">
        <f t="shared" si="1"/>
        <v>0</v>
      </c>
      <c r="H14" s="29" t="str">
        <f t="shared" si="2"/>
        <v>KXL</v>
      </c>
      <c r="I14" s="35"/>
    </row>
    <row r="15" spans="1:17" x14ac:dyDescent="0.25">
      <c r="A15" s="6">
        <v>4</v>
      </c>
      <c r="B15" s="10" t="s">
        <v>89</v>
      </c>
      <c r="C15" s="26" t="s">
        <v>90</v>
      </c>
      <c r="D15" s="27" t="s">
        <v>91</v>
      </c>
      <c r="E15" s="32">
        <v>0</v>
      </c>
      <c r="F15" s="29" t="str">
        <f t="shared" si="0"/>
        <v>KXL</v>
      </c>
      <c r="G15" s="32">
        <f t="shared" si="1"/>
        <v>0</v>
      </c>
      <c r="H15" s="29" t="str">
        <f t="shared" si="2"/>
        <v>KXL</v>
      </c>
      <c r="I15" s="35"/>
    </row>
    <row r="16" spans="1:17" x14ac:dyDescent="0.25">
      <c r="A16" s="6">
        <v>5</v>
      </c>
      <c r="B16" s="10" t="s">
        <v>92</v>
      </c>
      <c r="C16" s="26" t="s">
        <v>93</v>
      </c>
      <c r="D16" s="27" t="s">
        <v>94</v>
      </c>
      <c r="E16" s="32">
        <v>0</v>
      </c>
      <c r="F16" s="29" t="str">
        <f t="shared" si="0"/>
        <v>KXL</v>
      </c>
      <c r="G16" s="32">
        <f t="shared" si="1"/>
        <v>0</v>
      </c>
      <c r="H16" s="29" t="str">
        <f t="shared" si="2"/>
        <v>KXL</v>
      </c>
      <c r="I16" s="35"/>
    </row>
    <row r="17" spans="1:9" x14ac:dyDescent="0.25">
      <c r="A17" s="6">
        <v>6</v>
      </c>
      <c r="B17" s="10" t="s">
        <v>95</v>
      </c>
      <c r="C17" s="26" t="s">
        <v>96</v>
      </c>
      <c r="D17" s="27" t="s">
        <v>97</v>
      </c>
      <c r="E17" s="32">
        <v>0</v>
      </c>
      <c r="F17" s="29" t="str">
        <f t="shared" si="0"/>
        <v>KXL</v>
      </c>
      <c r="G17" s="32">
        <f t="shared" si="1"/>
        <v>0</v>
      </c>
      <c r="H17" s="29" t="str">
        <f t="shared" si="2"/>
        <v>KXL</v>
      </c>
      <c r="I17" s="35"/>
    </row>
    <row r="18" spans="1:9" x14ac:dyDescent="0.25">
      <c r="A18" s="6">
        <v>7</v>
      </c>
      <c r="B18" s="10" t="s">
        <v>98</v>
      </c>
      <c r="C18" s="26" t="s">
        <v>99</v>
      </c>
      <c r="D18" s="27" t="s">
        <v>100</v>
      </c>
      <c r="E18" s="32">
        <v>0</v>
      </c>
      <c r="F18" s="29" t="str">
        <f t="shared" si="0"/>
        <v>KXL</v>
      </c>
      <c r="G18" s="32">
        <f t="shared" si="1"/>
        <v>0</v>
      </c>
      <c r="H18" s="29" t="str">
        <f t="shared" si="2"/>
        <v>KXL</v>
      </c>
      <c r="I18" s="35"/>
    </row>
    <row r="19" spans="1:9" x14ac:dyDescent="0.25">
      <c r="A19" s="6">
        <v>8</v>
      </c>
      <c r="B19" s="10" t="s">
        <v>101</v>
      </c>
      <c r="C19" s="26" t="s">
        <v>102</v>
      </c>
      <c r="D19" s="27" t="s">
        <v>103</v>
      </c>
      <c r="E19" s="32">
        <v>0</v>
      </c>
      <c r="F19" s="29" t="str">
        <f t="shared" si="0"/>
        <v>KXL</v>
      </c>
      <c r="G19" s="32">
        <f t="shared" si="1"/>
        <v>0</v>
      </c>
      <c r="H19" s="29" t="str">
        <f t="shared" si="2"/>
        <v>KXL</v>
      </c>
      <c r="I19" s="35"/>
    </row>
    <row r="20" spans="1:9" ht="21" customHeight="1" x14ac:dyDescent="0.25">
      <c r="A20" s="46"/>
      <c r="B20" s="46"/>
      <c r="C20" s="56" t="s">
        <v>47</v>
      </c>
      <c r="D20" s="56"/>
      <c r="E20" s="56"/>
      <c r="F20" s="56"/>
      <c r="G20" s="56"/>
      <c r="H20" s="56"/>
      <c r="I20" s="56"/>
    </row>
    <row r="21" spans="1:9" ht="22.5" customHeight="1" x14ac:dyDescent="0.25">
      <c r="A21" s="7"/>
      <c r="B21" s="7"/>
      <c r="C21" s="57" t="s">
        <v>48</v>
      </c>
      <c r="D21" s="57"/>
      <c r="E21" s="58" t="s">
        <v>43</v>
      </c>
      <c r="F21" s="58"/>
      <c r="G21" s="58" t="s">
        <v>44</v>
      </c>
      <c r="H21" s="58"/>
      <c r="I21" s="59" t="s">
        <v>19</v>
      </c>
    </row>
    <row r="22" spans="1:9" ht="20.25" customHeight="1" x14ac:dyDescent="0.25">
      <c r="A22" s="7"/>
      <c r="B22" s="7"/>
      <c r="C22" s="57"/>
      <c r="D22" s="57"/>
      <c r="E22" s="5" t="s">
        <v>49</v>
      </c>
      <c r="F22" s="33" t="s">
        <v>50</v>
      </c>
      <c r="G22" s="5" t="s">
        <v>49</v>
      </c>
      <c r="H22" s="33" t="s">
        <v>50</v>
      </c>
      <c r="I22" s="59"/>
    </row>
    <row r="23" spans="1:9" x14ac:dyDescent="0.25">
      <c r="A23" s="7"/>
      <c r="B23" s="7"/>
      <c r="C23" s="50" t="s">
        <v>51</v>
      </c>
      <c r="D23" s="50"/>
      <c r="E23" s="6">
        <f>COUNTIF(F12:F19,"Xuất sắc")</f>
        <v>0</v>
      </c>
      <c r="F23" s="31">
        <f>E23*100/$A$19</f>
        <v>0</v>
      </c>
      <c r="G23" s="6">
        <f>COUNTIF(H12:H19,"Xuất sắc")</f>
        <v>0</v>
      </c>
      <c r="H23" s="31">
        <f>G23*100/$A$19</f>
        <v>0</v>
      </c>
      <c r="I23" s="34"/>
    </row>
    <row r="24" spans="1:9" x14ac:dyDescent="0.25">
      <c r="A24" s="7"/>
      <c r="B24" s="7"/>
      <c r="C24" s="50" t="s">
        <v>52</v>
      </c>
      <c r="D24" s="50"/>
      <c r="E24" s="6">
        <f>COUNTIF(F12:F19,"Tốt")</f>
        <v>0</v>
      </c>
      <c r="F24" s="31">
        <f t="shared" ref="F24:F28" si="3">E24*100/$A$19</f>
        <v>0</v>
      </c>
      <c r="G24" s="6">
        <f>COUNTIF(H12:H19,"Tốt")</f>
        <v>0</v>
      </c>
      <c r="H24" s="31">
        <f t="shared" ref="H24:H28" si="4">G24*100/$A$19</f>
        <v>0</v>
      </c>
      <c r="I24" s="34"/>
    </row>
    <row r="25" spans="1:9" x14ac:dyDescent="0.25">
      <c r="A25" s="7"/>
      <c r="B25" s="7"/>
      <c r="C25" s="50" t="s">
        <v>53</v>
      </c>
      <c r="D25" s="50"/>
      <c r="E25" s="6">
        <f>COUNTIF(F12:F19,"Khá")</f>
        <v>0</v>
      </c>
      <c r="F25" s="31">
        <f t="shared" si="3"/>
        <v>0</v>
      </c>
      <c r="G25" s="6">
        <f>COUNTIF(H12:H19,"Khá")</f>
        <v>0</v>
      </c>
      <c r="H25" s="31">
        <f t="shared" si="4"/>
        <v>0</v>
      </c>
      <c r="I25" s="34"/>
    </row>
    <row r="26" spans="1:9" x14ac:dyDescent="0.25">
      <c r="A26" s="7"/>
      <c r="B26" s="7"/>
      <c r="C26" s="50" t="s">
        <v>54</v>
      </c>
      <c r="D26" s="50"/>
      <c r="E26" s="6">
        <f>COUNTIF(F12:F19,"TB")</f>
        <v>0</v>
      </c>
      <c r="F26" s="31">
        <f t="shared" si="3"/>
        <v>0</v>
      </c>
      <c r="G26" s="6">
        <f>COUNTIF(H12:H19,"TB")</f>
        <v>0</v>
      </c>
      <c r="H26" s="31">
        <f t="shared" si="4"/>
        <v>0</v>
      </c>
      <c r="I26" s="34"/>
    </row>
    <row r="27" spans="1:9" x14ac:dyDescent="0.25">
      <c r="A27" s="7"/>
      <c r="B27" s="7"/>
      <c r="C27" s="50" t="s">
        <v>55</v>
      </c>
      <c r="D27" s="50"/>
      <c r="E27" s="6">
        <f>COUNTIF(F12:F19,"Yếu")</f>
        <v>0</v>
      </c>
      <c r="F27" s="31">
        <f t="shared" si="3"/>
        <v>0</v>
      </c>
      <c r="G27" s="6">
        <f>COUNTIF(H12:H19,"Yếu")</f>
        <v>0</v>
      </c>
      <c r="H27" s="31">
        <f t="shared" si="4"/>
        <v>0</v>
      </c>
      <c r="I27" s="34"/>
    </row>
    <row r="28" spans="1:9" x14ac:dyDescent="0.25">
      <c r="A28" s="7"/>
      <c r="B28" s="7"/>
      <c r="C28" s="50" t="s">
        <v>56</v>
      </c>
      <c r="D28" s="50"/>
      <c r="E28" s="6">
        <f>COUNTIF(F12:F19,"KXL")</f>
        <v>8</v>
      </c>
      <c r="F28" s="31">
        <f t="shared" si="3"/>
        <v>100</v>
      </c>
      <c r="G28" s="6">
        <f>COUNTIF(H12:H19,"KXL")</f>
        <v>8</v>
      </c>
      <c r="H28" s="31">
        <f t="shared" si="4"/>
        <v>100</v>
      </c>
      <c r="I28" s="34"/>
    </row>
    <row r="29" spans="1:9" x14ac:dyDescent="0.25">
      <c r="C29" s="8"/>
      <c r="D29" s="8"/>
      <c r="F29" s="47"/>
    </row>
    <row r="30" spans="1:9" ht="15.75" x14ac:dyDescent="0.25">
      <c r="D30" s="73" t="s">
        <v>78</v>
      </c>
      <c r="E30" s="73"/>
      <c r="F30" s="73"/>
      <c r="G30" s="73"/>
      <c r="H30" s="73"/>
      <c r="I30" s="73"/>
    </row>
    <row r="31" spans="1:9" ht="16.5" customHeight="1" x14ac:dyDescent="0.25">
      <c r="A31" s="48"/>
      <c r="B31" s="55" t="s">
        <v>65</v>
      </c>
      <c r="C31" s="55"/>
      <c r="D31" s="55" t="s">
        <v>58</v>
      </c>
      <c r="E31" s="55"/>
      <c r="F31" s="55"/>
      <c r="G31" s="55" t="s">
        <v>59</v>
      </c>
      <c r="H31" s="55"/>
      <c r="I31" s="55"/>
    </row>
    <row r="36" spans="2:9" s="36" customFormat="1" ht="16.5" customHeight="1" x14ac:dyDescent="0.25">
      <c r="B36" s="53"/>
      <c r="C36" s="53"/>
      <c r="D36" s="72" t="s">
        <v>70</v>
      </c>
      <c r="E36" s="72"/>
      <c r="F36" s="72"/>
      <c r="G36" s="53" t="s">
        <v>106</v>
      </c>
      <c r="H36" s="53"/>
      <c r="I36" s="53"/>
    </row>
  </sheetData>
  <sortState ref="A12:T54">
    <sortCondition ref="D12:D54"/>
    <sortCondition ref="C12:C54"/>
  </sortState>
  <mergeCells count="33">
    <mergeCell ref="C24:D24"/>
    <mergeCell ref="C25:D25"/>
    <mergeCell ref="C26:D26"/>
    <mergeCell ref="C27:D27"/>
    <mergeCell ref="B36:C36"/>
    <mergeCell ref="D36:F36"/>
    <mergeCell ref="C28:D28"/>
    <mergeCell ref="D30:I30"/>
    <mergeCell ref="G36:I36"/>
    <mergeCell ref="B31:C31"/>
    <mergeCell ref="G31:I31"/>
    <mergeCell ref="D31:F31"/>
    <mergeCell ref="B10:B11"/>
    <mergeCell ref="C10:D11"/>
    <mergeCell ref="E10:F10"/>
    <mergeCell ref="G10:H10"/>
    <mergeCell ref="I10:I11"/>
    <mergeCell ref="C23:D23"/>
    <mergeCell ref="A2:D2"/>
    <mergeCell ref="E2:I2"/>
    <mergeCell ref="A3:D3"/>
    <mergeCell ref="E3:I3"/>
    <mergeCell ref="A4:D4"/>
    <mergeCell ref="E4:I4"/>
    <mergeCell ref="C20:I20"/>
    <mergeCell ref="C21:D22"/>
    <mergeCell ref="E21:F21"/>
    <mergeCell ref="G21:H21"/>
    <mergeCell ref="I21:I22"/>
    <mergeCell ref="A6:I6"/>
    <mergeCell ref="A7:I7"/>
    <mergeCell ref="A8:I8"/>
    <mergeCell ref="A10:A11"/>
  </mergeCells>
  <conditionalFormatting sqref="F12:F19 H12:H19">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12"/>
  <sheetViews>
    <sheetView workbookViewId="0">
      <selection activeCell="A4" sqref="A4:A11"/>
    </sheetView>
  </sheetViews>
  <sheetFormatPr defaultRowHeight="12.75" x14ac:dyDescent="0.2"/>
  <cols>
    <col min="1" max="1" width="4.5703125" style="92" customWidth="1"/>
    <col min="2" max="2" width="12.5703125" style="105" customWidth="1"/>
    <col min="3" max="3" width="19.140625" style="92" customWidth="1"/>
    <col min="4" max="4" width="8.7109375" style="92" customWidth="1"/>
    <col min="5" max="5" width="13" style="92" customWidth="1"/>
    <col min="6" max="6" width="8.85546875" style="105" customWidth="1"/>
    <col min="7" max="8" width="8.5703125" style="105" customWidth="1"/>
    <col min="9" max="9" width="7.5703125" style="105" customWidth="1"/>
    <col min="10" max="241" width="9.140625" style="92"/>
    <col min="242" max="242" width="4.5703125" style="92" customWidth="1"/>
    <col min="243" max="243" width="12.5703125" style="92" customWidth="1"/>
    <col min="244" max="244" width="19.140625" style="92" customWidth="1"/>
    <col min="245" max="245" width="8.7109375" style="92" customWidth="1"/>
    <col min="246" max="246" width="13" style="92" customWidth="1"/>
    <col min="247" max="248" width="8.85546875" style="92" customWidth="1"/>
    <col min="249" max="264" width="8.5703125" style="92" customWidth="1"/>
    <col min="265" max="265" width="7.5703125" style="92" customWidth="1"/>
    <col min="266" max="497" width="9.140625" style="92"/>
    <col min="498" max="498" width="4.5703125" style="92" customWidth="1"/>
    <col min="499" max="499" width="12.5703125" style="92" customWidth="1"/>
    <col min="500" max="500" width="19.140625" style="92" customWidth="1"/>
    <col min="501" max="501" width="8.7109375" style="92" customWidth="1"/>
    <col min="502" max="502" width="13" style="92" customWidth="1"/>
    <col min="503" max="504" width="8.85546875" style="92" customWidth="1"/>
    <col min="505" max="520" width="8.5703125" style="92" customWidth="1"/>
    <col min="521" max="521" width="7.5703125" style="92" customWidth="1"/>
    <col min="522" max="753" width="9.140625" style="92"/>
    <col min="754" max="754" width="4.5703125" style="92" customWidth="1"/>
    <col min="755" max="755" width="12.5703125" style="92" customWidth="1"/>
    <col min="756" max="756" width="19.140625" style="92" customWidth="1"/>
    <col min="757" max="757" width="8.7109375" style="92" customWidth="1"/>
    <col min="758" max="758" width="13" style="92" customWidth="1"/>
    <col min="759" max="760" width="8.85546875" style="92" customWidth="1"/>
    <col min="761" max="776" width="8.5703125" style="92" customWidth="1"/>
    <col min="777" max="777" width="7.5703125" style="92" customWidth="1"/>
    <col min="778" max="1009" width="9.140625" style="92"/>
    <col min="1010" max="1010" width="4.5703125" style="92" customWidth="1"/>
    <col min="1011" max="1011" width="12.5703125" style="92" customWidth="1"/>
    <col min="1012" max="1012" width="19.140625" style="92" customWidth="1"/>
    <col min="1013" max="1013" width="8.7109375" style="92" customWidth="1"/>
    <col min="1014" max="1014" width="13" style="92" customWidth="1"/>
    <col min="1015" max="1016" width="8.85546875" style="92" customWidth="1"/>
    <col min="1017" max="1032" width="8.5703125" style="92" customWidth="1"/>
    <col min="1033" max="1033" width="7.5703125" style="92" customWidth="1"/>
    <col min="1034" max="1265" width="9.140625" style="92"/>
    <col min="1266" max="1266" width="4.5703125" style="92" customWidth="1"/>
    <col min="1267" max="1267" width="12.5703125" style="92" customWidth="1"/>
    <col min="1268" max="1268" width="19.140625" style="92" customWidth="1"/>
    <col min="1269" max="1269" width="8.7109375" style="92" customWidth="1"/>
    <col min="1270" max="1270" width="13" style="92" customWidth="1"/>
    <col min="1271" max="1272" width="8.85546875" style="92" customWidth="1"/>
    <col min="1273" max="1288" width="8.5703125" style="92" customWidth="1"/>
    <col min="1289" max="1289" width="7.5703125" style="92" customWidth="1"/>
    <col min="1290" max="1521" width="9.140625" style="92"/>
    <col min="1522" max="1522" width="4.5703125" style="92" customWidth="1"/>
    <col min="1523" max="1523" width="12.5703125" style="92" customWidth="1"/>
    <col min="1524" max="1524" width="19.140625" style="92" customWidth="1"/>
    <col min="1525" max="1525" width="8.7109375" style="92" customWidth="1"/>
    <col min="1526" max="1526" width="13" style="92" customWidth="1"/>
    <col min="1527" max="1528" width="8.85546875" style="92" customWidth="1"/>
    <col min="1529" max="1544" width="8.5703125" style="92" customWidth="1"/>
    <col min="1545" max="1545" width="7.5703125" style="92" customWidth="1"/>
    <col min="1546" max="1777" width="9.140625" style="92"/>
    <col min="1778" max="1778" width="4.5703125" style="92" customWidth="1"/>
    <col min="1779" max="1779" width="12.5703125" style="92" customWidth="1"/>
    <col min="1780" max="1780" width="19.140625" style="92" customWidth="1"/>
    <col min="1781" max="1781" width="8.7109375" style="92" customWidth="1"/>
    <col min="1782" max="1782" width="13" style="92" customWidth="1"/>
    <col min="1783" max="1784" width="8.85546875" style="92" customWidth="1"/>
    <col min="1785" max="1800" width="8.5703125" style="92" customWidth="1"/>
    <col min="1801" max="1801" width="7.5703125" style="92" customWidth="1"/>
    <col min="1802" max="2033" width="9.140625" style="92"/>
    <col min="2034" max="2034" width="4.5703125" style="92" customWidth="1"/>
    <col min="2035" max="2035" width="12.5703125" style="92" customWidth="1"/>
    <col min="2036" max="2036" width="19.140625" style="92" customWidth="1"/>
    <col min="2037" max="2037" width="8.7109375" style="92" customWidth="1"/>
    <col min="2038" max="2038" width="13" style="92" customWidth="1"/>
    <col min="2039" max="2040" width="8.85546875" style="92" customWidth="1"/>
    <col min="2041" max="2056" width="8.5703125" style="92" customWidth="1"/>
    <col min="2057" max="2057" width="7.5703125" style="92" customWidth="1"/>
    <col min="2058" max="2289" width="9.140625" style="92"/>
    <col min="2290" max="2290" width="4.5703125" style="92" customWidth="1"/>
    <col min="2291" max="2291" width="12.5703125" style="92" customWidth="1"/>
    <col min="2292" max="2292" width="19.140625" style="92" customWidth="1"/>
    <col min="2293" max="2293" width="8.7109375" style="92" customWidth="1"/>
    <col min="2294" max="2294" width="13" style="92" customWidth="1"/>
    <col min="2295" max="2296" width="8.85546875" style="92" customWidth="1"/>
    <col min="2297" max="2312" width="8.5703125" style="92" customWidth="1"/>
    <col min="2313" max="2313" width="7.5703125" style="92" customWidth="1"/>
    <col min="2314" max="2545" width="9.140625" style="92"/>
    <col min="2546" max="2546" width="4.5703125" style="92" customWidth="1"/>
    <col min="2547" max="2547" width="12.5703125" style="92" customWidth="1"/>
    <col min="2548" max="2548" width="19.140625" style="92" customWidth="1"/>
    <col min="2549" max="2549" width="8.7109375" style="92" customWidth="1"/>
    <col min="2550" max="2550" width="13" style="92" customWidth="1"/>
    <col min="2551" max="2552" width="8.85546875" style="92" customWidth="1"/>
    <col min="2553" max="2568" width="8.5703125" style="92" customWidth="1"/>
    <col min="2569" max="2569" width="7.5703125" style="92" customWidth="1"/>
    <col min="2570" max="2801" width="9.140625" style="92"/>
    <col min="2802" max="2802" width="4.5703125" style="92" customWidth="1"/>
    <col min="2803" max="2803" width="12.5703125" style="92" customWidth="1"/>
    <col min="2804" max="2804" width="19.140625" style="92" customWidth="1"/>
    <col min="2805" max="2805" width="8.7109375" style="92" customWidth="1"/>
    <col min="2806" max="2806" width="13" style="92" customWidth="1"/>
    <col min="2807" max="2808" width="8.85546875" style="92" customWidth="1"/>
    <col min="2809" max="2824" width="8.5703125" style="92" customWidth="1"/>
    <col min="2825" max="2825" width="7.5703125" style="92" customWidth="1"/>
    <col min="2826" max="3057" width="9.140625" style="92"/>
    <col min="3058" max="3058" width="4.5703125" style="92" customWidth="1"/>
    <col min="3059" max="3059" width="12.5703125" style="92" customWidth="1"/>
    <col min="3060" max="3060" width="19.140625" style="92" customWidth="1"/>
    <col min="3061" max="3061" width="8.7109375" style="92" customWidth="1"/>
    <col min="3062" max="3062" width="13" style="92" customWidth="1"/>
    <col min="3063" max="3064" width="8.85546875" style="92" customWidth="1"/>
    <col min="3065" max="3080" width="8.5703125" style="92" customWidth="1"/>
    <col min="3081" max="3081" width="7.5703125" style="92" customWidth="1"/>
    <col min="3082" max="3313" width="9.140625" style="92"/>
    <col min="3314" max="3314" width="4.5703125" style="92" customWidth="1"/>
    <col min="3315" max="3315" width="12.5703125" style="92" customWidth="1"/>
    <col min="3316" max="3316" width="19.140625" style="92" customWidth="1"/>
    <col min="3317" max="3317" width="8.7109375" style="92" customWidth="1"/>
    <col min="3318" max="3318" width="13" style="92" customWidth="1"/>
    <col min="3319" max="3320" width="8.85546875" style="92" customWidth="1"/>
    <col min="3321" max="3336" width="8.5703125" style="92" customWidth="1"/>
    <col min="3337" max="3337" width="7.5703125" style="92" customWidth="1"/>
    <col min="3338" max="3569" width="9.140625" style="92"/>
    <col min="3570" max="3570" width="4.5703125" style="92" customWidth="1"/>
    <col min="3571" max="3571" width="12.5703125" style="92" customWidth="1"/>
    <col min="3572" max="3572" width="19.140625" style="92" customWidth="1"/>
    <col min="3573" max="3573" width="8.7109375" style="92" customWidth="1"/>
    <col min="3574" max="3574" width="13" style="92" customWidth="1"/>
    <col min="3575" max="3576" width="8.85546875" style="92" customWidth="1"/>
    <col min="3577" max="3592" width="8.5703125" style="92" customWidth="1"/>
    <col min="3593" max="3593" width="7.5703125" style="92" customWidth="1"/>
    <col min="3594" max="3825" width="9.140625" style="92"/>
    <col min="3826" max="3826" width="4.5703125" style="92" customWidth="1"/>
    <col min="3827" max="3827" width="12.5703125" style="92" customWidth="1"/>
    <col min="3828" max="3828" width="19.140625" style="92" customWidth="1"/>
    <col min="3829" max="3829" width="8.7109375" style="92" customWidth="1"/>
    <col min="3830" max="3830" width="13" style="92" customWidth="1"/>
    <col min="3831" max="3832" width="8.85546875" style="92" customWidth="1"/>
    <col min="3833" max="3848" width="8.5703125" style="92" customWidth="1"/>
    <col min="3849" max="3849" width="7.5703125" style="92" customWidth="1"/>
    <col min="3850" max="4081" width="9.140625" style="92"/>
    <col min="4082" max="4082" width="4.5703125" style="92" customWidth="1"/>
    <col min="4083" max="4083" width="12.5703125" style="92" customWidth="1"/>
    <col min="4084" max="4084" width="19.140625" style="92" customWidth="1"/>
    <col min="4085" max="4085" width="8.7109375" style="92" customWidth="1"/>
    <col min="4086" max="4086" width="13" style="92" customWidth="1"/>
    <col min="4087" max="4088" width="8.85546875" style="92" customWidth="1"/>
    <col min="4089" max="4104" width="8.5703125" style="92" customWidth="1"/>
    <col min="4105" max="4105" width="7.5703125" style="92" customWidth="1"/>
    <col min="4106" max="4337" width="9.140625" style="92"/>
    <col min="4338" max="4338" width="4.5703125" style="92" customWidth="1"/>
    <col min="4339" max="4339" width="12.5703125" style="92" customWidth="1"/>
    <col min="4340" max="4340" width="19.140625" style="92" customWidth="1"/>
    <col min="4341" max="4341" width="8.7109375" style="92" customWidth="1"/>
    <col min="4342" max="4342" width="13" style="92" customWidth="1"/>
    <col min="4343" max="4344" width="8.85546875" style="92" customWidth="1"/>
    <col min="4345" max="4360" width="8.5703125" style="92" customWidth="1"/>
    <col min="4361" max="4361" width="7.5703125" style="92" customWidth="1"/>
    <col min="4362" max="4593" width="9.140625" style="92"/>
    <col min="4594" max="4594" width="4.5703125" style="92" customWidth="1"/>
    <col min="4595" max="4595" width="12.5703125" style="92" customWidth="1"/>
    <col min="4596" max="4596" width="19.140625" style="92" customWidth="1"/>
    <col min="4597" max="4597" width="8.7109375" style="92" customWidth="1"/>
    <col min="4598" max="4598" width="13" style="92" customWidth="1"/>
    <col min="4599" max="4600" width="8.85546875" style="92" customWidth="1"/>
    <col min="4601" max="4616" width="8.5703125" style="92" customWidth="1"/>
    <col min="4617" max="4617" width="7.5703125" style="92" customWidth="1"/>
    <col min="4618" max="4849" width="9.140625" style="92"/>
    <col min="4850" max="4850" width="4.5703125" style="92" customWidth="1"/>
    <col min="4851" max="4851" width="12.5703125" style="92" customWidth="1"/>
    <col min="4852" max="4852" width="19.140625" style="92" customWidth="1"/>
    <col min="4853" max="4853" width="8.7109375" style="92" customWidth="1"/>
    <col min="4854" max="4854" width="13" style="92" customWidth="1"/>
    <col min="4855" max="4856" width="8.85546875" style="92" customWidth="1"/>
    <col min="4857" max="4872" width="8.5703125" style="92" customWidth="1"/>
    <col min="4873" max="4873" width="7.5703125" style="92" customWidth="1"/>
    <col min="4874" max="5105" width="9.140625" style="92"/>
    <col min="5106" max="5106" width="4.5703125" style="92" customWidth="1"/>
    <col min="5107" max="5107" width="12.5703125" style="92" customWidth="1"/>
    <col min="5108" max="5108" width="19.140625" style="92" customWidth="1"/>
    <col min="5109" max="5109" width="8.7109375" style="92" customWidth="1"/>
    <col min="5110" max="5110" width="13" style="92" customWidth="1"/>
    <col min="5111" max="5112" width="8.85546875" style="92" customWidth="1"/>
    <col min="5113" max="5128" width="8.5703125" style="92" customWidth="1"/>
    <col min="5129" max="5129" width="7.5703125" style="92" customWidth="1"/>
    <col min="5130" max="5361" width="9.140625" style="92"/>
    <col min="5362" max="5362" width="4.5703125" style="92" customWidth="1"/>
    <col min="5363" max="5363" width="12.5703125" style="92" customWidth="1"/>
    <col min="5364" max="5364" width="19.140625" style="92" customWidth="1"/>
    <col min="5365" max="5365" width="8.7109375" style="92" customWidth="1"/>
    <col min="5366" max="5366" width="13" style="92" customWidth="1"/>
    <col min="5367" max="5368" width="8.85546875" style="92" customWidth="1"/>
    <col min="5369" max="5384" width="8.5703125" style="92" customWidth="1"/>
    <col min="5385" max="5385" width="7.5703125" style="92" customWidth="1"/>
    <col min="5386" max="5617" width="9.140625" style="92"/>
    <col min="5618" max="5618" width="4.5703125" style="92" customWidth="1"/>
    <col min="5619" max="5619" width="12.5703125" style="92" customWidth="1"/>
    <col min="5620" max="5620" width="19.140625" style="92" customWidth="1"/>
    <col min="5621" max="5621" width="8.7109375" style="92" customWidth="1"/>
    <col min="5622" max="5622" width="13" style="92" customWidth="1"/>
    <col min="5623" max="5624" width="8.85546875" style="92" customWidth="1"/>
    <col min="5625" max="5640" width="8.5703125" style="92" customWidth="1"/>
    <col min="5641" max="5641" width="7.5703125" style="92" customWidth="1"/>
    <col min="5642" max="5873" width="9.140625" style="92"/>
    <col min="5874" max="5874" width="4.5703125" style="92" customWidth="1"/>
    <col min="5875" max="5875" width="12.5703125" style="92" customWidth="1"/>
    <col min="5876" max="5876" width="19.140625" style="92" customWidth="1"/>
    <col min="5877" max="5877" width="8.7109375" style="92" customWidth="1"/>
    <col min="5878" max="5878" width="13" style="92" customWidth="1"/>
    <col min="5879" max="5880" width="8.85546875" style="92" customWidth="1"/>
    <col min="5881" max="5896" width="8.5703125" style="92" customWidth="1"/>
    <col min="5897" max="5897" width="7.5703125" style="92" customWidth="1"/>
    <col min="5898" max="6129" width="9.140625" style="92"/>
    <col min="6130" max="6130" width="4.5703125" style="92" customWidth="1"/>
    <col min="6131" max="6131" width="12.5703125" style="92" customWidth="1"/>
    <col min="6132" max="6132" width="19.140625" style="92" customWidth="1"/>
    <col min="6133" max="6133" width="8.7109375" style="92" customWidth="1"/>
    <col min="6134" max="6134" width="13" style="92" customWidth="1"/>
    <col min="6135" max="6136" width="8.85546875" style="92" customWidth="1"/>
    <col min="6137" max="6152" width="8.5703125" style="92" customWidth="1"/>
    <col min="6153" max="6153" width="7.5703125" style="92" customWidth="1"/>
    <col min="6154" max="6385" width="9.140625" style="92"/>
    <col min="6386" max="6386" width="4.5703125" style="92" customWidth="1"/>
    <col min="6387" max="6387" width="12.5703125" style="92" customWidth="1"/>
    <col min="6388" max="6388" width="19.140625" style="92" customWidth="1"/>
    <col min="6389" max="6389" width="8.7109375" style="92" customWidth="1"/>
    <col min="6390" max="6390" width="13" style="92" customWidth="1"/>
    <col min="6391" max="6392" width="8.85546875" style="92" customWidth="1"/>
    <col min="6393" max="6408" width="8.5703125" style="92" customWidth="1"/>
    <col min="6409" max="6409" width="7.5703125" style="92" customWidth="1"/>
    <col min="6410" max="6641" width="9.140625" style="92"/>
    <col min="6642" max="6642" width="4.5703125" style="92" customWidth="1"/>
    <col min="6643" max="6643" width="12.5703125" style="92" customWidth="1"/>
    <col min="6644" max="6644" width="19.140625" style="92" customWidth="1"/>
    <col min="6645" max="6645" width="8.7109375" style="92" customWidth="1"/>
    <col min="6646" max="6646" width="13" style="92" customWidth="1"/>
    <col min="6647" max="6648" width="8.85546875" style="92" customWidth="1"/>
    <col min="6649" max="6664" width="8.5703125" style="92" customWidth="1"/>
    <col min="6665" max="6665" width="7.5703125" style="92" customWidth="1"/>
    <col min="6666" max="6897" width="9.140625" style="92"/>
    <col min="6898" max="6898" width="4.5703125" style="92" customWidth="1"/>
    <col min="6899" max="6899" width="12.5703125" style="92" customWidth="1"/>
    <col min="6900" max="6900" width="19.140625" style="92" customWidth="1"/>
    <col min="6901" max="6901" width="8.7109375" style="92" customWidth="1"/>
    <col min="6902" max="6902" width="13" style="92" customWidth="1"/>
    <col min="6903" max="6904" width="8.85546875" style="92" customWidth="1"/>
    <col min="6905" max="6920" width="8.5703125" style="92" customWidth="1"/>
    <col min="6921" max="6921" width="7.5703125" style="92" customWidth="1"/>
    <col min="6922" max="7153" width="9.140625" style="92"/>
    <col min="7154" max="7154" width="4.5703125" style="92" customWidth="1"/>
    <col min="7155" max="7155" width="12.5703125" style="92" customWidth="1"/>
    <col min="7156" max="7156" width="19.140625" style="92" customWidth="1"/>
    <col min="7157" max="7157" width="8.7109375" style="92" customWidth="1"/>
    <col min="7158" max="7158" width="13" style="92" customWidth="1"/>
    <col min="7159" max="7160" width="8.85546875" style="92" customWidth="1"/>
    <col min="7161" max="7176" width="8.5703125" style="92" customWidth="1"/>
    <col min="7177" max="7177" width="7.5703125" style="92" customWidth="1"/>
    <col min="7178" max="7409" width="9.140625" style="92"/>
    <col min="7410" max="7410" width="4.5703125" style="92" customWidth="1"/>
    <col min="7411" max="7411" width="12.5703125" style="92" customWidth="1"/>
    <col min="7412" max="7412" width="19.140625" style="92" customWidth="1"/>
    <col min="7413" max="7413" width="8.7109375" style="92" customWidth="1"/>
    <col min="7414" max="7414" width="13" style="92" customWidth="1"/>
    <col min="7415" max="7416" width="8.85546875" style="92" customWidth="1"/>
    <col min="7417" max="7432" width="8.5703125" style="92" customWidth="1"/>
    <col min="7433" max="7433" width="7.5703125" style="92" customWidth="1"/>
    <col min="7434" max="7665" width="9.140625" style="92"/>
    <col min="7666" max="7666" width="4.5703125" style="92" customWidth="1"/>
    <col min="7667" max="7667" width="12.5703125" style="92" customWidth="1"/>
    <col min="7668" max="7668" width="19.140625" style="92" customWidth="1"/>
    <col min="7669" max="7669" width="8.7109375" style="92" customWidth="1"/>
    <col min="7670" max="7670" width="13" style="92" customWidth="1"/>
    <col min="7671" max="7672" width="8.85546875" style="92" customWidth="1"/>
    <col min="7673" max="7688" width="8.5703125" style="92" customWidth="1"/>
    <col min="7689" max="7689" width="7.5703125" style="92" customWidth="1"/>
    <col min="7690" max="7921" width="9.140625" style="92"/>
    <col min="7922" max="7922" width="4.5703125" style="92" customWidth="1"/>
    <col min="7923" max="7923" width="12.5703125" style="92" customWidth="1"/>
    <col min="7924" max="7924" width="19.140625" style="92" customWidth="1"/>
    <col min="7925" max="7925" width="8.7109375" style="92" customWidth="1"/>
    <col min="7926" max="7926" width="13" style="92" customWidth="1"/>
    <col min="7927" max="7928" width="8.85546875" style="92" customWidth="1"/>
    <col min="7929" max="7944" width="8.5703125" style="92" customWidth="1"/>
    <col min="7945" max="7945" width="7.5703125" style="92" customWidth="1"/>
    <col min="7946" max="8177" width="9.140625" style="92"/>
    <col min="8178" max="8178" width="4.5703125" style="92" customWidth="1"/>
    <col min="8179" max="8179" width="12.5703125" style="92" customWidth="1"/>
    <col min="8180" max="8180" width="19.140625" style="92" customWidth="1"/>
    <col min="8181" max="8181" width="8.7109375" style="92" customWidth="1"/>
    <col min="8182" max="8182" width="13" style="92" customWidth="1"/>
    <col min="8183" max="8184" width="8.85546875" style="92" customWidth="1"/>
    <col min="8185" max="8200" width="8.5703125" style="92" customWidth="1"/>
    <col min="8201" max="8201" width="7.5703125" style="92" customWidth="1"/>
    <col min="8202" max="8433" width="9.140625" style="92"/>
    <col min="8434" max="8434" width="4.5703125" style="92" customWidth="1"/>
    <col min="8435" max="8435" width="12.5703125" style="92" customWidth="1"/>
    <col min="8436" max="8436" width="19.140625" style="92" customWidth="1"/>
    <col min="8437" max="8437" width="8.7109375" style="92" customWidth="1"/>
    <col min="8438" max="8438" width="13" style="92" customWidth="1"/>
    <col min="8439" max="8440" width="8.85546875" style="92" customWidth="1"/>
    <col min="8441" max="8456" width="8.5703125" style="92" customWidth="1"/>
    <col min="8457" max="8457" width="7.5703125" style="92" customWidth="1"/>
    <col min="8458" max="8689" width="9.140625" style="92"/>
    <col min="8690" max="8690" width="4.5703125" style="92" customWidth="1"/>
    <col min="8691" max="8691" width="12.5703125" style="92" customWidth="1"/>
    <col min="8692" max="8692" width="19.140625" style="92" customWidth="1"/>
    <col min="8693" max="8693" width="8.7109375" style="92" customWidth="1"/>
    <col min="8694" max="8694" width="13" style="92" customWidth="1"/>
    <col min="8695" max="8696" width="8.85546875" style="92" customWidth="1"/>
    <col min="8697" max="8712" width="8.5703125" style="92" customWidth="1"/>
    <col min="8713" max="8713" width="7.5703125" style="92" customWidth="1"/>
    <col min="8714" max="8945" width="9.140625" style="92"/>
    <col min="8946" max="8946" width="4.5703125" style="92" customWidth="1"/>
    <col min="8947" max="8947" width="12.5703125" style="92" customWidth="1"/>
    <col min="8948" max="8948" width="19.140625" style="92" customWidth="1"/>
    <col min="8949" max="8949" width="8.7109375" style="92" customWidth="1"/>
    <col min="8950" max="8950" width="13" style="92" customWidth="1"/>
    <col min="8951" max="8952" width="8.85546875" style="92" customWidth="1"/>
    <col min="8953" max="8968" width="8.5703125" style="92" customWidth="1"/>
    <col min="8969" max="8969" width="7.5703125" style="92" customWidth="1"/>
    <col min="8970" max="9201" width="9.140625" style="92"/>
    <col min="9202" max="9202" width="4.5703125" style="92" customWidth="1"/>
    <col min="9203" max="9203" width="12.5703125" style="92" customWidth="1"/>
    <col min="9204" max="9204" width="19.140625" style="92" customWidth="1"/>
    <col min="9205" max="9205" width="8.7109375" style="92" customWidth="1"/>
    <col min="9206" max="9206" width="13" style="92" customWidth="1"/>
    <col min="9207" max="9208" width="8.85546875" style="92" customWidth="1"/>
    <col min="9209" max="9224" width="8.5703125" style="92" customWidth="1"/>
    <col min="9225" max="9225" width="7.5703125" style="92" customWidth="1"/>
    <col min="9226" max="9457" width="9.140625" style="92"/>
    <col min="9458" max="9458" width="4.5703125" style="92" customWidth="1"/>
    <col min="9459" max="9459" width="12.5703125" style="92" customWidth="1"/>
    <col min="9460" max="9460" width="19.140625" style="92" customWidth="1"/>
    <col min="9461" max="9461" width="8.7109375" style="92" customWidth="1"/>
    <col min="9462" max="9462" width="13" style="92" customWidth="1"/>
    <col min="9463" max="9464" width="8.85546875" style="92" customWidth="1"/>
    <col min="9465" max="9480" width="8.5703125" style="92" customWidth="1"/>
    <col min="9481" max="9481" width="7.5703125" style="92" customWidth="1"/>
    <col min="9482" max="9713" width="9.140625" style="92"/>
    <col min="9714" max="9714" width="4.5703125" style="92" customWidth="1"/>
    <col min="9715" max="9715" width="12.5703125" style="92" customWidth="1"/>
    <col min="9716" max="9716" width="19.140625" style="92" customWidth="1"/>
    <col min="9717" max="9717" width="8.7109375" style="92" customWidth="1"/>
    <col min="9718" max="9718" width="13" style="92" customWidth="1"/>
    <col min="9719" max="9720" width="8.85546875" style="92" customWidth="1"/>
    <col min="9721" max="9736" width="8.5703125" style="92" customWidth="1"/>
    <col min="9737" max="9737" width="7.5703125" style="92" customWidth="1"/>
    <col min="9738" max="9969" width="9.140625" style="92"/>
    <col min="9970" max="9970" width="4.5703125" style="92" customWidth="1"/>
    <col min="9971" max="9971" width="12.5703125" style="92" customWidth="1"/>
    <col min="9972" max="9972" width="19.140625" style="92" customWidth="1"/>
    <col min="9973" max="9973" width="8.7109375" style="92" customWidth="1"/>
    <col min="9974" max="9974" width="13" style="92" customWidth="1"/>
    <col min="9975" max="9976" width="8.85546875" style="92" customWidth="1"/>
    <col min="9977" max="9992" width="8.5703125" style="92" customWidth="1"/>
    <col min="9993" max="9993" width="7.5703125" style="92" customWidth="1"/>
    <col min="9994" max="10225" width="9.140625" style="92"/>
    <col min="10226" max="10226" width="4.5703125" style="92" customWidth="1"/>
    <col min="10227" max="10227" width="12.5703125" style="92" customWidth="1"/>
    <col min="10228" max="10228" width="19.140625" style="92" customWidth="1"/>
    <col min="10229" max="10229" width="8.7109375" style="92" customWidth="1"/>
    <col min="10230" max="10230" width="13" style="92" customWidth="1"/>
    <col min="10231" max="10232" width="8.85546875" style="92" customWidth="1"/>
    <col min="10233" max="10248" width="8.5703125" style="92" customWidth="1"/>
    <col min="10249" max="10249" width="7.5703125" style="92" customWidth="1"/>
    <col min="10250" max="10481" width="9.140625" style="92"/>
    <col min="10482" max="10482" width="4.5703125" style="92" customWidth="1"/>
    <col min="10483" max="10483" width="12.5703125" style="92" customWidth="1"/>
    <col min="10484" max="10484" width="19.140625" style="92" customWidth="1"/>
    <col min="10485" max="10485" width="8.7109375" style="92" customWidth="1"/>
    <col min="10486" max="10486" width="13" style="92" customWidth="1"/>
    <col min="10487" max="10488" width="8.85546875" style="92" customWidth="1"/>
    <col min="10489" max="10504" width="8.5703125" style="92" customWidth="1"/>
    <col min="10505" max="10505" width="7.5703125" style="92" customWidth="1"/>
    <col min="10506" max="10737" width="9.140625" style="92"/>
    <col min="10738" max="10738" width="4.5703125" style="92" customWidth="1"/>
    <col min="10739" max="10739" width="12.5703125" style="92" customWidth="1"/>
    <col min="10740" max="10740" width="19.140625" style="92" customWidth="1"/>
    <col min="10741" max="10741" width="8.7109375" style="92" customWidth="1"/>
    <col min="10742" max="10742" width="13" style="92" customWidth="1"/>
    <col min="10743" max="10744" width="8.85546875" style="92" customWidth="1"/>
    <col min="10745" max="10760" width="8.5703125" style="92" customWidth="1"/>
    <col min="10761" max="10761" width="7.5703125" style="92" customWidth="1"/>
    <col min="10762" max="10993" width="9.140625" style="92"/>
    <col min="10994" max="10994" width="4.5703125" style="92" customWidth="1"/>
    <col min="10995" max="10995" width="12.5703125" style="92" customWidth="1"/>
    <col min="10996" max="10996" width="19.140625" style="92" customWidth="1"/>
    <col min="10997" max="10997" width="8.7109375" style="92" customWidth="1"/>
    <col min="10998" max="10998" width="13" style="92" customWidth="1"/>
    <col min="10999" max="11000" width="8.85546875" style="92" customWidth="1"/>
    <col min="11001" max="11016" width="8.5703125" style="92" customWidth="1"/>
    <col min="11017" max="11017" width="7.5703125" style="92" customWidth="1"/>
    <col min="11018" max="11249" width="9.140625" style="92"/>
    <col min="11250" max="11250" width="4.5703125" style="92" customWidth="1"/>
    <col min="11251" max="11251" width="12.5703125" style="92" customWidth="1"/>
    <col min="11252" max="11252" width="19.140625" style="92" customWidth="1"/>
    <col min="11253" max="11253" width="8.7109375" style="92" customWidth="1"/>
    <col min="11254" max="11254" width="13" style="92" customWidth="1"/>
    <col min="11255" max="11256" width="8.85546875" style="92" customWidth="1"/>
    <col min="11257" max="11272" width="8.5703125" style="92" customWidth="1"/>
    <col min="11273" max="11273" width="7.5703125" style="92" customWidth="1"/>
    <col min="11274" max="11505" width="9.140625" style="92"/>
    <col min="11506" max="11506" width="4.5703125" style="92" customWidth="1"/>
    <col min="11507" max="11507" width="12.5703125" style="92" customWidth="1"/>
    <col min="11508" max="11508" width="19.140625" style="92" customWidth="1"/>
    <col min="11509" max="11509" width="8.7109375" style="92" customWidth="1"/>
    <col min="11510" max="11510" width="13" style="92" customWidth="1"/>
    <col min="11511" max="11512" width="8.85546875" style="92" customWidth="1"/>
    <col min="11513" max="11528" width="8.5703125" style="92" customWidth="1"/>
    <col min="11529" max="11529" width="7.5703125" style="92" customWidth="1"/>
    <col min="11530" max="11761" width="9.140625" style="92"/>
    <col min="11762" max="11762" width="4.5703125" style="92" customWidth="1"/>
    <col min="11763" max="11763" width="12.5703125" style="92" customWidth="1"/>
    <col min="11764" max="11764" width="19.140625" style="92" customWidth="1"/>
    <col min="11765" max="11765" width="8.7109375" style="92" customWidth="1"/>
    <col min="11766" max="11766" width="13" style="92" customWidth="1"/>
    <col min="11767" max="11768" width="8.85546875" style="92" customWidth="1"/>
    <col min="11769" max="11784" width="8.5703125" style="92" customWidth="1"/>
    <col min="11785" max="11785" width="7.5703125" style="92" customWidth="1"/>
    <col min="11786" max="12017" width="9.140625" style="92"/>
    <col min="12018" max="12018" width="4.5703125" style="92" customWidth="1"/>
    <col min="12019" max="12019" width="12.5703125" style="92" customWidth="1"/>
    <col min="12020" max="12020" width="19.140625" style="92" customWidth="1"/>
    <col min="12021" max="12021" width="8.7109375" style="92" customWidth="1"/>
    <col min="12022" max="12022" width="13" style="92" customWidth="1"/>
    <col min="12023" max="12024" width="8.85546875" style="92" customWidth="1"/>
    <col min="12025" max="12040" width="8.5703125" style="92" customWidth="1"/>
    <col min="12041" max="12041" width="7.5703125" style="92" customWidth="1"/>
    <col min="12042" max="12273" width="9.140625" style="92"/>
    <col min="12274" max="12274" width="4.5703125" style="92" customWidth="1"/>
    <col min="12275" max="12275" width="12.5703125" style="92" customWidth="1"/>
    <col min="12276" max="12276" width="19.140625" style="92" customWidth="1"/>
    <col min="12277" max="12277" width="8.7109375" style="92" customWidth="1"/>
    <col min="12278" max="12278" width="13" style="92" customWidth="1"/>
    <col min="12279" max="12280" width="8.85546875" style="92" customWidth="1"/>
    <col min="12281" max="12296" width="8.5703125" style="92" customWidth="1"/>
    <col min="12297" max="12297" width="7.5703125" style="92" customWidth="1"/>
    <col min="12298" max="12529" width="9.140625" style="92"/>
    <col min="12530" max="12530" width="4.5703125" style="92" customWidth="1"/>
    <col min="12531" max="12531" width="12.5703125" style="92" customWidth="1"/>
    <col min="12532" max="12532" width="19.140625" style="92" customWidth="1"/>
    <col min="12533" max="12533" width="8.7109375" style="92" customWidth="1"/>
    <col min="12534" max="12534" width="13" style="92" customWidth="1"/>
    <col min="12535" max="12536" width="8.85546875" style="92" customWidth="1"/>
    <col min="12537" max="12552" width="8.5703125" style="92" customWidth="1"/>
    <col min="12553" max="12553" width="7.5703125" style="92" customWidth="1"/>
    <col min="12554" max="12785" width="9.140625" style="92"/>
    <col min="12786" max="12786" width="4.5703125" style="92" customWidth="1"/>
    <col min="12787" max="12787" width="12.5703125" style="92" customWidth="1"/>
    <col min="12788" max="12788" width="19.140625" style="92" customWidth="1"/>
    <col min="12789" max="12789" width="8.7109375" style="92" customWidth="1"/>
    <col min="12790" max="12790" width="13" style="92" customWidth="1"/>
    <col min="12791" max="12792" width="8.85546875" style="92" customWidth="1"/>
    <col min="12793" max="12808" width="8.5703125" style="92" customWidth="1"/>
    <col min="12809" max="12809" width="7.5703125" style="92" customWidth="1"/>
    <col min="12810" max="13041" width="9.140625" style="92"/>
    <col min="13042" max="13042" width="4.5703125" style="92" customWidth="1"/>
    <col min="13043" max="13043" width="12.5703125" style="92" customWidth="1"/>
    <col min="13044" max="13044" width="19.140625" style="92" customWidth="1"/>
    <col min="13045" max="13045" width="8.7109375" style="92" customWidth="1"/>
    <col min="13046" max="13046" width="13" style="92" customWidth="1"/>
    <col min="13047" max="13048" width="8.85546875" style="92" customWidth="1"/>
    <col min="13049" max="13064" width="8.5703125" style="92" customWidth="1"/>
    <col min="13065" max="13065" width="7.5703125" style="92" customWidth="1"/>
    <col min="13066" max="13297" width="9.140625" style="92"/>
    <col min="13298" max="13298" width="4.5703125" style="92" customWidth="1"/>
    <col min="13299" max="13299" width="12.5703125" style="92" customWidth="1"/>
    <col min="13300" max="13300" width="19.140625" style="92" customWidth="1"/>
    <col min="13301" max="13301" width="8.7109375" style="92" customWidth="1"/>
    <col min="13302" max="13302" width="13" style="92" customWidth="1"/>
    <col min="13303" max="13304" width="8.85546875" style="92" customWidth="1"/>
    <col min="13305" max="13320" width="8.5703125" style="92" customWidth="1"/>
    <col min="13321" max="13321" width="7.5703125" style="92" customWidth="1"/>
    <col min="13322" max="13553" width="9.140625" style="92"/>
    <col min="13554" max="13554" width="4.5703125" style="92" customWidth="1"/>
    <col min="13555" max="13555" width="12.5703125" style="92" customWidth="1"/>
    <col min="13556" max="13556" width="19.140625" style="92" customWidth="1"/>
    <col min="13557" max="13557" width="8.7109375" style="92" customWidth="1"/>
    <col min="13558" max="13558" width="13" style="92" customWidth="1"/>
    <col min="13559" max="13560" width="8.85546875" style="92" customWidth="1"/>
    <col min="13561" max="13576" width="8.5703125" style="92" customWidth="1"/>
    <col min="13577" max="13577" width="7.5703125" style="92" customWidth="1"/>
    <col min="13578" max="13809" width="9.140625" style="92"/>
    <col min="13810" max="13810" width="4.5703125" style="92" customWidth="1"/>
    <col min="13811" max="13811" width="12.5703125" style="92" customWidth="1"/>
    <col min="13812" max="13812" width="19.140625" style="92" customWidth="1"/>
    <col min="13813" max="13813" width="8.7109375" style="92" customWidth="1"/>
    <col min="13814" max="13814" width="13" style="92" customWidth="1"/>
    <col min="13815" max="13816" width="8.85546875" style="92" customWidth="1"/>
    <col min="13817" max="13832" width="8.5703125" style="92" customWidth="1"/>
    <col min="13833" max="13833" width="7.5703125" style="92" customWidth="1"/>
    <col min="13834" max="14065" width="9.140625" style="92"/>
    <col min="14066" max="14066" width="4.5703125" style="92" customWidth="1"/>
    <col min="14067" max="14067" width="12.5703125" style="92" customWidth="1"/>
    <col min="14068" max="14068" width="19.140625" style="92" customWidth="1"/>
    <col min="14069" max="14069" width="8.7109375" style="92" customWidth="1"/>
    <col min="14070" max="14070" width="13" style="92" customWidth="1"/>
    <col min="14071" max="14072" width="8.85546875" style="92" customWidth="1"/>
    <col min="14073" max="14088" width="8.5703125" style="92" customWidth="1"/>
    <col min="14089" max="14089" width="7.5703125" style="92" customWidth="1"/>
    <col min="14090" max="14321" width="9.140625" style="92"/>
    <col min="14322" max="14322" width="4.5703125" style="92" customWidth="1"/>
    <col min="14323" max="14323" width="12.5703125" style="92" customWidth="1"/>
    <col min="14324" max="14324" width="19.140625" style="92" customWidth="1"/>
    <col min="14325" max="14325" width="8.7109375" style="92" customWidth="1"/>
    <col min="14326" max="14326" width="13" style="92" customWidth="1"/>
    <col min="14327" max="14328" width="8.85546875" style="92" customWidth="1"/>
    <col min="14329" max="14344" width="8.5703125" style="92" customWidth="1"/>
    <col min="14345" max="14345" width="7.5703125" style="92" customWidth="1"/>
    <col min="14346" max="14577" width="9.140625" style="92"/>
    <col min="14578" max="14578" width="4.5703125" style="92" customWidth="1"/>
    <col min="14579" max="14579" width="12.5703125" style="92" customWidth="1"/>
    <col min="14580" max="14580" width="19.140625" style="92" customWidth="1"/>
    <col min="14581" max="14581" width="8.7109375" style="92" customWidth="1"/>
    <col min="14582" max="14582" width="13" style="92" customWidth="1"/>
    <col min="14583" max="14584" width="8.85546875" style="92" customWidth="1"/>
    <col min="14585" max="14600" width="8.5703125" style="92" customWidth="1"/>
    <col min="14601" max="14601" width="7.5703125" style="92" customWidth="1"/>
    <col min="14602" max="14833" width="9.140625" style="92"/>
    <col min="14834" max="14834" width="4.5703125" style="92" customWidth="1"/>
    <col min="14835" max="14835" width="12.5703125" style="92" customWidth="1"/>
    <col min="14836" max="14836" width="19.140625" style="92" customWidth="1"/>
    <col min="14837" max="14837" width="8.7109375" style="92" customWidth="1"/>
    <col min="14838" max="14838" width="13" style="92" customWidth="1"/>
    <col min="14839" max="14840" width="8.85546875" style="92" customWidth="1"/>
    <col min="14841" max="14856" width="8.5703125" style="92" customWidth="1"/>
    <col min="14857" max="14857" width="7.5703125" style="92" customWidth="1"/>
    <col min="14858" max="15089" width="9.140625" style="92"/>
    <col min="15090" max="15090" width="4.5703125" style="92" customWidth="1"/>
    <col min="15091" max="15091" width="12.5703125" style="92" customWidth="1"/>
    <col min="15092" max="15092" width="19.140625" style="92" customWidth="1"/>
    <col min="15093" max="15093" width="8.7109375" style="92" customWidth="1"/>
    <col min="15094" max="15094" width="13" style="92" customWidth="1"/>
    <col min="15095" max="15096" width="8.85546875" style="92" customWidth="1"/>
    <col min="15097" max="15112" width="8.5703125" style="92" customWidth="1"/>
    <col min="15113" max="15113" width="7.5703125" style="92" customWidth="1"/>
    <col min="15114" max="15345" width="9.140625" style="92"/>
    <col min="15346" max="15346" width="4.5703125" style="92" customWidth="1"/>
    <col min="15347" max="15347" width="12.5703125" style="92" customWidth="1"/>
    <col min="15348" max="15348" width="19.140625" style="92" customWidth="1"/>
    <col min="15349" max="15349" width="8.7109375" style="92" customWidth="1"/>
    <col min="15350" max="15350" width="13" style="92" customWidth="1"/>
    <col min="15351" max="15352" width="8.85546875" style="92" customWidth="1"/>
    <col min="15353" max="15368" width="8.5703125" style="92" customWidth="1"/>
    <col min="15369" max="15369" width="7.5703125" style="92" customWidth="1"/>
    <col min="15370" max="15601" width="9.140625" style="92"/>
    <col min="15602" max="15602" width="4.5703125" style="92" customWidth="1"/>
    <col min="15603" max="15603" width="12.5703125" style="92" customWidth="1"/>
    <col min="15604" max="15604" width="19.140625" style="92" customWidth="1"/>
    <col min="15605" max="15605" width="8.7109375" style="92" customWidth="1"/>
    <col min="15606" max="15606" width="13" style="92" customWidth="1"/>
    <col min="15607" max="15608" width="8.85546875" style="92" customWidth="1"/>
    <col min="15609" max="15624" width="8.5703125" style="92" customWidth="1"/>
    <col min="15625" max="15625" width="7.5703125" style="92" customWidth="1"/>
    <col min="15626" max="15857" width="9.140625" style="92"/>
    <col min="15858" max="15858" width="4.5703125" style="92" customWidth="1"/>
    <col min="15859" max="15859" width="12.5703125" style="92" customWidth="1"/>
    <col min="15860" max="15860" width="19.140625" style="92" customWidth="1"/>
    <col min="15861" max="15861" width="8.7109375" style="92" customWidth="1"/>
    <col min="15862" max="15862" width="13" style="92" customWidth="1"/>
    <col min="15863" max="15864" width="8.85546875" style="92" customWidth="1"/>
    <col min="15865" max="15880" width="8.5703125" style="92" customWidth="1"/>
    <col min="15881" max="15881" width="7.5703125" style="92" customWidth="1"/>
    <col min="15882" max="16113" width="9.140625" style="92"/>
    <col min="16114" max="16114" width="4.5703125" style="92" customWidth="1"/>
    <col min="16115" max="16115" width="12.5703125" style="92" customWidth="1"/>
    <col min="16116" max="16116" width="19.140625" style="92" customWidth="1"/>
    <col min="16117" max="16117" width="8.7109375" style="92" customWidth="1"/>
    <col min="16118" max="16118" width="13" style="92" customWidth="1"/>
    <col min="16119" max="16120" width="8.85546875" style="92" customWidth="1"/>
    <col min="16121" max="16136" width="8.5703125" style="92" customWidth="1"/>
    <col min="16137" max="16137" width="7.5703125" style="92" customWidth="1"/>
    <col min="16138" max="16384" width="9.140625" style="92"/>
  </cols>
  <sheetData>
    <row r="1" spans="1:12" ht="38.25" customHeight="1" x14ac:dyDescent="0.2">
      <c r="A1" s="91" t="s">
        <v>109</v>
      </c>
      <c r="B1" s="91"/>
      <c r="C1" s="91"/>
      <c r="D1" s="91"/>
      <c r="E1" s="91"/>
      <c r="F1" s="91"/>
      <c r="G1" s="91"/>
      <c r="H1" s="91"/>
      <c r="I1" s="91"/>
    </row>
    <row r="2" spans="1:12" ht="4.5" customHeight="1" x14ac:dyDescent="0.2">
      <c r="A2" s="93"/>
      <c r="B2" s="93"/>
      <c r="C2" s="93"/>
      <c r="D2" s="93"/>
      <c r="E2" s="93"/>
      <c r="F2" s="93"/>
      <c r="G2" s="93"/>
      <c r="H2" s="93"/>
      <c r="I2" s="93"/>
    </row>
    <row r="3" spans="1:12" ht="26.25" customHeight="1" x14ac:dyDescent="0.2">
      <c r="A3" s="94" t="s">
        <v>110</v>
      </c>
      <c r="B3" s="94" t="s">
        <v>111</v>
      </c>
      <c r="C3" s="94" t="s">
        <v>112</v>
      </c>
      <c r="D3" s="94" t="s">
        <v>113</v>
      </c>
      <c r="E3" s="94" t="s">
        <v>114</v>
      </c>
      <c r="F3" s="95" t="s">
        <v>115</v>
      </c>
      <c r="G3" s="95" t="s">
        <v>116</v>
      </c>
      <c r="H3" s="96" t="s">
        <v>117</v>
      </c>
      <c r="I3" s="96" t="s">
        <v>118</v>
      </c>
      <c r="J3" s="97"/>
    </row>
    <row r="4" spans="1:12" ht="18.75" customHeight="1" x14ac:dyDescent="0.2">
      <c r="A4" s="98"/>
      <c r="B4" s="99" t="s">
        <v>81</v>
      </c>
      <c r="C4" s="100" t="s">
        <v>82</v>
      </c>
      <c r="D4" s="100" t="s">
        <v>83</v>
      </c>
      <c r="E4" s="100" t="s">
        <v>120</v>
      </c>
      <c r="F4" s="98" t="s">
        <v>119</v>
      </c>
      <c r="G4" s="98" t="s">
        <v>119</v>
      </c>
      <c r="H4" s="101" t="s">
        <v>119</v>
      </c>
      <c r="I4" s="102"/>
    </row>
    <row r="5" spans="1:12" ht="18.75" customHeight="1" x14ac:dyDescent="0.2">
      <c r="A5" s="98"/>
      <c r="B5" s="99" t="s">
        <v>84</v>
      </c>
      <c r="C5" s="100" t="s">
        <v>85</v>
      </c>
      <c r="D5" s="100" t="s">
        <v>86</v>
      </c>
      <c r="E5" s="100" t="s">
        <v>120</v>
      </c>
      <c r="F5" s="98"/>
      <c r="G5" s="98" t="s">
        <v>119</v>
      </c>
      <c r="H5" s="101"/>
      <c r="I5" s="102"/>
    </row>
    <row r="6" spans="1:12" ht="18.75" customHeight="1" x14ac:dyDescent="0.2">
      <c r="A6" s="98"/>
      <c r="B6" s="99" t="s">
        <v>87</v>
      </c>
      <c r="C6" s="100" t="s">
        <v>88</v>
      </c>
      <c r="D6" s="100" t="s">
        <v>86</v>
      </c>
      <c r="E6" s="100" t="s">
        <v>120</v>
      </c>
      <c r="F6" s="98"/>
      <c r="G6" s="98"/>
      <c r="H6" s="101" t="s">
        <v>119</v>
      </c>
      <c r="I6" s="102"/>
    </row>
    <row r="7" spans="1:12" ht="18.75" customHeight="1" x14ac:dyDescent="0.2">
      <c r="A7" s="98"/>
      <c r="B7" s="99" t="s">
        <v>89</v>
      </c>
      <c r="C7" s="100" t="s">
        <v>90</v>
      </c>
      <c r="D7" s="100" t="s">
        <v>91</v>
      </c>
      <c r="E7" s="100" t="s">
        <v>120</v>
      </c>
      <c r="F7" s="98"/>
      <c r="G7" s="98"/>
      <c r="H7" s="101"/>
      <c r="I7" s="102"/>
    </row>
    <row r="8" spans="1:12" ht="18.75" customHeight="1" x14ac:dyDescent="0.2">
      <c r="A8" s="98"/>
      <c r="B8" s="99" t="s">
        <v>92</v>
      </c>
      <c r="C8" s="100" t="s">
        <v>93</v>
      </c>
      <c r="D8" s="100" t="s">
        <v>94</v>
      </c>
      <c r="E8" s="100" t="s">
        <v>120</v>
      </c>
      <c r="F8" s="98"/>
      <c r="G8" s="98" t="s">
        <v>119</v>
      </c>
      <c r="H8" s="101" t="s">
        <v>119</v>
      </c>
      <c r="I8" s="102"/>
    </row>
    <row r="9" spans="1:12" ht="18.75" customHeight="1" x14ac:dyDescent="0.2">
      <c r="A9" s="98"/>
      <c r="B9" s="99" t="s">
        <v>95</v>
      </c>
      <c r="C9" s="100" t="s">
        <v>96</v>
      </c>
      <c r="D9" s="100" t="s">
        <v>97</v>
      </c>
      <c r="E9" s="100" t="s">
        <v>120</v>
      </c>
      <c r="F9" s="98"/>
      <c r="G9" s="98"/>
      <c r="H9" s="101"/>
      <c r="I9" s="102"/>
    </row>
    <row r="10" spans="1:12" ht="18.75" customHeight="1" x14ac:dyDescent="0.2">
      <c r="A10" s="98"/>
      <c r="B10" s="99" t="s">
        <v>98</v>
      </c>
      <c r="C10" s="100" t="s">
        <v>99</v>
      </c>
      <c r="D10" s="100" t="s">
        <v>100</v>
      </c>
      <c r="E10" s="100" t="s">
        <v>120</v>
      </c>
      <c r="F10" s="98"/>
      <c r="G10" s="98" t="s">
        <v>119</v>
      </c>
      <c r="H10" s="101" t="s">
        <v>119</v>
      </c>
      <c r="I10" s="102"/>
    </row>
    <row r="11" spans="1:12" ht="18.75" customHeight="1" x14ac:dyDescent="0.2">
      <c r="A11" s="98"/>
      <c r="B11" s="99" t="s">
        <v>101</v>
      </c>
      <c r="C11" s="100" t="s">
        <v>102</v>
      </c>
      <c r="D11" s="100" t="s">
        <v>103</v>
      </c>
      <c r="E11" s="100" t="s">
        <v>120</v>
      </c>
      <c r="F11" s="98"/>
      <c r="G11" s="98" t="s">
        <v>119</v>
      </c>
      <c r="H11" s="101" t="s">
        <v>119</v>
      </c>
      <c r="I11" s="102"/>
    </row>
    <row r="12" spans="1:12" x14ac:dyDescent="0.2">
      <c r="A12" s="103"/>
      <c r="B12" s="103"/>
      <c r="C12" s="103"/>
      <c r="D12" s="103"/>
      <c r="E12" s="103"/>
      <c r="F12" s="103"/>
      <c r="G12" s="103"/>
      <c r="H12" s="104"/>
      <c r="I12" s="104"/>
      <c r="J12" s="103"/>
      <c r="K12" s="103"/>
      <c r="L12" s="103"/>
    </row>
  </sheetData>
  <mergeCells count="1">
    <mergeCell ref="A1:I1"/>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9"/>
  <sheetViews>
    <sheetView topLeftCell="A9" zoomScaleNormal="100" workbookViewId="0">
      <selection activeCell="H15" sqref="H15"/>
    </sheetView>
  </sheetViews>
  <sheetFormatPr defaultRowHeight="16.5" x14ac:dyDescent="0.25"/>
  <cols>
    <col min="1" max="1" width="5.5703125" style="15" customWidth="1"/>
    <col min="2" max="2" width="10.85546875" style="15" customWidth="1"/>
    <col min="3" max="3" width="20.7109375" style="15" customWidth="1"/>
    <col min="4" max="4" width="8.5703125" style="18" customWidth="1"/>
    <col min="5" max="5" width="9.5703125" style="18" customWidth="1"/>
    <col min="6" max="6" width="7.7109375" style="18" customWidth="1"/>
    <col min="7" max="7" width="9.28515625" style="18" customWidth="1"/>
    <col min="8" max="8" width="8.7109375" style="18" customWidth="1"/>
    <col min="9" max="9" width="12" style="15" customWidth="1"/>
    <col min="10" max="16384" width="9.140625" style="15"/>
  </cols>
  <sheetData>
    <row r="1" spans="1:9" ht="9.75" customHeight="1" x14ac:dyDescent="0.25">
      <c r="D1" s="28"/>
      <c r="E1" s="28"/>
      <c r="F1" s="28"/>
      <c r="G1" s="28"/>
      <c r="H1" s="28"/>
    </row>
    <row r="2" spans="1:9" s="13" customFormat="1" ht="15.75" x14ac:dyDescent="0.25">
      <c r="A2" s="51" t="s">
        <v>2</v>
      </c>
      <c r="B2" s="51"/>
      <c r="C2" s="51"/>
      <c r="D2" s="51"/>
      <c r="E2" s="11" t="s">
        <v>0</v>
      </c>
      <c r="F2" s="11"/>
      <c r="G2" s="11"/>
      <c r="H2" s="12"/>
      <c r="I2" s="11"/>
    </row>
    <row r="3" spans="1:9" s="13" customFormat="1" x14ac:dyDescent="0.25">
      <c r="A3" s="51" t="s">
        <v>3</v>
      </c>
      <c r="B3" s="51"/>
      <c r="C3" s="51"/>
      <c r="D3" s="51"/>
      <c r="E3" s="53" t="s">
        <v>1</v>
      </c>
      <c r="F3" s="53"/>
      <c r="G3" s="53"/>
      <c r="H3" s="53"/>
      <c r="I3" s="53"/>
    </row>
    <row r="4" spans="1:9" s="13" customFormat="1" x14ac:dyDescent="0.25">
      <c r="A4" s="52" t="s">
        <v>75</v>
      </c>
      <c r="B4" s="52"/>
      <c r="C4" s="52"/>
      <c r="D4" s="52"/>
      <c r="E4" s="11"/>
      <c r="F4" s="53"/>
      <c r="G4" s="53"/>
      <c r="H4" s="53"/>
      <c r="I4" s="53"/>
    </row>
    <row r="5" spans="1:9" s="13" customFormat="1" x14ac:dyDescent="0.25">
      <c r="A5" s="12"/>
      <c r="B5" s="12"/>
      <c r="C5" s="12"/>
      <c r="D5" s="12"/>
      <c r="E5" s="12"/>
      <c r="F5" s="14"/>
      <c r="G5" s="14"/>
      <c r="H5" s="14"/>
      <c r="I5" s="14"/>
    </row>
    <row r="6" spans="1:9" ht="23.25" customHeight="1" x14ac:dyDescent="0.25">
      <c r="A6" s="53" t="s">
        <v>4</v>
      </c>
      <c r="B6" s="53"/>
      <c r="C6" s="53"/>
      <c r="D6" s="53"/>
      <c r="E6" s="53"/>
      <c r="F6" s="53"/>
      <c r="G6" s="53"/>
      <c r="H6" s="53"/>
      <c r="I6" s="53"/>
    </row>
    <row r="7" spans="1:9" s="1" customFormat="1" ht="18.75" customHeight="1" x14ac:dyDescent="0.25">
      <c r="B7" s="1" t="s">
        <v>79</v>
      </c>
      <c r="D7" s="14" t="s">
        <v>73</v>
      </c>
      <c r="F7" s="16" t="s">
        <v>69</v>
      </c>
      <c r="H7" s="14"/>
    </row>
    <row r="8" spans="1:9" s="1" customFormat="1" ht="8.25" customHeight="1" x14ac:dyDescent="0.25">
      <c r="D8" s="14"/>
      <c r="E8" s="14"/>
      <c r="F8" s="14"/>
      <c r="G8" s="14"/>
      <c r="H8" s="14"/>
    </row>
    <row r="9" spans="1:9" ht="21.75" customHeight="1" x14ac:dyDescent="0.25">
      <c r="A9" s="17" t="s">
        <v>5</v>
      </c>
      <c r="B9" s="15" t="s">
        <v>71</v>
      </c>
    </row>
    <row r="10" spans="1:9" ht="21.75" customHeight="1" x14ac:dyDescent="0.25">
      <c r="A10" s="17" t="s">
        <v>6</v>
      </c>
      <c r="B10" s="83" t="s">
        <v>61</v>
      </c>
      <c r="C10" s="83"/>
      <c r="D10" s="83"/>
      <c r="E10" s="83"/>
      <c r="F10" s="83"/>
    </row>
    <row r="11" spans="1:9" ht="21.75" customHeight="1" x14ac:dyDescent="0.25">
      <c r="A11" s="17" t="s">
        <v>7</v>
      </c>
      <c r="B11" s="1" t="s">
        <v>8</v>
      </c>
    </row>
    <row r="12" spans="1:9" ht="22.5" customHeight="1" x14ac:dyDescent="0.25">
      <c r="A12" s="17"/>
      <c r="B12" s="15" t="s">
        <v>105</v>
      </c>
    </row>
    <row r="13" spans="1:9" ht="22.5" customHeight="1" x14ac:dyDescent="0.25">
      <c r="A13" s="17"/>
      <c r="B13" s="15" t="s">
        <v>108</v>
      </c>
    </row>
    <row r="14" spans="1:9" ht="22.5" customHeight="1" x14ac:dyDescent="0.25">
      <c r="A14" s="17"/>
      <c r="B14" s="15" t="s">
        <v>80</v>
      </c>
      <c r="H14" s="18" t="s">
        <v>62</v>
      </c>
    </row>
    <row r="15" spans="1:9" ht="22.5" customHeight="1" x14ac:dyDescent="0.25">
      <c r="A15" s="17"/>
      <c r="B15" s="15" t="s">
        <v>68</v>
      </c>
      <c r="D15" s="28"/>
      <c r="E15" s="28"/>
      <c r="F15" s="28"/>
      <c r="G15" s="28"/>
      <c r="H15" s="28"/>
    </row>
    <row r="16" spans="1:9" ht="28.5" customHeight="1" x14ac:dyDescent="0.25">
      <c r="A16" s="17"/>
      <c r="B16" s="82" t="s">
        <v>66</v>
      </c>
      <c r="C16" s="82"/>
      <c r="D16" s="82"/>
      <c r="E16" s="82"/>
      <c r="F16" s="82"/>
      <c r="G16" s="82"/>
      <c r="H16" s="82"/>
      <c r="I16" s="82"/>
    </row>
    <row r="17" spans="1:10" x14ac:dyDescent="0.25">
      <c r="A17" s="17" t="s">
        <v>10</v>
      </c>
      <c r="B17" s="1" t="s">
        <v>9</v>
      </c>
    </row>
    <row r="18" spans="1:10" ht="60.75" customHeight="1" x14ac:dyDescent="0.25">
      <c r="A18" s="81" t="s">
        <v>11</v>
      </c>
      <c r="B18" s="81"/>
      <c r="C18" s="81"/>
      <c r="D18" s="81"/>
      <c r="E18" s="81"/>
      <c r="F18" s="81"/>
      <c r="G18" s="81"/>
      <c r="H18" s="81"/>
      <c r="I18" s="81"/>
      <c r="J18" s="19"/>
    </row>
    <row r="19" spans="1:10" ht="9" customHeight="1" x14ac:dyDescent="0.25">
      <c r="A19" s="20"/>
    </row>
    <row r="20" spans="1:10" ht="23.25" customHeight="1" x14ac:dyDescent="0.25">
      <c r="A20" s="75" t="s">
        <v>12</v>
      </c>
      <c r="B20" s="75" t="s">
        <v>13</v>
      </c>
      <c r="C20" s="84" t="s">
        <v>14</v>
      </c>
      <c r="D20" s="85"/>
      <c r="E20" s="79" t="s">
        <v>15</v>
      </c>
      <c r="F20" s="89" t="s">
        <v>16</v>
      </c>
      <c r="G20" s="89"/>
      <c r="H20" s="89"/>
      <c r="I20" s="75" t="s">
        <v>19</v>
      </c>
    </row>
    <row r="21" spans="1:10" ht="36" customHeight="1" x14ac:dyDescent="0.25">
      <c r="A21" s="75"/>
      <c r="B21" s="75"/>
      <c r="C21" s="86"/>
      <c r="D21" s="87"/>
      <c r="E21" s="80"/>
      <c r="F21" s="21" t="s">
        <v>17</v>
      </c>
      <c r="G21" s="21" t="s">
        <v>18</v>
      </c>
      <c r="H21" s="49" t="s">
        <v>60</v>
      </c>
      <c r="I21" s="75"/>
    </row>
    <row r="22" spans="1:10" ht="15.75" customHeight="1" x14ac:dyDescent="0.25">
      <c r="A22" s="22" t="s">
        <v>32</v>
      </c>
      <c r="B22" s="10" t="s">
        <v>81</v>
      </c>
      <c r="C22" s="26" t="s">
        <v>82</v>
      </c>
      <c r="D22" s="27" t="s">
        <v>83</v>
      </c>
      <c r="E22" s="23"/>
      <c r="F22" s="23"/>
      <c r="G22" s="23" t="str">
        <f>IF(F22=0,"KXL",IF(F22&lt;50,"Yếu",IF(F22&lt;70,"TB",IF(F22&lt;80,"Khá",IF(F22&lt;90,"Tốt","Xuất sắc")))))</f>
        <v>KXL</v>
      </c>
      <c r="H22" s="24">
        <v>1</v>
      </c>
      <c r="I22" s="23"/>
    </row>
    <row r="23" spans="1:10" ht="15.75" customHeight="1" x14ac:dyDescent="0.25">
      <c r="A23" s="22" t="s">
        <v>33</v>
      </c>
      <c r="B23" s="10" t="s">
        <v>84</v>
      </c>
      <c r="C23" s="26" t="s">
        <v>85</v>
      </c>
      <c r="D23" s="27" t="s">
        <v>86</v>
      </c>
      <c r="E23" s="23">
        <v>100</v>
      </c>
      <c r="F23" s="23">
        <v>100</v>
      </c>
      <c r="G23" s="23" t="str">
        <f t="shared" ref="G23:G29" si="0">IF(F23=0,"KXL",IF(F23&lt;50,"Yếu",IF(F23&lt;70,"TB",IF(F23&lt;80,"Khá",IF(F23&lt;90,"Tốt","Xuất sắc")))))</f>
        <v>Xuất sắc</v>
      </c>
      <c r="H23" s="24">
        <v>1</v>
      </c>
      <c r="I23" s="23"/>
    </row>
    <row r="24" spans="1:10" ht="15.75" customHeight="1" x14ac:dyDescent="0.25">
      <c r="A24" s="22" t="s">
        <v>34</v>
      </c>
      <c r="B24" s="10" t="s">
        <v>87</v>
      </c>
      <c r="C24" s="26" t="s">
        <v>88</v>
      </c>
      <c r="D24" s="27" t="s">
        <v>86</v>
      </c>
      <c r="E24" s="23"/>
      <c r="F24" s="23"/>
      <c r="G24" s="23" t="str">
        <f t="shared" si="0"/>
        <v>KXL</v>
      </c>
      <c r="H24" s="24">
        <v>1</v>
      </c>
      <c r="I24" s="23"/>
    </row>
    <row r="25" spans="1:10" ht="15.75" customHeight="1" x14ac:dyDescent="0.25">
      <c r="A25" s="22" t="s">
        <v>35</v>
      </c>
      <c r="B25" s="10" t="s">
        <v>89</v>
      </c>
      <c r="C25" s="26" t="s">
        <v>90</v>
      </c>
      <c r="D25" s="27" t="s">
        <v>91</v>
      </c>
      <c r="E25" s="23"/>
      <c r="F25" s="23"/>
      <c r="G25" s="23" t="str">
        <f t="shared" si="0"/>
        <v>KXL</v>
      </c>
      <c r="H25" s="24">
        <v>1</v>
      </c>
      <c r="I25" s="23"/>
    </row>
    <row r="26" spans="1:10" ht="15.75" customHeight="1" x14ac:dyDescent="0.25">
      <c r="A26" s="22" t="s">
        <v>37</v>
      </c>
      <c r="B26" s="10" t="s">
        <v>92</v>
      </c>
      <c r="C26" s="26" t="s">
        <v>93</v>
      </c>
      <c r="D26" s="27" t="s">
        <v>94</v>
      </c>
      <c r="E26" s="23"/>
      <c r="F26" s="23"/>
      <c r="G26" s="23" t="str">
        <f t="shared" si="0"/>
        <v>KXL</v>
      </c>
      <c r="H26" s="24">
        <v>1</v>
      </c>
      <c r="I26" s="23"/>
    </row>
    <row r="27" spans="1:10" ht="15.75" customHeight="1" x14ac:dyDescent="0.25">
      <c r="A27" s="22" t="s">
        <v>38</v>
      </c>
      <c r="B27" s="10" t="s">
        <v>95</v>
      </c>
      <c r="C27" s="26" t="s">
        <v>96</v>
      </c>
      <c r="D27" s="27" t="s">
        <v>97</v>
      </c>
      <c r="E27" s="23"/>
      <c r="F27" s="23"/>
      <c r="G27" s="23" t="str">
        <f t="shared" si="0"/>
        <v>KXL</v>
      </c>
      <c r="H27" s="24">
        <v>1</v>
      </c>
      <c r="I27" s="23"/>
    </row>
    <row r="28" spans="1:10" ht="15.75" customHeight="1" x14ac:dyDescent="0.25">
      <c r="A28" s="22" t="s">
        <v>39</v>
      </c>
      <c r="B28" s="10" t="s">
        <v>98</v>
      </c>
      <c r="C28" s="26" t="s">
        <v>99</v>
      </c>
      <c r="D28" s="27" t="s">
        <v>100</v>
      </c>
      <c r="E28" s="23"/>
      <c r="F28" s="23"/>
      <c r="G28" s="23" t="str">
        <f t="shared" si="0"/>
        <v>KXL</v>
      </c>
      <c r="H28" s="24">
        <v>1</v>
      </c>
      <c r="I28" s="23"/>
    </row>
    <row r="29" spans="1:10" ht="15.75" customHeight="1" x14ac:dyDescent="0.25">
      <c r="A29" s="22" t="s">
        <v>40</v>
      </c>
      <c r="B29" s="10" t="s">
        <v>101</v>
      </c>
      <c r="C29" s="26" t="s">
        <v>102</v>
      </c>
      <c r="D29" s="27" t="s">
        <v>103</v>
      </c>
      <c r="E29" s="23"/>
      <c r="F29" s="23"/>
      <c r="G29" s="23" t="str">
        <f t="shared" si="0"/>
        <v>KXL</v>
      </c>
      <c r="H29" s="24">
        <v>1</v>
      </c>
      <c r="I29" s="23"/>
    </row>
    <row r="30" spans="1:10" ht="10.5" customHeight="1" x14ac:dyDescent="0.25"/>
    <row r="31" spans="1:10" s="13" customFormat="1" ht="26.25" customHeight="1" x14ac:dyDescent="0.25">
      <c r="B31" s="15" t="s">
        <v>20</v>
      </c>
      <c r="D31" s="25"/>
      <c r="E31" s="25"/>
      <c r="F31" s="25"/>
      <c r="G31" s="25"/>
      <c r="H31" s="25"/>
    </row>
    <row r="32" spans="1:10" s="13" customFormat="1" ht="19.5" customHeight="1" x14ac:dyDescent="0.25">
      <c r="C32" s="37" t="s">
        <v>21</v>
      </c>
      <c r="D32" s="75" t="s">
        <v>22</v>
      </c>
      <c r="E32" s="75"/>
      <c r="F32" s="75" t="s">
        <v>23</v>
      </c>
      <c r="G32" s="75"/>
      <c r="H32" s="25"/>
    </row>
    <row r="33" spans="1:10" s="13" customFormat="1" ht="15.75" x14ac:dyDescent="0.25">
      <c r="C33" s="38" t="s">
        <v>24</v>
      </c>
      <c r="D33" s="90">
        <f>COUNTIF($G$22:$G$29,"Xuất sắc")</f>
        <v>1</v>
      </c>
      <c r="E33" s="90"/>
      <c r="F33" s="76">
        <f t="shared" ref="F33:F38" si="1">D33/$A$29</f>
        <v>0.125</v>
      </c>
      <c r="G33" s="76"/>
      <c r="H33" s="25"/>
    </row>
    <row r="34" spans="1:10" s="13" customFormat="1" ht="15.75" x14ac:dyDescent="0.25">
      <c r="C34" s="38" t="s">
        <v>25</v>
      </c>
      <c r="D34" s="90">
        <f>COUNTIF($G$22:$G$29,"Tốt")</f>
        <v>0</v>
      </c>
      <c r="E34" s="90"/>
      <c r="F34" s="76">
        <f t="shared" si="1"/>
        <v>0</v>
      </c>
      <c r="G34" s="76"/>
      <c r="H34" s="25"/>
    </row>
    <row r="35" spans="1:10" s="13" customFormat="1" ht="15.75" x14ac:dyDescent="0.25">
      <c r="C35" s="38" t="s">
        <v>26</v>
      </c>
      <c r="D35" s="90">
        <f>COUNTIF($G$22:$G$29,"Khá")</f>
        <v>0</v>
      </c>
      <c r="E35" s="90"/>
      <c r="F35" s="76">
        <f t="shared" si="1"/>
        <v>0</v>
      </c>
      <c r="G35" s="76"/>
      <c r="H35" s="25"/>
    </row>
    <row r="36" spans="1:10" s="13" customFormat="1" ht="15.75" x14ac:dyDescent="0.25">
      <c r="C36" s="38" t="s">
        <v>27</v>
      </c>
      <c r="D36" s="90">
        <f>COUNTIF($G$22:$G$29,"TB")</f>
        <v>0</v>
      </c>
      <c r="E36" s="90"/>
      <c r="F36" s="76">
        <f t="shared" si="1"/>
        <v>0</v>
      </c>
      <c r="G36" s="76"/>
      <c r="H36" s="25"/>
    </row>
    <row r="37" spans="1:10" s="13" customFormat="1" ht="15.75" x14ac:dyDescent="0.25">
      <c r="C37" s="38" t="s">
        <v>28</v>
      </c>
      <c r="D37" s="90">
        <f>COUNTIF($G$22:$G$29,"Yếu")</f>
        <v>0</v>
      </c>
      <c r="E37" s="90"/>
      <c r="F37" s="76">
        <f t="shared" si="1"/>
        <v>0</v>
      </c>
      <c r="G37" s="76"/>
      <c r="H37" s="25"/>
    </row>
    <row r="38" spans="1:10" s="13" customFormat="1" ht="15.75" x14ac:dyDescent="0.25">
      <c r="C38" s="38" t="s">
        <v>36</v>
      </c>
      <c r="D38" s="90">
        <f>COUNTIF($G$22:$G$29,"KXL")</f>
        <v>7</v>
      </c>
      <c r="E38" s="90"/>
      <c r="F38" s="76">
        <f t="shared" si="1"/>
        <v>0.875</v>
      </c>
      <c r="G38" s="76"/>
      <c r="H38" s="25"/>
    </row>
    <row r="40" spans="1:10" ht="57" customHeight="1" x14ac:dyDescent="0.25">
      <c r="A40" s="81" t="s">
        <v>64</v>
      </c>
      <c r="B40" s="81"/>
      <c r="C40" s="81"/>
      <c r="D40" s="81"/>
      <c r="E40" s="81"/>
      <c r="F40" s="81"/>
      <c r="G40" s="81"/>
      <c r="H40" s="81"/>
      <c r="I40" s="81"/>
      <c r="J40" s="19"/>
    </row>
    <row r="42" spans="1:10" s="1" customFormat="1" x14ac:dyDescent="0.25">
      <c r="B42" s="53" t="s">
        <v>29</v>
      </c>
      <c r="C42" s="53"/>
      <c r="D42" s="53"/>
      <c r="E42" s="53"/>
      <c r="F42" s="53" t="s">
        <v>30</v>
      </c>
      <c r="G42" s="53"/>
      <c r="H42" s="53"/>
      <c r="I42" s="53"/>
    </row>
    <row r="47" spans="1:10" x14ac:dyDescent="0.25">
      <c r="B47" s="53" t="s">
        <v>107</v>
      </c>
      <c r="C47" s="53"/>
      <c r="D47" s="53"/>
      <c r="E47" s="53"/>
      <c r="F47" s="53" t="s">
        <v>106</v>
      </c>
      <c r="G47" s="53"/>
      <c r="H47" s="53"/>
      <c r="I47" s="53"/>
    </row>
    <row r="48" spans="1:10" x14ac:dyDescent="0.25">
      <c r="B48" s="18"/>
      <c r="C48" s="18"/>
      <c r="I48" s="18"/>
    </row>
    <row r="49" spans="1:9" x14ac:dyDescent="0.25">
      <c r="A49" s="88" t="s">
        <v>67</v>
      </c>
      <c r="B49" s="88"/>
      <c r="C49" s="88"/>
      <c r="D49" s="88"/>
      <c r="E49" s="88"/>
      <c r="F49" s="88"/>
      <c r="G49" s="88"/>
      <c r="H49" s="88"/>
      <c r="I49" s="88"/>
    </row>
    <row r="50" spans="1:9" ht="42" customHeight="1" x14ac:dyDescent="0.25">
      <c r="A50" s="77" t="s">
        <v>63</v>
      </c>
      <c r="B50" s="78"/>
      <c r="C50" s="78"/>
      <c r="D50" s="78"/>
      <c r="E50" s="78"/>
      <c r="F50" s="78"/>
      <c r="G50" s="78"/>
      <c r="H50" s="78"/>
      <c r="I50" s="78"/>
    </row>
    <row r="51" spans="1:9" ht="8.25" customHeight="1" x14ac:dyDescent="0.25"/>
    <row r="52" spans="1:9" x14ac:dyDescent="0.25">
      <c r="D52" s="74" t="s">
        <v>77</v>
      </c>
      <c r="E52" s="74"/>
      <c r="F52" s="74"/>
      <c r="G52" s="74"/>
      <c r="H52" s="74"/>
      <c r="I52" s="74"/>
    </row>
    <row r="53" spans="1:9" ht="20.25" customHeight="1" x14ac:dyDescent="0.25">
      <c r="F53" s="53" t="s">
        <v>31</v>
      </c>
      <c r="G53" s="53"/>
      <c r="H53" s="53"/>
    </row>
    <row r="59" spans="1:9" x14ac:dyDescent="0.25">
      <c r="F59" s="53" t="s">
        <v>76</v>
      </c>
      <c r="G59" s="53"/>
      <c r="H59" s="53"/>
    </row>
  </sheetData>
  <mergeCells count="39">
    <mergeCell ref="F53:H53"/>
    <mergeCell ref="F59:H59"/>
    <mergeCell ref="C20:D21"/>
    <mergeCell ref="B47:E47"/>
    <mergeCell ref="F42:I42"/>
    <mergeCell ref="F47:I47"/>
    <mergeCell ref="A49:I49"/>
    <mergeCell ref="F20:H20"/>
    <mergeCell ref="I20:I21"/>
    <mergeCell ref="D33:E33"/>
    <mergeCell ref="D34:E34"/>
    <mergeCell ref="D35:E35"/>
    <mergeCell ref="D36:E36"/>
    <mergeCell ref="D37:E37"/>
    <mergeCell ref="D38:E38"/>
    <mergeCell ref="F38:G38"/>
    <mergeCell ref="A2:D2"/>
    <mergeCell ref="A3:D3"/>
    <mergeCell ref="A4:D4"/>
    <mergeCell ref="B42:E42"/>
    <mergeCell ref="E20:E21"/>
    <mergeCell ref="A40:I40"/>
    <mergeCell ref="A6:I6"/>
    <mergeCell ref="A18:I18"/>
    <mergeCell ref="A20:A21"/>
    <mergeCell ref="B20:B21"/>
    <mergeCell ref="E3:I3"/>
    <mergeCell ref="F4:I4"/>
    <mergeCell ref="B16:I16"/>
    <mergeCell ref="B10:F10"/>
    <mergeCell ref="D32:E32"/>
    <mergeCell ref="F37:G37"/>
    <mergeCell ref="D52:I52"/>
    <mergeCell ref="F32:G32"/>
    <mergeCell ref="F33:G33"/>
    <mergeCell ref="F34:G34"/>
    <mergeCell ref="F35:G35"/>
    <mergeCell ref="F36:G36"/>
    <mergeCell ref="A50:I50"/>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BANG TONG</vt:lpstr>
      <vt:lpstr>PHONG TRÀO</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2025-06-12T02:25:59Z</dcterms:modified>
</cp:coreProperties>
</file>