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49" i="1" l="1"/>
  <c r="D51" i="1"/>
  <c r="G23" i="1"/>
  <c r="G24" i="1"/>
  <c r="G25" i="1"/>
  <c r="G26" i="1"/>
  <c r="G27" i="1"/>
  <c r="G28" i="1"/>
  <c r="G29" i="1"/>
  <c r="G30" i="1"/>
  <c r="G31" i="1"/>
  <c r="G32" i="1"/>
  <c r="G33" i="1"/>
  <c r="G34" i="1"/>
  <c r="G35" i="1"/>
  <c r="G36" i="1"/>
  <c r="G37" i="1"/>
  <c r="G38" i="1"/>
  <c r="G39" i="1"/>
  <c r="G40" i="1"/>
  <c r="G41" i="1"/>
  <c r="G42" i="1"/>
  <c r="G22" i="1"/>
  <c r="F13" i="4"/>
  <c r="F14" i="4"/>
  <c r="F15" i="4"/>
  <c r="E41" i="4" s="1"/>
  <c r="F16" i="4"/>
  <c r="F17" i="4"/>
  <c r="F18" i="4"/>
  <c r="F19" i="4"/>
  <c r="F20" i="4"/>
  <c r="F21" i="4"/>
  <c r="F22" i="4"/>
  <c r="F23" i="4"/>
  <c r="F24" i="4"/>
  <c r="F25" i="4"/>
  <c r="F26" i="4"/>
  <c r="F27" i="4"/>
  <c r="F28" i="4"/>
  <c r="F29" i="4"/>
  <c r="F30" i="4"/>
  <c r="F31" i="4"/>
  <c r="F32" i="4"/>
  <c r="F12" i="4"/>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12" i="4" l="1"/>
  <c r="H12" i="4" s="1"/>
  <c r="G41" i="4" s="1"/>
  <c r="E36" i="4" l="1"/>
  <c r="F36" i="4" s="1"/>
  <c r="E40" i="4"/>
  <c r="F40" i="4" s="1"/>
  <c r="E37" i="4" l="1"/>
  <c r="F37" i="4" s="1"/>
  <c r="E38" i="4"/>
  <c r="F38" i="4" s="1"/>
  <c r="F41" i="4"/>
  <c r="E39" i="4"/>
  <c r="F39" i="4" s="1"/>
  <c r="G38" i="4" l="1"/>
  <c r="H38" i="4" s="1"/>
  <c r="G39" i="4"/>
  <c r="H39" i="4" s="1"/>
  <c r="G40" i="4"/>
  <c r="H40" i="4" s="1"/>
  <c r="G36" i="4"/>
  <c r="H36" i="4" s="1"/>
  <c r="H41" i="4"/>
  <c r="G37" i="4"/>
  <c r="H37" i="4" s="1"/>
  <c r="F51" i="1" l="1"/>
  <c r="D50" i="1"/>
  <c r="F50" i="1" s="1"/>
  <c r="D46" i="1"/>
  <c r="F46" i="1" s="1"/>
  <c r="D48" i="1"/>
  <c r="F48" i="1" s="1"/>
  <c r="D47" i="1"/>
  <c r="F47" i="1" s="1"/>
  <c r="F49"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DANH SÁCH SINH VIÊN THAM GIA GÓI BÁNH CHƯNG CHƯƠNG TRÌNH TẾT ẤM ÁP - CHIẾN DỊCH XUÂN TÌNH NGUYỆN NĂM 2025</t>
        </r>
      </text>
    </comment>
    <comment ref="I3" authorId="0" shapeId="0">
      <text>
        <r>
          <rPr>
            <b/>
            <sz val="9"/>
            <color indexed="81"/>
            <rFont val="Tahoma"/>
            <charset val="1"/>
          </rPr>
          <t>PC004:</t>
        </r>
        <r>
          <rPr>
            <sz val="9"/>
            <color indexed="81"/>
            <rFont val="Tahoma"/>
            <charset val="1"/>
          </rPr>
          <t xml:space="preserve">
DANH SÁCH SINH VIÊN CANH BÁNH CHƯNG ĐÊM 10/01/2025 TẾT ẤM ÁP CHIẾN DỊCH XUÂN TÌNH NGUYỆN NĂM 2025</t>
        </r>
      </text>
    </comment>
    <comment ref="J3" authorId="0" shapeId="0">
      <text>
        <r>
          <rPr>
            <b/>
            <sz val="9"/>
            <color indexed="81"/>
            <rFont val="Tahoma"/>
            <family val="2"/>
          </rPr>
          <t>PC004:</t>
        </r>
        <r>
          <rPr>
            <sz val="9"/>
            <color indexed="81"/>
            <rFont val="Tahoma"/>
            <family val="2"/>
          </rPr>
          <t xml:space="preserve">
DANH SÁCH SINH VIÊN THAM GIA HỖ TRỢ CHƯƠNG TRÌNH TẾT ĐOÀN TỤ - CHIẾN DỊCH XUÂN TÌNH NGUYỆN NĂM 2025</t>
        </r>
      </text>
    </comment>
    <comment ref="K3" authorId="0" shapeId="0">
      <text>
        <r>
          <rPr>
            <b/>
            <sz val="9"/>
            <color indexed="81"/>
            <rFont val="Tahoma"/>
            <family val="2"/>
          </rPr>
          <t>PC004:</t>
        </r>
        <r>
          <rPr>
            <sz val="9"/>
            <color indexed="81"/>
            <rFont val="Tahoma"/>
            <family val="2"/>
          </rPr>
          <t xml:space="preserve">
DANH SÁCH SINH VIÊN THAM GIA HỖ TRỢ LỄ CHÀO CỜ ĐẦU NĂM 2025</t>
        </r>
      </text>
    </comment>
    <comment ref="L3" authorId="0" shapeId="0">
      <text>
        <r>
          <rPr>
            <b/>
            <sz val="9"/>
            <color indexed="81"/>
            <rFont val="Tahoma"/>
            <family val="2"/>
          </rPr>
          <t>PC004:</t>
        </r>
        <r>
          <rPr>
            <sz val="9"/>
            <color indexed="81"/>
            <rFont val="Tahoma"/>
            <family val="2"/>
          </rPr>
          <t xml:space="preserve">
DANH SÁCH SINH VIÊN THAM GIA HỖ TRỢ TRẠI TÒNG QUÂN NĂM 2025</t>
        </r>
      </text>
    </comment>
    <comment ref="M3" authorId="0" shapeId="0">
      <text>
        <r>
          <rPr>
            <b/>
            <sz val="9"/>
            <color indexed="81"/>
            <rFont val="Tahoma"/>
            <family val="2"/>
          </rPr>
          <t>PC004:</t>
        </r>
        <r>
          <rPr>
            <sz val="9"/>
            <color indexed="81"/>
            <rFont val="Tahoma"/>
            <family val="2"/>
          </rPr>
          <t xml:space="preserve">
HỖ TRỢ ĐỐI THOẠI GIỮA BAN GIÁM HIỆU NHÀ TRƯỜNG, LÃNH ĐẠO CÁC PHÒNG BAN VỚI BAN CÁN SỰ LỚP VÀ CÁN BỘ ĐOÀN - HỘI</t>
        </r>
      </text>
    </comment>
    <comment ref="N3" authorId="0" shapeId="0">
      <text>
        <r>
          <rPr>
            <b/>
            <sz val="9"/>
            <color indexed="81"/>
            <rFont val="Tahoma"/>
            <family val="2"/>
          </rPr>
          <t>PC004:</t>
        </r>
        <r>
          <rPr>
            <sz val="9"/>
            <color indexed="81"/>
            <rFont val="Tahoma"/>
            <family val="2"/>
          </rPr>
          <t xml:space="preserve">
DANH SÁCH SINH VIÊN THAM GIA HỘI NGHỊ TUYÊN TRUYỀN LUẬT THANH NIÊN</t>
        </r>
      </text>
    </comment>
    <comment ref="O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P3" authorId="0" shapeId="0">
      <text>
        <r>
          <rPr>
            <b/>
            <sz val="9"/>
            <color indexed="81"/>
            <rFont val="Tahoma"/>
            <family val="2"/>
          </rPr>
          <t>PC004:</t>
        </r>
        <r>
          <rPr>
            <sz val="9"/>
            <color indexed="81"/>
            <rFont val="Tahoma"/>
            <family val="2"/>
          </rPr>
          <t xml:space="preserve">
HỖ TRỢ LỄ BẾ MẠC GIẢI BÓNG ĐÁ TRUYỀN THỐNG "CÚP LÝ TỰ TRỌNG NĂM 2025"</t>
        </r>
      </text>
    </comment>
    <comment ref="Q3" authorId="0" shapeId="0">
      <text>
        <r>
          <rPr>
            <b/>
            <sz val="9"/>
            <color indexed="81"/>
            <rFont val="Tahoma"/>
            <family val="2"/>
          </rPr>
          <t>PC004:</t>
        </r>
        <r>
          <rPr>
            <sz val="9"/>
            <color indexed="81"/>
            <rFont val="Tahoma"/>
            <family val="2"/>
          </rPr>
          <t xml:space="preserve">
THAM GIA NGÀY CHỦ NHẬT XANH LẦN THỨ 156 NĂM 2025</t>
        </r>
      </text>
    </comment>
    <comment ref="R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S3" authorId="0" shapeId="0">
      <text>
        <r>
          <rPr>
            <b/>
            <sz val="9"/>
            <color indexed="81"/>
            <rFont val="Tahoma"/>
            <family val="2"/>
          </rPr>
          <t>PC004:</t>
        </r>
        <r>
          <rPr>
            <sz val="9"/>
            <color indexed="81"/>
            <rFont val="Tahoma"/>
            <family val="2"/>
          </rPr>
          <t xml:space="preserve">
 HỖ TRỢ ĐÓN ĐOÀN TUYỂN SINH TỈNH TRÀ VINH</t>
        </r>
      </text>
    </comment>
    <comment ref="T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U3" authorId="0" shapeId="0">
      <text>
        <r>
          <rPr>
            <b/>
            <sz val="9"/>
            <color indexed="81"/>
            <rFont val="Tahoma"/>
            <family val="2"/>
          </rPr>
          <t>PC004:</t>
        </r>
        <r>
          <rPr>
            <sz val="9"/>
            <color indexed="81"/>
            <rFont val="Tahoma"/>
            <family val="2"/>
          </rPr>
          <t xml:space="preserve">
THAM GIA GIẢI HỘI THAO BẮN CUNG KỶ NIỆM 50 NĂM GIẢI PHÓNG MIỀN NAM THỐNG NHẤT ĐẤT NƯỚC</t>
        </r>
      </text>
    </comment>
    <comment ref="V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W3" authorId="0" shapeId="0">
      <text>
        <r>
          <rPr>
            <b/>
            <sz val="9"/>
            <color indexed="81"/>
            <rFont val="Tahoma"/>
            <charset val="1"/>
          </rPr>
          <t>PC004:</t>
        </r>
        <r>
          <rPr>
            <sz val="9"/>
            <color indexed="81"/>
            <rFont val="Tahoma"/>
            <charset val="1"/>
          </rPr>
          <t xml:space="preserve">
THAM DỰ NGÀY HỘI 4S-LÁI XE AN TOÀN</t>
        </r>
      </text>
    </comment>
    <comment ref="X3" authorId="0" shapeId="0">
      <text>
        <r>
          <rPr>
            <b/>
            <sz val="9"/>
            <color indexed="81"/>
            <rFont val="Tahoma"/>
            <charset val="1"/>
          </rPr>
          <t>PC004:</t>
        </r>
        <r>
          <rPr>
            <sz val="9"/>
            <color indexed="81"/>
            <rFont val="Tahoma"/>
            <charset val="1"/>
          </rPr>
          <t xml:space="preserve">
GIẢI BÓNG ĐÁ GIAO HỮU KỶ NIỆM 80 NĂM NGÀY THÀNH LẬP QUÂN ĐỘI NHÂN DÂN VIỆT NAM</t>
        </r>
      </text>
    </comment>
    <comment ref="Y3" authorId="0" shapeId="0">
      <text>
        <r>
          <rPr>
            <b/>
            <sz val="9"/>
            <color indexed="81"/>
            <rFont val="Tahoma"/>
            <charset val="1"/>
          </rPr>
          <t>PC004:</t>
        </r>
        <r>
          <rPr>
            <sz val="9"/>
            <color indexed="81"/>
            <rFont val="Tahoma"/>
            <charset val="1"/>
          </rPr>
          <t xml:space="preserve">
THAM GIA TÌM HIỂU VỀ GIẢI PHÓNG MIỀN NAM 30.4</t>
        </r>
      </text>
    </comment>
  </commentList>
</comments>
</file>

<file path=xl/sharedStrings.xml><?xml version="1.0" encoding="utf-8"?>
<sst xmlns="http://schemas.openxmlformats.org/spreadsheetml/2006/main" count="405" uniqueCount="190">
  <si>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</si>
  <si>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</si>
  <si>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</si>
  <si>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</si>
  <si>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</si>
  <si>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</si>
  <si>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</si>
  <si>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</si>
  <si>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</si>
  <si>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</si>
  <si>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</si>
  <si>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</si>
  <si>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</si>
  <si>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</si>
  <si>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</si>
  <si>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</si>
  <si>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</si>
  <si>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</si>
  <si>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</si>
  <si>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</si>
  <si>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</si>
  <si>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</si>
  <si>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</si>
  <si>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</si>
  <si>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</si>
  <si>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</si>
  <si>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</si>
  <si>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</si>
  <si>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</si>
  <si>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</si>
  <si>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</si>
  <si>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</si>
  <si>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</si>
  <si>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</si>
  <si>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</si>
  <si>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</si>
  <si>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</si>
  <si>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</si>
  <si>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</si>
  <si>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</si>
  <si>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</si>
  <si>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</si>
  <si>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</si>
  <si>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</si>
  <si>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</si>
  <si>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</si>
  <si>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</si>
  <si>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</si>
  <si>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</si>
  <si>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</si>
  <si>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</si>
  <si>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</si>
  <si>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</si>
  <si>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</si>
  <si>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</si>
  <si>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</si>
  <si>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</si>
  <si>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</si>
  <si>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</si>
  <si>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</si>
  <si>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</si>
  <si>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</si>
  <si>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</si>
  <si>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</si>
  <si>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</si>
  <si>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</si>
  <si>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</si>
  <si>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</si>
  <si>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</si>
  <si>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</si>
  <si>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</si>
  <si>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</si>
  <si>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</si>
  <si>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</si>
  <si>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</si>
  <si>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</si>
  <si>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</si>
  <si>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</si>
  <si>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</si>
  <si>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</si>
  <si>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</si>
  <si>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</si>
  <si>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</si>
  <si>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</si>
  <si>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</si>
  <si>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</si>
  <si>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</si>
  <si>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</si>
  <si>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</si>
  <si>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</si>
  <si>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TP. Hồ Chí Minh, ngày 11 tháng 7 năm 2025</t>
  </si>
  <si>
    <t>Thành phố Hồ Chí Minh, ngày …  tháng 7 năm 2025</t>
  </si>
  <si>
    <t>LỚP: 23T4-QDL1</t>
  </si>
  <si>
    <t>Thành phần tham dự: Tập thể lớp 23T4-QDL1;</t>
  </si>
  <si>
    <t>23002702</t>
  </si>
  <si>
    <t>Trương Hoài Thục</t>
  </si>
  <si>
    <t>Anh</t>
  </si>
  <si>
    <t>23000954</t>
  </si>
  <si>
    <t>Đường Diệp Hoàng</t>
  </si>
  <si>
    <t>Dung</t>
  </si>
  <si>
    <t>23000283</t>
  </si>
  <si>
    <t>Nguyễn Trần Ngọc</t>
  </si>
  <si>
    <t>23002457</t>
  </si>
  <si>
    <t>Nguyễn Hồ Ngọc</t>
  </si>
  <si>
    <t>Hà</t>
  </si>
  <si>
    <t>23000956</t>
  </si>
  <si>
    <t>Đỗ Kiến</t>
  </si>
  <si>
    <t>Hưng</t>
  </si>
  <si>
    <t>23001019</t>
  </si>
  <si>
    <t>Nguyễn Tuấn</t>
  </si>
  <si>
    <t>23000221</t>
  </si>
  <si>
    <t>Hồ Gia</t>
  </si>
  <si>
    <t>Huy</t>
  </si>
  <si>
    <t>23000081</t>
  </si>
  <si>
    <t>Hoàng Nguyễn Nhật</t>
  </si>
  <si>
    <t>Linh</t>
  </si>
  <si>
    <t>23000553</t>
  </si>
  <si>
    <t>Trần Tấn</t>
  </si>
  <si>
    <t>Lộc</t>
  </si>
  <si>
    <t>23001371</t>
  </si>
  <si>
    <t>Bùi Nguyễn Khánh</t>
  </si>
  <si>
    <t>Minh</t>
  </si>
  <si>
    <t>23001179</t>
  </si>
  <si>
    <t>Lê Thành</t>
  </si>
  <si>
    <t>Nhân</t>
  </si>
  <si>
    <t>23000480</t>
  </si>
  <si>
    <t>Trần Bảo</t>
  </si>
  <si>
    <t>Nhi</t>
  </si>
  <si>
    <t>23004841</t>
  </si>
  <si>
    <t>Đặng Hà Quang</t>
  </si>
  <si>
    <t>Phú</t>
  </si>
  <si>
    <t>23000982</t>
  </si>
  <si>
    <t>Nguyễn Thanh</t>
  </si>
  <si>
    <t>Sơn</t>
  </si>
  <si>
    <t>23001527</t>
  </si>
  <si>
    <t>Ngô Cao Thành</t>
  </si>
  <si>
    <t>Tài</t>
  </si>
  <si>
    <t>23005323</t>
  </si>
  <si>
    <t>Nguyễn Đoàn Minh</t>
  </si>
  <si>
    <t>Thành</t>
  </si>
  <si>
    <t>23001254</t>
  </si>
  <si>
    <t>Nguyễn Vũ Hoàng</t>
  </si>
  <si>
    <t>Thùy</t>
  </si>
  <si>
    <t>23001509</t>
  </si>
  <si>
    <t>Nguyễn Bích</t>
  </si>
  <si>
    <t>Trâm</t>
  </si>
  <si>
    <t>23001723</t>
  </si>
  <si>
    <t>Lữ Thị Thu</t>
  </si>
  <si>
    <t>Trang</t>
  </si>
  <si>
    <t>23000101</t>
  </si>
  <si>
    <t>Nguyễn Thị Bích</t>
  </si>
  <si>
    <t>Tuyền</t>
  </si>
  <si>
    <t>23000507</t>
  </si>
  <si>
    <t>Nguyễn Anh</t>
  </si>
  <si>
    <t>Việt</t>
  </si>
  <si>
    <t>Lớp: 23T4-QDL1               Sĩ số: 21             Khoa: Du lịch - Khách sạn</t>
  </si>
  <si>
    <t>Chủ tọa: Ông/Bà Nguyễn Phương Hà; Chức vụ: Cố vấn học tập;</t>
  </si>
  <si>
    <t>Nguyễn Phương Hà</t>
  </si>
  <si>
    <t>Đỗ Kiến Hưng</t>
  </si>
  <si>
    <t>Thư ký: Đỗ Kiến Hưng; Chức vụ: Lớp trưởng;</t>
  </si>
  <si>
    <t>STT</t>
  </si>
  <si>
    <t>Mã HS-SV</t>
  </si>
  <si>
    <t>Họ đệm</t>
  </si>
  <si>
    <t>Tên</t>
  </si>
  <si>
    <t>Lớp học</t>
  </si>
  <si>
    <t>12/03 đối thoại</t>
  </si>
  <si>
    <t>03/04 Giỗ tổ</t>
  </si>
  <si>
    <t>Tết ấm áp</t>
  </si>
  <si>
    <t>Canh bánh trưng</t>
  </si>
  <si>
    <t>Tết Đtụ</t>
  </si>
  <si>
    <t>Chào cờ đầu năm</t>
  </si>
  <si>
    <t>Tòng quân</t>
  </si>
  <si>
    <t>Đối thoại</t>
  </si>
  <si>
    <t>Luật TN</t>
  </si>
  <si>
    <t>Lễ TN</t>
  </si>
  <si>
    <t>Bế mạc BĐ</t>
  </si>
  <si>
    <t>CN Xanh</t>
  </si>
  <si>
    <t>Tiếp sóng</t>
  </si>
  <si>
    <t>Trà Vinh</t>
  </si>
  <si>
    <t>Chào cờ NVHTN</t>
  </si>
  <si>
    <t>Bắn cung</t>
  </si>
  <si>
    <t>Bđá 27/4</t>
  </si>
  <si>
    <t>4 S</t>
  </si>
  <si>
    <t>80 Năm</t>
  </si>
  <si>
    <t>30/4</t>
  </si>
  <si>
    <t>Ghi chú</t>
  </si>
  <si>
    <t>X</t>
  </si>
  <si>
    <t>23T4-QDL1</t>
  </si>
  <si>
    <t>BẢNG TỔNG HỢP PHONG TRÀO</t>
  </si>
  <si>
    <t>80 Năm, Bắn cung, Chào cờ NVHTN, Trà Vinh, Tiếp sóng, CN Xanh, Bế mạc BĐ, Lễ TN, Luật TN, Đối thoại, Tòng quân, Tết Đtụ, Canh bánh trưng, Tết ấm áp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</si>
</sst>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49" fontId="39" fillId="24" borderId="21" xfId="0" applyNumberFormat="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40" fillId="24" borderId="3" xfId="0" quotePrefix="1" applyFont="1" applyFill="1" applyBorder="1" applyAlignment="1">
      <alignment horizontal="left"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2" t="s">
        <v>2</v>
      </c>
      <c r="B2" s="83"/>
      <c r="C2" s="83"/>
      <c r="D2" s="83"/>
      <c r="E2" s="83" t="s">
        <v>0</v>
      </c>
      <c r="F2" s="83"/>
      <c r="G2" s="83"/>
      <c r="H2" s="83"/>
      <c r="I2" s="83"/>
    </row>
    <row r="3" spans="1:17" x14ac:dyDescent="0.25">
      <c r="A3" s="82" t="s">
        <v>3</v>
      </c>
      <c r="B3" s="82"/>
      <c r="C3" s="82"/>
      <c r="D3" s="82"/>
      <c r="E3" s="68" t="s">
        <v>54</v>
      </c>
      <c r="F3" s="68"/>
      <c r="G3" s="68"/>
      <c r="H3" s="68"/>
      <c r="I3" s="68"/>
    </row>
    <row r="4" spans="1:17" ht="15.75" customHeight="1" x14ac:dyDescent="0.25">
      <c r="A4" s="84" t="s">
        <v>89</v>
      </c>
      <c r="B4" s="84"/>
      <c r="C4" s="84"/>
      <c r="D4" s="84"/>
      <c r="E4" s="71"/>
      <c r="F4" s="71"/>
      <c r="G4" s="71"/>
      <c r="H4" s="71"/>
      <c r="I4" s="71"/>
    </row>
    <row r="5" spans="1:17" s="41" customFormat="1" ht="19.5" x14ac:dyDescent="0.25">
      <c r="A5" s="30"/>
      <c r="B5" s="30"/>
      <c r="C5" s="30"/>
      <c r="D5" s="30"/>
      <c r="I5" s="42"/>
    </row>
    <row r="6" spans="1:17" ht="22.5" x14ac:dyDescent="0.25">
      <c r="A6" s="89" t="s">
        <v>55</v>
      </c>
      <c r="B6" s="89"/>
      <c r="C6" s="89"/>
      <c r="D6" s="89"/>
      <c r="E6" s="89"/>
      <c r="F6" s="89"/>
      <c r="G6" s="89"/>
      <c r="H6" s="89"/>
      <c r="I6" s="89"/>
      <c r="J6" s="43"/>
      <c r="K6" s="43"/>
      <c r="L6" s="43"/>
      <c r="M6" s="43"/>
      <c r="N6" s="43"/>
      <c r="O6" s="43"/>
      <c r="P6" s="43"/>
      <c r="Q6" s="43"/>
    </row>
    <row r="7" spans="1:17" ht="21" customHeight="1" x14ac:dyDescent="0.25">
      <c r="A7" s="89" t="s">
        <v>87</v>
      </c>
      <c r="B7" s="89"/>
      <c r="C7" s="89"/>
      <c r="D7" s="89"/>
      <c r="E7" s="89"/>
      <c r="F7" s="89"/>
      <c r="G7" s="89"/>
      <c r="H7" s="89"/>
      <c r="I7" s="89"/>
      <c r="J7" s="44"/>
      <c r="K7" s="44"/>
      <c r="L7" s="44"/>
      <c r="M7" s="44"/>
      <c r="N7" s="44"/>
      <c r="O7" s="44"/>
      <c r="P7" s="44"/>
      <c r="Q7" s="44"/>
    </row>
    <row r="8" spans="1:17" ht="18.75" x14ac:dyDescent="0.25">
      <c r="A8" s="90" t="s">
        <v>155</v>
      </c>
      <c r="B8" s="90"/>
      <c r="C8" s="90"/>
      <c r="D8" s="90"/>
      <c r="E8" s="90"/>
      <c r="F8" s="90"/>
      <c r="G8" s="90"/>
      <c r="H8" s="90"/>
      <c r="I8" s="90"/>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2" t="s">
        <v>70</v>
      </c>
      <c r="B10" s="72" t="s">
        <v>13</v>
      </c>
      <c r="C10" s="74" t="s">
        <v>14</v>
      </c>
      <c r="D10" s="75"/>
      <c r="E10" s="78" t="s">
        <v>56</v>
      </c>
      <c r="F10" s="79"/>
      <c r="G10" s="78" t="s">
        <v>57</v>
      </c>
      <c r="H10" s="79"/>
      <c r="I10" s="80" t="s">
        <v>19</v>
      </c>
    </row>
    <row r="11" spans="1:17" ht="30" customHeight="1" x14ac:dyDescent="0.25">
      <c r="A11" s="73"/>
      <c r="B11" s="73"/>
      <c r="C11" s="76"/>
      <c r="D11" s="77"/>
      <c r="E11" s="5" t="s">
        <v>58</v>
      </c>
      <c r="F11" s="5" t="s">
        <v>59</v>
      </c>
      <c r="G11" s="5" t="s">
        <v>58</v>
      </c>
      <c r="H11" s="5" t="s">
        <v>59</v>
      </c>
      <c r="I11" s="81"/>
    </row>
    <row r="12" spans="1:17" x14ac:dyDescent="0.25">
      <c r="A12" s="6">
        <v>1</v>
      </c>
      <c r="B12" s="10" t="s">
        <v>94</v>
      </c>
      <c r="C12" s="26" t="s">
        <v>95</v>
      </c>
      <c r="D12" s="27" t="s">
        <v>96</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97</v>
      </c>
      <c r="C13" s="26" t="s">
        <v>98</v>
      </c>
      <c r="D13" s="27" t="s">
        <v>99</v>
      </c>
      <c r="E13" s="32">
        <v>0</v>
      </c>
      <c r="F13" s="29" t="str">
        <f t="shared" ref="F13:F32" si="0">IF(AND(E13&gt;=90),"Xuất sắc",IF(AND(E13&gt;=80),"Tốt",IF(AND(E13&gt;=70),"Khá",IF(AND(E13&gt;=60),"TB",IF(AND(E13&gt;=50),"TB",IF(AND(E13&lt;50),IF(AND(E13&gt;0),"Yếu",IF(AND(E13=0),"KXL"," "))))))))</f>
        <v>KXL</v>
      </c>
      <c r="G13" s="32">
        <f t="shared" ref="G13:G32" si="1">E13</f>
        <v>0</v>
      </c>
      <c r="H13" s="29" t="str">
        <f t="shared" ref="H13:H32" si="2">IF(AND(G13&gt;=90),"Xuất sắc",IF(AND(G13&gt;=80),"Tốt",IF(AND(G13&gt;=70),"Khá",IF(AND(G13&gt;=60),"TB",IF(AND(G13&gt;=50),"TB",IF(AND(G13&lt;50),IF(AND(G13&gt;0),"Yếu",IF(AND(G13=0),"KXL"," "))))))))</f>
        <v>KXL</v>
      </c>
      <c r="I13" s="35"/>
    </row>
    <row r="14" spans="1:17" x14ac:dyDescent="0.25">
      <c r="A14" s="6">
        <v>3</v>
      </c>
      <c r="B14" s="10" t="s">
        <v>100</v>
      </c>
      <c r="C14" s="26" t="s">
        <v>101</v>
      </c>
      <c r="D14" s="27" t="s">
        <v>99</v>
      </c>
      <c r="E14" s="32">
        <v>0</v>
      </c>
      <c r="F14" s="29" t="str">
        <f t="shared" si="0"/>
        <v>KXL</v>
      </c>
      <c r="G14" s="32">
        <f t="shared" si="1"/>
        <v>0</v>
      </c>
      <c r="H14" s="29" t="str">
        <f t="shared" si="2"/>
        <v>KXL</v>
      </c>
      <c r="I14" s="35"/>
    </row>
    <row r="15" spans="1:17" x14ac:dyDescent="0.25">
      <c r="A15" s="6">
        <v>4</v>
      </c>
      <c r="B15" s="10" t="s">
        <v>102</v>
      </c>
      <c r="C15" s="26" t="s">
        <v>103</v>
      </c>
      <c r="D15" s="27" t="s">
        <v>104</v>
      </c>
      <c r="E15" s="32">
        <v>0</v>
      </c>
      <c r="F15" s="29" t="str">
        <f t="shared" si="0"/>
        <v>KXL</v>
      </c>
      <c r="G15" s="32">
        <f t="shared" si="1"/>
        <v>0</v>
      </c>
      <c r="H15" s="29" t="str">
        <f t="shared" si="2"/>
        <v>KXL</v>
      </c>
      <c r="I15" s="35"/>
    </row>
    <row r="16" spans="1:17" x14ac:dyDescent="0.25">
      <c r="A16" s="6">
        <v>5</v>
      </c>
      <c r="B16" s="10" t="s">
        <v>105</v>
      </c>
      <c r="C16" s="26" t="s">
        <v>106</v>
      </c>
      <c r="D16" s="27" t="s">
        <v>107</v>
      </c>
      <c r="E16" s="32">
        <v>0</v>
      </c>
      <c r="F16" s="29" t="str">
        <f t="shared" si="0"/>
        <v>KXL</v>
      </c>
      <c r="G16" s="32">
        <f t="shared" si="1"/>
        <v>0</v>
      </c>
      <c r="H16" s="29" t="str">
        <f t="shared" si="2"/>
        <v>KXL</v>
      </c>
      <c r="I16" s="35"/>
    </row>
    <row r="17" spans="1:9" x14ac:dyDescent="0.25">
      <c r="A17" s="6">
        <v>6</v>
      </c>
      <c r="B17" s="10" t="s">
        <v>108</v>
      </c>
      <c r="C17" s="26" t="s">
        <v>109</v>
      </c>
      <c r="D17" s="27" t="s">
        <v>107</v>
      </c>
      <c r="E17" s="32">
        <v>0</v>
      </c>
      <c r="F17" s="29" t="str">
        <f t="shared" si="0"/>
        <v>KXL</v>
      </c>
      <c r="G17" s="32">
        <f t="shared" si="1"/>
        <v>0</v>
      </c>
      <c r="H17" s="29" t="str">
        <f t="shared" si="2"/>
        <v>KXL</v>
      </c>
      <c r="I17" s="35"/>
    </row>
    <row r="18" spans="1:9" x14ac:dyDescent="0.25">
      <c r="A18" s="6">
        <v>7</v>
      </c>
      <c r="B18" s="10" t="s">
        <v>110</v>
      </c>
      <c r="C18" s="26" t="s">
        <v>111</v>
      </c>
      <c r="D18" s="27" t="s">
        <v>112</v>
      </c>
      <c r="E18" s="32">
        <v>0</v>
      </c>
      <c r="F18" s="29" t="str">
        <f t="shared" si="0"/>
        <v>KXL</v>
      </c>
      <c r="G18" s="32">
        <f t="shared" si="1"/>
        <v>0</v>
      </c>
      <c r="H18" s="29" t="str">
        <f t="shared" si="2"/>
        <v>KXL</v>
      </c>
      <c r="I18" s="35"/>
    </row>
    <row r="19" spans="1:9" x14ac:dyDescent="0.25">
      <c r="A19" s="6">
        <v>8</v>
      </c>
      <c r="B19" s="10" t="s">
        <v>113</v>
      </c>
      <c r="C19" s="26" t="s">
        <v>114</v>
      </c>
      <c r="D19" s="27" t="s">
        <v>115</v>
      </c>
      <c r="E19" s="32">
        <v>0</v>
      </c>
      <c r="F19" s="29" t="str">
        <f t="shared" si="0"/>
        <v>KXL</v>
      </c>
      <c r="G19" s="32">
        <f t="shared" si="1"/>
        <v>0</v>
      </c>
      <c r="H19" s="29" t="str">
        <f t="shared" si="2"/>
        <v>KXL</v>
      </c>
      <c r="I19" s="35"/>
    </row>
    <row r="20" spans="1:9" x14ac:dyDescent="0.25">
      <c r="A20" s="6">
        <v>9</v>
      </c>
      <c r="B20" s="10" t="s">
        <v>116</v>
      </c>
      <c r="C20" s="26" t="s">
        <v>117</v>
      </c>
      <c r="D20" s="27" t="s">
        <v>118</v>
      </c>
      <c r="E20" s="32">
        <v>0</v>
      </c>
      <c r="F20" s="29" t="str">
        <f t="shared" si="0"/>
        <v>KXL</v>
      </c>
      <c r="G20" s="32">
        <f t="shared" si="1"/>
        <v>0</v>
      </c>
      <c r="H20" s="29" t="str">
        <f t="shared" si="2"/>
        <v>KXL</v>
      </c>
      <c r="I20" s="35"/>
    </row>
    <row r="21" spans="1:9" x14ac:dyDescent="0.25">
      <c r="A21" s="6">
        <v>10</v>
      </c>
      <c r="B21" s="10" t="s">
        <v>119</v>
      </c>
      <c r="C21" s="26" t="s">
        <v>120</v>
      </c>
      <c r="D21" s="27" t="s">
        <v>121</v>
      </c>
      <c r="E21" s="32">
        <v>0</v>
      </c>
      <c r="F21" s="29" t="str">
        <f t="shared" si="0"/>
        <v>KXL</v>
      </c>
      <c r="G21" s="32">
        <f t="shared" si="1"/>
        <v>0</v>
      </c>
      <c r="H21" s="29" t="str">
        <f t="shared" si="2"/>
        <v>KXL</v>
      </c>
      <c r="I21" s="35"/>
    </row>
    <row r="22" spans="1:9" x14ac:dyDescent="0.25">
      <c r="A22" s="6">
        <v>11</v>
      </c>
      <c r="B22" s="10" t="s">
        <v>122</v>
      </c>
      <c r="C22" s="26" t="s">
        <v>123</v>
      </c>
      <c r="D22" s="27" t="s">
        <v>124</v>
      </c>
      <c r="E22" s="32">
        <v>0</v>
      </c>
      <c r="F22" s="29" t="str">
        <f t="shared" si="0"/>
        <v>KXL</v>
      </c>
      <c r="G22" s="32">
        <f t="shared" si="1"/>
        <v>0</v>
      </c>
      <c r="H22" s="29" t="str">
        <f t="shared" si="2"/>
        <v>KXL</v>
      </c>
      <c r="I22" s="35"/>
    </row>
    <row r="23" spans="1:9" x14ac:dyDescent="0.25">
      <c r="A23" s="6">
        <v>12</v>
      </c>
      <c r="B23" s="10" t="s">
        <v>125</v>
      </c>
      <c r="C23" s="26" t="s">
        <v>126</v>
      </c>
      <c r="D23" s="27" t="s">
        <v>127</v>
      </c>
      <c r="E23" s="32">
        <v>0</v>
      </c>
      <c r="F23" s="29" t="str">
        <f t="shared" si="0"/>
        <v>KXL</v>
      </c>
      <c r="G23" s="32">
        <f t="shared" si="1"/>
        <v>0</v>
      </c>
      <c r="H23" s="29" t="str">
        <f t="shared" si="2"/>
        <v>KXL</v>
      </c>
      <c r="I23" s="35"/>
    </row>
    <row r="24" spans="1:9" x14ac:dyDescent="0.25">
      <c r="A24" s="6">
        <v>13</v>
      </c>
      <c r="B24" s="10" t="s">
        <v>128</v>
      </c>
      <c r="C24" s="26" t="s">
        <v>129</v>
      </c>
      <c r="D24" s="27" t="s">
        <v>130</v>
      </c>
      <c r="E24" s="32">
        <v>0</v>
      </c>
      <c r="F24" s="29" t="str">
        <f t="shared" si="0"/>
        <v>KXL</v>
      </c>
      <c r="G24" s="32">
        <f t="shared" si="1"/>
        <v>0</v>
      </c>
      <c r="H24" s="29" t="str">
        <f t="shared" si="2"/>
        <v>KXL</v>
      </c>
      <c r="I24" s="35"/>
    </row>
    <row r="25" spans="1:9" x14ac:dyDescent="0.25">
      <c r="A25" s="6">
        <v>14</v>
      </c>
      <c r="B25" s="10" t="s">
        <v>131</v>
      </c>
      <c r="C25" s="26" t="s">
        <v>132</v>
      </c>
      <c r="D25" s="27" t="s">
        <v>133</v>
      </c>
      <c r="E25" s="32">
        <v>0</v>
      </c>
      <c r="F25" s="29" t="str">
        <f t="shared" si="0"/>
        <v>KXL</v>
      </c>
      <c r="G25" s="32">
        <f t="shared" si="1"/>
        <v>0</v>
      </c>
      <c r="H25" s="29" t="str">
        <f t="shared" si="2"/>
        <v>KXL</v>
      </c>
      <c r="I25" s="35"/>
    </row>
    <row r="26" spans="1:9" x14ac:dyDescent="0.25">
      <c r="A26" s="6">
        <v>15</v>
      </c>
      <c r="B26" s="10" t="s">
        <v>134</v>
      </c>
      <c r="C26" s="26" t="s">
        <v>135</v>
      </c>
      <c r="D26" s="27" t="s">
        <v>136</v>
      </c>
      <c r="E26" s="32">
        <v>0</v>
      </c>
      <c r="F26" s="29" t="str">
        <f t="shared" si="0"/>
        <v>KXL</v>
      </c>
      <c r="G26" s="32">
        <f t="shared" si="1"/>
        <v>0</v>
      </c>
      <c r="H26" s="29" t="str">
        <f t="shared" si="2"/>
        <v>KXL</v>
      </c>
      <c r="I26" s="35"/>
    </row>
    <row r="27" spans="1:9" x14ac:dyDescent="0.25">
      <c r="A27" s="6">
        <v>16</v>
      </c>
      <c r="B27" s="10" t="s">
        <v>137</v>
      </c>
      <c r="C27" s="26" t="s">
        <v>138</v>
      </c>
      <c r="D27" s="27" t="s">
        <v>139</v>
      </c>
      <c r="E27" s="32">
        <v>0</v>
      </c>
      <c r="F27" s="29" t="str">
        <f t="shared" si="0"/>
        <v>KXL</v>
      </c>
      <c r="G27" s="32">
        <f t="shared" si="1"/>
        <v>0</v>
      </c>
      <c r="H27" s="29" t="str">
        <f t="shared" si="2"/>
        <v>KXL</v>
      </c>
      <c r="I27" s="35"/>
    </row>
    <row r="28" spans="1:9" x14ac:dyDescent="0.25">
      <c r="A28" s="6">
        <v>17</v>
      </c>
      <c r="B28" s="10" t="s">
        <v>140</v>
      </c>
      <c r="C28" s="26" t="s">
        <v>141</v>
      </c>
      <c r="D28" s="27" t="s">
        <v>142</v>
      </c>
      <c r="E28" s="32">
        <v>0</v>
      </c>
      <c r="F28" s="29" t="str">
        <f t="shared" si="0"/>
        <v>KXL</v>
      </c>
      <c r="G28" s="32">
        <f t="shared" si="1"/>
        <v>0</v>
      </c>
      <c r="H28" s="29" t="str">
        <f t="shared" si="2"/>
        <v>KXL</v>
      </c>
      <c r="I28" s="35"/>
    </row>
    <row r="29" spans="1:9" x14ac:dyDescent="0.25">
      <c r="A29" s="6">
        <v>18</v>
      </c>
      <c r="B29" s="10" t="s">
        <v>143</v>
      </c>
      <c r="C29" s="26" t="s">
        <v>144</v>
      </c>
      <c r="D29" s="27" t="s">
        <v>145</v>
      </c>
      <c r="E29" s="32">
        <v>0</v>
      </c>
      <c r="F29" s="29" t="str">
        <f t="shared" si="0"/>
        <v>KXL</v>
      </c>
      <c r="G29" s="32">
        <f t="shared" si="1"/>
        <v>0</v>
      </c>
      <c r="H29" s="29" t="str">
        <f t="shared" si="2"/>
        <v>KXL</v>
      </c>
      <c r="I29" s="35"/>
    </row>
    <row r="30" spans="1:9" x14ac:dyDescent="0.25">
      <c r="A30" s="6">
        <v>19</v>
      </c>
      <c r="B30" s="10" t="s">
        <v>146</v>
      </c>
      <c r="C30" s="26" t="s">
        <v>147</v>
      </c>
      <c r="D30" s="27" t="s">
        <v>148</v>
      </c>
      <c r="E30" s="32">
        <v>0</v>
      </c>
      <c r="F30" s="29" t="str">
        <f t="shared" si="0"/>
        <v>KXL</v>
      </c>
      <c r="G30" s="32">
        <f t="shared" si="1"/>
        <v>0</v>
      </c>
      <c r="H30" s="29" t="str">
        <f t="shared" si="2"/>
        <v>KXL</v>
      </c>
      <c r="I30" s="35"/>
    </row>
    <row r="31" spans="1:9" x14ac:dyDescent="0.25">
      <c r="A31" s="6">
        <v>20</v>
      </c>
      <c r="B31" s="10" t="s">
        <v>149</v>
      </c>
      <c r="C31" s="26" t="s">
        <v>150</v>
      </c>
      <c r="D31" s="27" t="s">
        <v>151</v>
      </c>
      <c r="E31" s="32">
        <v>0</v>
      </c>
      <c r="F31" s="29" t="str">
        <f t="shared" si="0"/>
        <v>KXL</v>
      </c>
      <c r="G31" s="32">
        <f t="shared" si="1"/>
        <v>0</v>
      </c>
      <c r="H31" s="29" t="str">
        <f t="shared" si="2"/>
        <v>KXL</v>
      </c>
      <c r="I31" s="35"/>
    </row>
    <row r="32" spans="1:9" x14ac:dyDescent="0.25">
      <c r="A32" s="6">
        <v>21</v>
      </c>
      <c r="B32" s="10" t="s">
        <v>152</v>
      </c>
      <c r="C32" s="26" t="s">
        <v>153</v>
      </c>
      <c r="D32" s="27" t="s">
        <v>154</v>
      </c>
      <c r="E32" s="32">
        <v>0</v>
      </c>
      <c r="F32" s="29" t="str">
        <f t="shared" si="0"/>
        <v>KXL</v>
      </c>
      <c r="G32" s="32">
        <f t="shared" si="1"/>
        <v>0</v>
      </c>
      <c r="H32" s="29" t="str">
        <f t="shared" si="2"/>
        <v>KXL</v>
      </c>
      <c r="I32" s="35"/>
    </row>
    <row r="33" spans="1:9" ht="21" customHeight="1" x14ac:dyDescent="0.25">
      <c r="A33" s="46"/>
      <c r="B33" s="46"/>
      <c r="C33" s="85" t="s">
        <v>60</v>
      </c>
      <c r="D33" s="85"/>
      <c r="E33" s="85"/>
      <c r="F33" s="85"/>
      <c r="G33" s="85"/>
      <c r="H33" s="85"/>
      <c r="I33" s="85"/>
    </row>
    <row r="34" spans="1:9" ht="22.5" customHeight="1" x14ac:dyDescent="0.25">
      <c r="A34" s="7"/>
      <c r="B34" s="7"/>
      <c r="C34" s="86" t="s">
        <v>61</v>
      </c>
      <c r="D34" s="86"/>
      <c r="E34" s="87" t="s">
        <v>56</v>
      </c>
      <c r="F34" s="87"/>
      <c r="G34" s="87" t="s">
        <v>57</v>
      </c>
      <c r="H34" s="87"/>
      <c r="I34" s="88" t="s">
        <v>19</v>
      </c>
    </row>
    <row r="35" spans="1:9" ht="20.25" customHeight="1" x14ac:dyDescent="0.25">
      <c r="A35" s="7"/>
      <c r="B35" s="7"/>
      <c r="C35" s="86"/>
      <c r="D35" s="86"/>
      <c r="E35" s="5" t="s">
        <v>62</v>
      </c>
      <c r="F35" s="33" t="s">
        <v>63</v>
      </c>
      <c r="G35" s="5" t="s">
        <v>62</v>
      </c>
      <c r="H35" s="33" t="s">
        <v>63</v>
      </c>
      <c r="I35" s="88"/>
    </row>
    <row r="36" spans="1:9" x14ac:dyDescent="0.25">
      <c r="A36" s="7"/>
      <c r="B36" s="7"/>
      <c r="C36" s="67" t="s">
        <v>64</v>
      </c>
      <c r="D36" s="67"/>
      <c r="E36" s="6">
        <f>COUNTIF(F12:F32,"Xuất sắc")</f>
        <v>0</v>
      </c>
      <c r="F36" s="31">
        <f>E36*100/$A$32</f>
        <v>0</v>
      </c>
      <c r="G36" s="6">
        <f>COUNTIF(H12:H32,"Xuất sắc")</f>
        <v>0</v>
      </c>
      <c r="H36" s="31">
        <f>G36*100/$A$32</f>
        <v>0</v>
      </c>
      <c r="I36" s="34"/>
    </row>
    <row r="37" spans="1:9" x14ac:dyDescent="0.25">
      <c r="A37" s="7"/>
      <c r="B37" s="7"/>
      <c r="C37" s="67" t="s">
        <v>65</v>
      </c>
      <c r="D37" s="67"/>
      <c r="E37" s="6">
        <f>COUNTIF(F12:F32,"Tốt")</f>
        <v>0</v>
      </c>
      <c r="F37" s="31">
        <f t="shared" ref="F37:F41" si="3">E37*100/$A$32</f>
        <v>0</v>
      </c>
      <c r="G37" s="6">
        <f>COUNTIF(H12:H32,"Tốt")</f>
        <v>0</v>
      </c>
      <c r="H37" s="31">
        <f t="shared" ref="H37:H41" si="4">G37*100/$A$32</f>
        <v>0</v>
      </c>
      <c r="I37" s="34"/>
    </row>
    <row r="38" spans="1:9" x14ac:dyDescent="0.25">
      <c r="A38" s="7"/>
      <c r="B38" s="7"/>
      <c r="C38" s="67" t="s">
        <v>66</v>
      </c>
      <c r="D38" s="67"/>
      <c r="E38" s="6">
        <f>COUNTIF(F12:F32,"Khá")</f>
        <v>0</v>
      </c>
      <c r="F38" s="31">
        <f t="shared" si="3"/>
        <v>0</v>
      </c>
      <c r="G38" s="6">
        <f>COUNTIF(H12:H32,"Khá")</f>
        <v>0</v>
      </c>
      <c r="H38" s="31">
        <f t="shared" si="4"/>
        <v>0</v>
      </c>
      <c r="I38" s="34"/>
    </row>
    <row r="39" spans="1:9" x14ac:dyDescent="0.25">
      <c r="A39" s="7"/>
      <c r="B39" s="7"/>
      <c r="C39" s="67" t="s">
        <v>67</v>
      </c>
      <c r="D39" s="67"/>
      <c r="E39" s="6">
        <f>COUNTIF(F12:F32,"TB")</f>
        <v>0</v>
      </c>
      <c r="F39" s="31">
        <f t="shared" si="3"/>
        <v>0</v>
      </c>
      <c r="G39" s="6">
        <f>COUNTIF(H12:H32,"TB")</f>
        <v>0</v>
      </c>
      <c r="H39" s="31">
        <f t="shared" si="4"/>
        <v>0</v>
      </c>
      <c r="I39" s="34"/>
    </row>
    <row r="40" spans="1:9" x14ac:dyDescent="0.25">
      <c r="A40" s="7"/>
      <c r="B40" s="7"/>
      <c r="C40" s="67" t="s">
        <v>68</v>
      </c>
      <c r="D40" s="67"/>
      <c r="E40" s="6">
        <f>COUNTIF(F12:F32,"Yếu")</f>
        <v>0</v>
      </c>
      <c r="F40" s="31">
        <f t="shared" si="3"/>
        <v>0</v>
      </c>
      <c r="G40" s="6">
        <f>COUNTIF(H12:H32,"Yếu")</f>
        <v>0</v>
      </c>
      <c r="H40" s="31">
        <f t="shared" si="4"/>
        <v>0</v>
      </c>
      <c r="I40" s="34"/>
    </row>
    <row r="41" spans="1:9" x14ac:dyDescent="0.25">
      <c r="A41" s="7"/>
      <c r="B41" s="7"/>
      <c r="C41" s="67" t="s">
        <v>69</v>
      </c>
      <c r="D41" s="67"/>
      <c r="E41" s="6">
        <f>COUNTIF(F12:F32,"KXL")</f>
        <v>21</v>
      </c>
      <c r="F41" s="31">
        <f t="shared" si="3"/>
        <v>100</v>
      </c>
      <c r="G41" s="6">
        <f>COUNTIF(H12:H32,"KXL")</f>
        <v>21</v>
      </c>
      <c r="H41" s="31">
        <f t="shared" si="4"/>
        <v>100</v>
      </c>
      <c r="I41" s="34"/>
    </row>
    <row r="42" spans="1:9" x14ac:dyDescent="0.25">
      <c r="C42" s="8"/>
      <c r="D42" s="8"/>
      <c r="F42" s="47"/>
    </row>
    <row r="43" spans="1:9" ht="15.75" x14ac:dyDescent="0.25">
      <c r="D43" s="70" t="s">
        <v>90</v>
      </c>
      <c r="E43" s="70"/>
      <c r="F43" s="70"/>
      <c r="G43" s="70"/>
      <c r="H43" s="70"/>
      <c r="I43" s="70"/>
    </row>
    <row r="44" spans="1:9" ht="16.5" customHeight="1" x14ac:dyDescent="0.25">
      <c r="A44" s="48"/>
      <c r="B44" s="71" t="s">
        <v>78</v>
      </c>
      <c r="C44" s="71"/>
      <c r="D44" s="71" t="s">
        <v>71</v>
      </c>
      <c r="E44" s="71"/>
      <c r="F44" s="71"/>
      <c r="G44" s="71" t="s">
        <v>72</v>
      </c>
      <c r="H44" s="71"/>
      <c r="I44" s="71"/>
    </row>
    <row r="49" spans="2:9" s="36" customFormat="1" ht="16.5" customHeight="1" x14ac:dyDescent="0.25">
      <c r="B49" s="68"/>
      <c r="C49" s="68"/>
      <c r="D49" s="69" t="s">
        <v>85</v>
      </c>
      <c r="E49" s="69"/>
      <c r="F49" s="69"/>
      <c r="G49" s="68" t="s">
        <v>157</v>
      </c>
      <c r="H49" s="68"/>
      <c r="I49" s="68"/>
    </row>
  </sheetData>
  <sortState ref="A12:T54">
    <sortCondition ref="D12:D54"/>
    <sortCondition ref="C12:C54"/>
  </sortState>
  <mergeCells count="33">
    <mergeCell ref="C36:D36"/>
    <mergeCell ref="A2:D2"/>
    <mergeCell ref="E2:I2"/>
    <mergeCell ref="A3:D3"/>
    <mergeCell ref="E3:I3"/>
    <mergeCell ref="A4:D4"/>
    <mergeCell ref="E4:I4"/>
    <mergeCell ref="C33:I33"/>
    <mergeCell ref="C34:D35"/>
    <mergeCell ref="E34:F34"/>
    <mergeCell ref="G34:H34"/>
    <mergeCell ref="I34:I35"/>
    <mergeCell ref="A6:I6"/>
    <mergeCell ref="A7:I7"/>
    <mergeCell ref="A8:I8"/>
    <mergeCell ref="A10:A11"/>
    <mergeCell ref="B10:B11"/>
    <mergeCell ref="C10:D11"/>
    <mergeCell ref="E10:F10"/>
    <mergeCell ref="G10:H10"/>
    <mergeCell ref="I10:I11"/>
    <mergeCell ref="C37:D37"/>
    <mergeCell ref="C38:D38"/>
    <mergeCell ref="C39:D39"/>
    <mergeCell ref="C40:D40"/>
    <mergeCell ref="B49:C49"/>
    <mergeCell ref="D49:F49"/>
    <mergeCell ref="C41:D41"/>
    <mergeCell ref="D43:I43"/>
    <mergeCell ref="G49:I49"/>
    <mergeCell ref="B44:C44"/>
    <mergeCell ref="G44:I44"/>
    <mergeCell ref="D44:F44"/>
  </mergeCells>
  <conditionalFormatting sqref="F12:F32 H12:H3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5"/>
  <sheetViews>
    <sheetView tabSelected="1" workbookViewId="0">
      <selection activeCell="K19" sqref="K19"/>
    </sheetView>
  </sheetViews>
  <sheetFormatPr defaultRowHeight="12.75" x14ac:dyDescent="0.2"/>
  <cols>
    <col min="1" max="1" width="4.5703125" style="50" customWidth="1"/>
    <col min="2" max="2" width="13" style="65" customWidth="1"/>
    <col min="3" max="3" width="20.140625" style="50" customWidth="1"/>
    <col min="4" max="4" width="8.7109375" style="50" customWidth="1"/>
    <col min="5" max="5" width="12.7109375" style="50" customWidth="1"/>
    <col min="6" max="6" width="7.85546875" style="65" customWidth="1"/>
    <col min="7" max="7" width="6.85546875" style="65" customWidth="1"/>
    <col min="8" max="10" width="7.85546875" style="65" hidden="1" customWidth="1"/>
    <col min="11" max="11" width="7.85546875" style="65" customWidth="1"/>
    <col min="12" max="21" width="7.85546875" style="66" hidden="1" customWidth="1"/>
    <col min="22" max="22" width="6.28515625" style="66" customWidth="1"/>
    <col min="23" max="23" width="6.42578125" style="66" customWidth="1"/>
    <col min="24" max="24" width="7.85546875" style="66" hidden="1" customWidth="1"/>
    <col min="25" max="25" width="7.85546875" style="66" customWidth="1"/>
    <col min="26" max="26" width="27.5703125" style="65" customWidth="1"/>
    <col min="27" max="234" width="9.140625" style="50"/>
    <col min="235" max="235" width="4.5703125" style="50" customWidth="1"/>
    <col min="236" max="236" width="13" style="50" customWidth="1"/>
    <col min="237" max="237" width="21.85546875" style="50" customWidth="1"/>
    <col min="238" max="238" width="8.7109375" style="50" customWidth="1"/>
    <col min="239" max="239" width="12.7109375" style="50" customWidth="1"/>
    <col min="240" max="281" width="7.85546875" style="50" customWidth="1"/>
    <col min="282" max="282" width="7.5703125" style="50" customWidth="1"/>
    <col min="283" max="490" width="9.140625" style="50"/>
    <col min="491" max="491" width="4.5703125" style="50" customWidth="1"/>
    <col min="492" max="492" width="13" style="50" customWidth="1"/>
    <col min="493" max="493" width="21.85546875" style="50" customWidth="1"/>
    <col min="494" max="494" width="8.7109375" style="50" customWidth="1"/>
    <col min="495" max="495" width="12.7109375" style="50" customWidth="1"/>
    <col min="496" max="537" width="7.85546875" style="50" customWidth="1"/>
    <col min="538" max="538" width="7.5703125" style="50" customWidth="1"/>
    <col min="539" max="746" width="9.140625" style="50"/>
    <col min="747" max="747" width="4.5703125" style="50" customWidth="1"/>
    <col min="748" max="748" width="13" style="50" customWidth="1"/>
    <col min="749" max="749" width="21.85546875" style="50" customWidth="1"/>
    <col min="750" max="750" width="8.7109375" style="50" customWidth="1"/>
    <col min="751" max="751" width="12.7109375" style="50" customWidth="1"/>
    <col min="752" max="793" width="7.85546875" style="50" customWidth="1"/>
    <col min="794" max="794" width="7.5703125" style="50" customWidth="1"/>
    <col min="795" max="1002" width="9.140625" style="50"/>
    <col min="1003" max="1003" width="4.5703125" style="50" customWidth="1"/>
    <col min="1004" max="1004" width="13" style="50" customWidth="1"/>
    <col min="1005" max="1005" width="21.85546875" style="50" customWidth="1"/>
    <col min="1006" max="1006" width="8.7109375" style="50" customWidth="1"/>
    <col min="1007" max="1007" width="12.7109375" style="50" customWidth="1"/>
    <col min="1008" max="1049" width="7.85546875" style="50" customWidth="1"/>
    <col min="1050" max="1050" width="7.5703125" style="50" customWidth="1"/>
    <col min="1051" max="1258" width="9.140625" style="50"/>
    <col min="1259" max="1259" width="4.5703125" style="50" customWidth="1"/>
    <col min="1260" max="1260" width="13" style="50" customWidth="1"/>
    <col min="1261" max="1261" width="21.85546875" style="50" customWidth="1"/>
    <col min="1262" max="1262" width="8.7109375" style="50" customWidth="1"/>
    <col min="1263" max="1263" width="12.7109375" style="50" customWidth="1"/>
    <col min="1264" max="1305" width="7.85546875" style="50" customWidth="1"/>
    <col min="1306" max="1306" width="7.5703125" style="50" customWidth="1"/>
    <col min="1307" max="1514" width="9.140625" style="50"/>
    <col min="1515" max="1515" width="4.5703125" style="50" customWidth="1"/>
    <col min="1516" max="1516" width="13" style="50" customWidth="1"/>
    <col min="1517" max="1517" width="21.85546875" style="50" customWidth="1"/>
    <col min="1518" max="1518" width="8.7109375" style="50" customWidth="1"/>
    <col min="1519" max="1519" width="12.7109375" style="50" customWidth="1"/>
    <col min="1520" max="1561" width="7.85546875" style="50" customWidth="1"/>
    <col min="1562" max="1562" width="7.5703125" style="50" customWidth="1"/>
    <col min="1563" max="1770" width="9.140625" style="50"/>
    <col min="1771" max="1771" width="4.5703125" style="50" customWidth="1"/>
    <col min="1772" max="1772" width="13" style="50" customWidth="1"/>
    <col min="1773" max="1773" width="21.85546875" style="50" customWidth="1"/>
    <col min="1774" max="1774" width="8.7109375" style="50" customWidth="1"/>
    <col min="1775" max="1775" width="12.7109375" style="50" customWidth="1"/>
    <col min="1776" max="1817" width="7.85546875" style="50" customWidth="1"/>
    <col min="1818" max="1818" width="7.5703125" style="50" customWidth="1"/>
    <col min="1819" max="2026" width="9.140625" style="50"/>
    <col min="2027" max="2027" width="4.5703125" style="50" customWidth="1"/>
    <col min="2028" max="2028" width="13" style="50" customWidth="1"/>
    <col min="2029" max="2029" width="21.85546875" style="50" customWidth="1"/>
    <col min="2030" max="2030" width="8.7109375" style="50" customWidth="1"/>
    <col min="2031" max="2031" width="12.7109375" style="50" customWidth="1"/>
    <col min="2032" max="2073" width="7.85546875" style="50" customWidth="1"/>
    <col min="2074" max="2074" width="7.5703125" style="50" customWidth="1"/>
    <col min="2075" max="2282" width="9.140625" style="50"/>
    <col min="2283" max="2283" width="4.5703125" style="50" customWidth="1"/>
    <col min="2284" max="2284" width="13" style="50" customWidth="1"/>
    <col min="2285" max="2285" width="21.85546875" style="50" customWidth="1"/>
    <col min="2286" max="2286" width="8.7109375" style="50" customWidth="1"/>
    <col min="2287" max="2287" width="12.7109375" style="50" customWidth="1"/>
    <col min="2288" max="2329" width="7.85546875" style="50" customWidth="1"/>
    <col min="2330" max="2330" width="7.5703125" style="50" customWidth="1"/>
    <col min="2331" max="2538" width="9.140625" style="50"/>
    <col min="2539" max="2539" width="4.5703125" style="50" customWidth="1"/>
    <col min="2540" max="2540" width="13" style="50" customWidth="1"/>
    <col min="2541" max="2541" width="21.85546875" style="50" customWidth="1"/>
    <col min="2542" max="2542" width="8.7109375" style="50" customWidth="1"/>
    <col min="2543" max="2543" width="12.7109375" style="50" customWidth="1"/>
    <col min="2544" max="2585" width="7.85546875" style="50" customWidth="1"/>
    <col min="2586" max="2586" width="7.5703125" style="50" customWidth="1"/>
    <col min="2587" max="2794" width="9.140625" style="50"/>
    <col min="2795" max="2795" width="4.5703125" style="50" customWidth="1"/>
    <col min="2796" max="2796" width="13" style="50" customWidth="1"/>
    <col min="2797" max="2797" width="21.85546875" style="50" customWidth="1"/>
    <col min="2798" max="2798" width="8.7109375" style="50" customWidth="1"/>
    <col min="2799" max="2799" width="12.7109375" style="50" customWidth="1"/>
    <col min="2800" max="2841" width="7.85546875" style="50" customWidth="1"/>
    <col min="2842" max="2842" width="7.5703125" style="50" customWidth="1"/>
    <col min="2843" max="3050" width="9.140625" style="50"/>
    <col min="3051" max="3051" width="4.5703125" style="50" customWidth="1"/>
    <col min="3052" max="3052" width="13" style="50" customWidth="1"/>
    <col min="3053" max="3053" width="21.85546875" style="50" customWidth="1"/>
    <col min="3054" max="3054" width="8.7109375" style="50" customWidth="1"/>
    <col min="3055" max="3055" width="12.7109375" style="50" customWidth="1"/>
    <col min="3056" max="3097" width="7.85546875" style="50" customWidth="1"/>
    <col min="3098" max="3098" width="7.5703125" style="50" customWidth="1"/>
    <col min="3099" max="3306" width="9.140625" style="50"/>
    <col min="3307" max="3307" width="4.5703125" style="50" customWidth="1"/>
    <col min="3308" max="3308" width="13" style="50" customWidth="1"/>
    <col min="3309" max="3309" width="21.85546875" style="50" customWidth="1"/>
    <col min="3310" max="3310" width="8.7109375" style="50" customWidth="1"/>
    <col min="3311" max="3311" width="12.7109375" style="50" customWidth="1"/>
    <col min="3312" max="3353" width="7.85546875" style="50" customWidth="1"/>
    <col min="3354" max="3354" width="7.5703125" style="50" customWidth="1"/>
    <col min="3355" max="3562" width="9.140625" style="50"/>
    <col min="3563" max="3563" width="4.5703125" style="50" customWidth="1"/>
    <col min="3564" max="3564" width="13" style="50" customWidth="1"/>
    <col min="3565" max="3565" width="21.85546875" style="50" customWidth="1"/>
    <col min="3566" max="3566" width="8.7109375" style="50" customWidth="1"/>
    <col min="3567" max="3567" width="12.7109375" style="50" customWidth="1"/>
    <col min="3568" max="3609" width="7.85546875" style="50" customWidth="1"/>
    <col min="3610" max="3610" width="7.5703125" style="50" customWidth="1"/>
    <col min="3611" max="3818" width="9.140625" style="50"/>
    <col min="3819" max="3819" width="4.5703125" style="50" customWidth="1"/>
    <col min="3820" max="3820" width="13" style="50" customWidth="1"/>
    <col min="3821" max="3821" width="21.85546875" style="50" customWidth="1"/>
    <col min="3822" max="3822" width="8.7109375" style="50" customWidth="1"/>
    <col min="3823" max="3823" width="12.7109375" style="50" customWidth="1"/>
    <col min="3824" max="3865" width="7.85546875" style="50" customWidth="1"/>
    <col min="3866" max="3866" width="7.5703125" style="50" customWidth="1"/>
    <col min="3867" max="4074" width="9.140625" style="50"/>
    <col min="4075" max="4075" width="4.5703125" style="50" customWidth="1"/>
    <col min="4076" max="4076" width="13" style="50" customWidth="1"/>
    <col min="4077" max="4077" width="21.85546875" style="50" customWidth="1"/>
    <col min="4078" max="4078" width="8.7109375" style="50" customWidth="1"/>
    <col min="4079" max="4079" width="12.7109375" style="50" customWidth="1"/>
    <col min="4080" max="4121" width="7.85546875" style="50" customWidth="1"/>
    <col min="4122" max="4122" width="7.5703125" style="50" customWidth="1"/>
    <col min="4123" max="4330" width="9.140625" style="50"/>
    <col min="4331" max="4331" width="4.5703125" style="50" customWidth="1"/>
    <col min="4332" max="4332" width="13" style="50" customWidth="1"/>
    <col min="4333" max="4333" width="21.85546875" style="50" customWidth="1"/>
    <col min="4334" max="4334" width="8.7109375" style="50" customWidth="1"/>
    <col min="4335" max="4335" width="12.7109375" style="50" customWidth="1"/>
    <col min="4336" max="4377" width="7.85546875" style="50" customWidth="1"/>
    <col min="4378" max="4378" width="7.5703125" style="50" customWidth="1"/>
    <col min="4379" max="4586" width="9.140625" style="50"/>
    <col min="4587" max="4587" width="4.5703125" style="50" customWidth="1"/>
    <col min="4588" max="4588" width="13" style="50" customWidth="1"/>
    <col min="4589" max="4589" width="21.85546875" style="50" customWidth="1"/>
    <col min="4590" max="4590" width="8.7109375" style="50" customWidth="1"/>
    <col min="4591" max="4591" width="12.7109375" style="50" customWidth="1"/>
    <col min="4592" max="4633" width="7.85546875" style="50" customWidth="1"/>
    <col min="4634" max="4634" width="7.5703125" style="50" customWidth="1"/>
    <col min="4635" max="4842" width="9.140625" style="50"/>
    <col min="4843" max="4843" width="4.5703125" style="50" customWidth="1"/>
    <col min="4844" max="4844" width="13" style="50" customWidth="1"/>
    <col min="4845" max="4845" width="21.85546875" style="50" customWidth="1"/>
    <col min="4846" max="4846" width="8.7109375" style="50" customWidth="1"/>
    <col min="4847" max="4847" width="12.7109375" style="50" customWidth="1"/>
    <col min="4848" max="4889" width="7.85546875" style="50" customWidth="1"/>
    <col min="4890" max="4890" width="7.5703125" style="50" customWidth="1"/>
    <col min="4891" max="5098" width="9.140625" style="50"/>
    <col min="5099" max="5099" width="4.5703125" style="50" customWidth="1"/>
    <col min="5100" max="5100" width="13" style="50" customWidth="1"/>
    <col min="5101" max="5101" width="21.85546875" style="50" customWidth="1"/>
    <col min="5102" max="5102" width="8.7109375" style="50" customWidth="1"/>
    <col min="5103" max="5103" width="12.7109375" style="50" customWidth="1"/>
    <col min="5104" max="5145" width="7.85546875" style="50" customWidth="1"/>
    <col min="5146" max="5146" width="7.5703125" style="50" customWidth="1"/>
    <col min="5147" max="5354" width="9.140625" style="50"/>
    <col min="5355" max="5355" width="4.5703125" style="50" customWidth="1"/>
    <col min="5356" max="5356" width="13" style="50" customWidth="1"/>
    <col min="5357" max="5357" width="21.85546875" style="50" customWidth="1"/>
    <col min="5358" max="5358" width="8.7109375" style="50" customWidth="1"/>
    <col min="5359" max="5359" width="12.7109375" style="50" customWidth="1"/>
    <col min="5360" max="5401" width="7.85546875" style="50" customWidth="1"/>
    <col min="5402" max="5402" width="7.5703125" style="50" customWidth="1"/>
    <col min="5403" max="5610" width="9.140625" style="50"/>
    <col min="5611" max="5611" width="4.5703125" style="50" customWidth="1"/>
    <col min="5612" max="5612" width="13" style="50" customWidth="1"/>
    <col min="5613" max="5613" width="21.85546875" style="50" customWidth="1"/>
    <col min="5614" max="5614" width="8.7109375" style="50" customWidth="1"/>
    <col min="5615" max="5615" width="12.7109375" style="50" customWidth="1"/>
    <col min="5616" max="5657" width="7.85546875" style="50" customWidth="1"/>
    <col min="5658" max="5658" width="7.5703125" style="50" customWidth="1"/>
    <col min="5659" max="5866" width="9.140625" style="50"/>
    <col min="5867" max="5867" width="4.5703125" style="50" customWidth="1"/>
    <col min="5868" max="5868" width="13" style="50" customWidth="1"/>
    <col min="5869" max="5869" width="21.85546875" style="50" customWidth="1"/>
    <col min="5870" max="5870" width="8.7109375" style="50" customWidth="1"/>
    <col min="5871" max="5871" width="12.7109375" style="50" customWidth="1"/>
    <col min="5872" max="5913" width="7.85546875" style="50" customWidth="1"/>
    <col min="5914" max="5914" width="7.5703125" style="50" customWidth="1"/>
    <col min="5915" max="6122" width="9.140625" style="50"/>
    <col min="6123" max="6123" width="4.5703125" style="50" customWidth="1"/>
    <col min="6124" max="6124" width="13" style="50" customWidth="1"/>
    <col min="6125" max="6125" width="21.85546875" style="50" customWidth="1"/>
    <col min="6126" max="6126" width="8.7109375" style="50" customWidth="1"/>
    <col min="6127" max="6127" width="12.7109375" style="50" customWidth="1"/>
    <col min="6128" max="6169" width="7.85546875" style="50" customWidth="1"/>
    <col min="6170" max="6170" width="7.5703125" style="50" customWidth="1"/>
    <col min="6171" max="6378" width="9.140625" style="50"/>
    <col min="6379" max="6379" width="4.5703125" style="50" customWidth="1"/>
    <col min="6380" max="6380" width="13" style="50" customWidth="1"/>
    <col min="6381" max="6381" width="21.85546875" style="50" customWidth="1"/>
    <col min="6382" max="6382" width="8.7109375" style="50" customWidth="1"/>
    <col min="6383" max="6383" width="12.7109375" style="50" customWidth="1"/>
    <col min="6384" max="6425" width="7.85546875" style="50" customWidth="1"/>
    <col min="6426" max="6426" width="7.5703125" style="50" customWidth="1"/>
    <col min="6427" max="6634" width="9.140625" style="50"/>
    <col min="6635" max="6635" width="4.5703125" style="50" customWidth="1"/>
    <col min="6636" max="6636" width="13" style="50" customWidth="1"/>
    <col min="6637" max="6637" width="21.85546875" style="50" customWidth="1"/>
    <col min="6638" max="6638" width="8.7109375" style="50" customWidth="1"/>
    <col min="6639" max="6639" width="12.7109375" style="50" customWidth="1"/>
    <col min="6640" max="6681" width="7.85546875" style="50" customWidth="1"/>
    <col min="6682" max="6682" width="7.5703125" style="50" customWidth="1"/>
    <col min="6683" max="6890" width="9.140625" style="50"/>
    <col min="6891" max="6891" width="4.5703125" style="50" customWidth="1"/>
    <col min="6892" max="6892" width="13" style="50" customWidth="1"/>
    <col min="6893" max="6893" width="21.85546875" style="50" customWidth="1"/>
    <col min="6894" max="6894" width="8.7109375" style="50" customWidth="1"/>
    <col min="6895" max="6895" width="12.7109375" style="50" customWidth="1"/>
    <col min="6896" max="6937" width="7.85546875" style="50" customWidth="1"/>
    <col min="6938" max="6938" width="7.5703125" style="50" customWidth="1"/>
    <col min="6939" max="7146" width="9.140625" style="50"/>
    <col min="7147" max="7147" width="4.5703125" style="50" customWidth="1"/>
    <col min="7148" max="7148" width="13" style="50" customWidth="1"/>
    <col min="7149" max="7149" width="21.85546875" style="50" customWidth="1"/>
    <col min="7150" max="7150" width="8.7109375" style="50" customWidth="1"/>
    <col min="7151" max="7151" width="12.7109375" style="50" customWidth="1"/>
    <col min="7152" max="7193" width="7.85546875" style="50" customWidth="1"/>
    <col min="7194" max="7194" width="7.5703125" style="50" customWidth="1"/>
    <col min="7195" max="7402" width="9.140625" style="50"/>
    <col min="7403" max="7403" width="4.5703125" style="50" customWidth="1"/>
    <col min="7404" max="7404" width="13" style="50" customWidth="1"/>
    <col min="7405" max="7405" width="21.85546875" style="50" customWidth="1"/>
    <col min="7406" max="7406" width="8.7109375" style="50" customWidth="1"/>
    <col min="7407" max="7407" width="12.7109375" style="50" customWidth="1"/>
    <col min="7408" max="7449" width="7.85546875" style="50" customWidth="1"/>
    <col min="7450" max="7450" width="7.5703125" style="50" customWidth="1"/>
    <col min="7451" max="7658" width="9.140625" style="50"/>
    <col min="7659" max="7659" width="4.5703125" style="50" customWidth="1"/>
    <col min="7660" max="7660" width="13" style="50" customWidth="1"/>
    <col min="7661" max="7661" width="21.85546875" style="50" customWidth="1"/>
    <col min="7662" max="7662" width="8.7109375" style="50" customWidth="1"/>
    <col min="7663" max="7663" width="12.7109375" style="50" customWidth="1"/>
    <col min="7664" max="7705" width="7.85546875" style="50" customWidth="1"/>
    <col min="7706" max="7706" width="7.5703125" style="50" customWidth="1"/>
    <col min="7707" max="7914" width="9.140625" style="50"/>
    <col min="7915" max="7915" width="4.5703125" style="50" customWidth="1"/>
    <col min="7916" max="7916" width="13" style="50" customWidth="1"/>
    <col min="7917" max="7917" width="21.85546875" style="50" customWidth="1"/>
    <col min="7918" max="7918" width="8.7109375" style="50" customWidth="1"/>
    <col min="7919" max="7919" width="12.7109375" style="50" customWidth="1"/>
    <col min="7920" max="7961" width="7.85546875" style="50" customWidth="1"/>
    <col min="7962" max="7962" width="7.5703125" style="50" customWidth="1"/>
    <col min="7963" max="8170" width="9.140625" style="50"/>
    <col min="8171" max="8171" width="4.5703125" style="50" customWidth="1"/>
    <col min="8172" max="8172" width="13" style="50" customWidth="1"/>
    <col min="8173" max="8173" width="21.85546875" style="50" customWidth="1"/>
    <col min="8174" max="8174" width="8.7109375" style="50" customWidth="1"/>
    <col min="8175" max="8175" width="12.7109375" style="50" customWidth="1"/>
    <col min="8176" max="8217" width="7.85546875" style="50" customWidth="1"/>
    <col min="8218" max="8218" width="7.5703125" style="50" customWidth="1"/>
    <col min="8219" max="8426" width="9.140625" style="50"/>
    <col min="8427" max="8427" width="4.5703125" style="50" customWidth="1"/>
    <col min="8428" max="8428" width="13" style="50" customWidth="1"/>
    <col min="8429" max="8429" width="21.85546875" style="50" customWidth="1"/>
    <col min="8430" max="8430" width="8.7109375" style="50" customWidth="1"/>
    <col min="8431" max="8431" width="12.7109375" style="50" customWidth="1"/>
    <col min="8432" max="8473" width="7.85546875" style="50" customWidth="1"/>
    <col min="8474" max="8474" width="7.5703125" style="50" customWidth="1"/>
    <col min="8475" max="8682" width="9.140625" style="50"/>
    <col min="8683" max="8683" width="4.5703125" style="50" customWidth="1"/>
    <col min="8684" max="8684" width="13" style="50" customWidth="1"/>
    <col min="8685" max="8685" width="21.85546875" style="50" customWidth="1"/>
    <col min="8686" max="8686" width="8.7109375" style="50" customWidth="1"/>
    <col min="8687" max="8687" width="12.7109375" style="50" customWidth="1"/>
    <col min="8688" max="8729" width="7.85546875" style="50" customWidth="1"/>
    <col min="8730" max="8730" width="7.5703125" style="50" customWidth="1"/>
    <col min="8731" max="8938" width="9.140625" style="50"/>
    <col min="8939" max="8939" width="4.5703125" style="50" customWidth="1"/>
    <col min="8940" max="8940" width="13" style="50" customWidth="1"/>
    <col min="8941" max="8941" width="21.85546875" style="50" customWidth="1"/>
    <col min="8942" max="8942" width="8.7109375" style="50" customWidth="1"/>
    <col min="8943" max="8943" width="12.7109375" style="50" customWidth="1"/>
    <col min="8944" max="8985" width="7.85546875" style="50" customWidth="1"/>
    <col min="8986" max="8986" width="7.5703125" style="50" customWidth="1"/>
    <col min="8987" max="9194" width="9.140625" style="50"/>
    <col min="9195" max="9195" width="4.5703125" style="50" customWidth="1"/>
    <col min="9196" max="9196" width="13" style="50" customWidth="1"/>
    <col min="9197" max="9197" width="21.85546875" style="50" customWidth="1"/>
    <col min="9198" max="9198" width="8.7109375" style="50" customWidth="1"/>
    <col min="9199" max="9199" width="12.7109375" style="50" customWidth="1"/>
    <col min="9200" max="9241" width="7.85546875" style="50" customWidth="1"/>
    <col min="9242" max="9242" width="7.5703125" style="50" customWidth="1"/>
    <col min="9243" max="9450" width="9.140625" style="50"/>
    <col min="9451" max="9451" width="4.5703125" style="50" customWidth="1"/>
    <col min="9452" max="9452" width="13" style="50" customWidth="1"/>
    <col min="9453" max="9453" width="21.85546875" style="50" customWidth="1"/>
    <col min="9454" max="9454" width="8.7109375" style="50" customWidth="1"/>
    <col min="9455" max="9455" width="12.7109375" style="50" customWidth="1"/>
    <col min="9456" max="9497" width="7.85546875" style="50" customWidth="1"/>
    <col min="9498" max="9498" width="7.5703125" style="50" customWidth="1"/>
    <col min="9499" max="9706" width="9.140625" style="50"/>
    <col min="9707" max="9707" width="4.5703125" style="50" customWidth="1"/>
    <col min="9708" max="9708" width="13" style="50" customWidth="1"/>
    <col min="9709" max="9709" width="21.85546875" style="50" customWidth="1"/>
    <col min="9710" max="9710" width="8.7109375" style="50" customWidth="1"/>
    <col min="9711" max="9711" width="12.7109375" style="50" customWidth="1"/>
    <col min="9712" max="9753" width="7.85546875" style="50" customWidth="1"/>
    <col min="9754" max="9754" width="7.5703125" style="50" customWidth="1"/>
    <col min="9755" max="9962" width="9.140625" style="50"/>
    <col min="9963" max="9963" width="4.5703125" style="50" customWidth="1"/>
    <col min="9964" max="9964" width="13" style="50" customWidth="1"/>
    <col min="9965" max="9965" width="21.85546875" style="50" customWidth="1"/>
    <col min="9966" max="9966" width="8.7109375" style="50" customWidth="1"/>
    <col min="9967" max="9967" width="12.7109375" style="50" customWidth="1"/>
    <col min="9968" max="10009" width="7.85546875" style="50" customWidth="1"/>
    <col min="10010" max="10010" width="7.5703125" style="50" customWidth="1"/>
    <col min="10011" max="10218" width="9.140625" style="50"/>
    <col min="10219" max="10219" width="4.5703125" style="50" customWidth="1"/>
    <col min="10220" max="10220" width="13" style="50" customWidth="1"/>
    <col min="10221" max="10221" width="21.85546875" style="50" customWidth="1"/>
    <col min="10222" max="10222" width="8.7109375" style="50" customWidth="1"/>
    <col min="10223" max="10223" width="12.7109375" style="50" customWidth="1"/>
    <col min="10224" max="10265" width="7.85546875" style="50" customWidth="1"/>
    <col min="10266" max="10266" width="7.5703125" style="50" customWidth="1"/>
    <col min="10267" max="10474" width="9.140625" style="50"/>
    <col min="10475" max="10475" width="4.5703125" style="50" customWidth="1"/>
    <col min="10476" max="10476" width="13" style="50" customWidth="1"/>
    <col min="10477" max="10477" width="21.85546875" style="50" customWidth="1"/>
    <col min="10478" max="10478" width="8.7109375" style="50" customWidth="1"/>
    <col min="10479" max="10479" width="12.7109375" style="50" customWidth="1"/>
    <col min="10480" max="10521" width="7.85546875" style="50" customWidth="1"/>
    <col min="10522" max="10522" width="7.5703125" style="50" customWidth="1"/>
    <col min="10523" max="10730" width="9.140625" style="50"/>
    <col min="10731" max="10731" width="4.5703125" style="50" customWidth="1"/>
    <col min="10732" max="10732" width="13" style="50" customWidth="1"/>
    <col min="10733" max="10733" width="21.85546875" style="50" customWidth="1"/>
    <col min="10734" max="10734" width="8.7109375" style="50" customWidth="1"/>
    <col min="10735" max="10735" width="12.7109375" style="50" customWidth="1"/>
    <col min="10736" max="10777" width="7.85546875" style="50" customWidth="1"/>
    <col min="10778" max="10778" width="7.5703125" style="50" customWidth="1"/>
    <col min="10779" max="10986" width="9.140625" style="50"/>
    <col min="10987" max="10987" width="4.5703125" style="50" customWidth="1"/>
    <col min="10988" max="10988" width="13" style="50" customWidth="1"/>
    <col min="10989" max="10989" width="21.85546875" style="50" customWidth="1"/>
    <col min="10990" max="10990" width="8.7109375" style="50" customWidth="1"/>
    <col min="10991" max="10991" width="12.7109375" style="50" customWidth="1"/>
    <col min="10992" max="11033" width="7.85546875" style="50" customWidth="1"/>
    <col min="11034" max="11034" width="7.5703125" style="50" customWidth="1"/>
    <col min="11035" max="11242" width="9.140625" style="50"/>
    <col min="11243" max="11243" width="4.5703125" style="50" customWidth="1"/>
    <col min="11244" max="11244" width="13" style="50" customWidth="1"/>
    <col min="11245" max="11245" width="21.85546875" style="50" customWidth="1"/>
    <col min="11246" max="11246" width="8.7109375" style="50" customWidth="1"/>
    <col min="11247" max="11247" width="12.7109375" style="50" customWidth="1"/>
    <col min="11248" max="11289" width="7.85546875" style="50" customWidth="1"/>
    <col min="11290" max="11290" width="7.5703125" style="50" customWidth="1"/>
    <col min="11291" max="11498" width="9.140625" style="50"/>
    <col min="11499" max="11499" width="4.5703125" style="50" customWidth="1"/>
    <col min="11500" max="11500" width="13" style="50" customWidth="1"/>
    <col min="11501" max="11501" width="21.85546875" style="50" customWidth="1"/>
    <col min="11502" max="11502" width="8.7109375" style="50" customWidth="1"/>
    <col min="11503" max="11503" width="12.7109375" style="50" customWidth="1"/>
    <col min="11504" max="11545" width="7.85546875" style="50" customWidth="1"/>
    <col min="11546" max="11546" width="7.5703125" style="50" customWidth="1"/>
    <col min="11547" max="11754" width="9.140625" style="50"/>
    <col min="11755" max="11755" width="4.5703125" style="50" customWidth="1"/>
    <col min="11756" max="11756" width="13" style="50" customWidth="1"/>
    <col min="11757" max="11757" width="21.85546875" style="50" customWidth="1"/>
    <col min="11758" max="11758" width="8.7109375" style="50" customWidth="1"/>
    <col min="11759" max="11759" width="12.7109375" style="50" customWidth="1"/>
    <col min="11760" max="11801" width="7.85546875" style="50" customWidth="1"/>
    <col min="11802" max="11802" width="7.5703125" style="50" customWidth="1"/>
    <col min="11803" max="12010" width="9.140625" style="50"/>
    <col min="12011" max="12011" width="4.5703125" style="50" customWidth="1"/>
    <col min="12012" max="12012" width="13" style="50" customWidth="1"/>
    <col min="12013" max="12013" width="21.85546875" style="50" customWidth="1"/>
    <col min="12014" max="12014" width="8.7109375" style="50" customWidth="1"/>
    <col min="12015" max="12015" width="12.7109375" style="50" customWidth="1"/>
    <col min="12016" max="12057" width="7.85546875" style="50" customWidth="1"/>
    <col min="12058" max="12058" width="7.5703125" style="50" customWidth="1"/>
    <col min="12059" max="12266" width="9.140625" style="50"/>
    <col min="12267" max="12267" width="4.5703125" style="50" customWidth="1"/>
    <col min="12268" max="12268" width="13" style="50" customWidth="1"/>
    <col min="12269" max="12269" width="21.85546875" style="50" customWidth="1"/>
    <col min="12270" max="12270" width="8.7109375" style="50" customWidth="1"/>
    <col min="12271" max="12271" width="12.7109375" style="50" customWidth="1"/>
    <col min="12272" max="12313" width="7.85546875" style="50" customWidth="1"/>
    <col min="12314" max="12314" width="7.5703125" style="50" customWidth="1"/>
    <col min="12315" max="12522" width="9.140625" style="50"/>
    <col min="12523" max="12523" width="4.5703125" style="50" customWidth="1"/>
    <col min="12524" max="12524" width="13" style="50" customWidth="1"/>
    <col min="12525" max="12525" width="21.85546875" style="50" customWidth="1"/>
    <col min="12526" max="12526" width="8.7109375" style="50" customWidth="1"/>
    <col min="12527" max="12527" width="12.7109375" style="50" customWidth="1"/>
    <col min="12528" max="12569" width="7.85546875" style="50" customWidth="1"/>
    <col min="12570" max="12570" width="7.5703125" style="50" customWidth="1"/>
    <col min="12571" max="12778" width="9.140625" style="50"/>
    <col min="12779" max="12779" width="4.5703125" style="50" customWidth="1"/>
    <col min="12780" max="12780" width="13" style="50" customWidth="1"/>
    <col min="12781" max="12781" width="21.85546875" style="50" customWidth="1"/>
    <col min="12782" max="12782" width="8.7109375" style="50" customWidth="1"/>
    <col min="12783" max="12783" width="12.7109375" style="50" customWidth="1"/>
    <col min="12784" max="12825" width="7.85546875" style="50" customWidth="1"/>
    <col min="12826" max="12826" width="7.5703125" style="50" customWidth="1"/>
    <col min="12827" max="13034" width="9.140625" style="50"/>
    <col min="13035" max="13035" width="4.5703125" style="50" customWidth="1"/>
    <col min="13036" max="13036" width="13" style="50" customWidth="1"/>
    <col min="13037" max="13037" width="21.85546875" style="50" customWidth="1"/>
    <col min="13038" max="13038" width="8.7109375" style="50" customWidth="1"/>
    <col min="13039" max="13039" width="12.7109375" style="50" customWidth="1"/>
    <col min="13040" max="13081" width="7.85546875" style="50" customWidth="1"/>
    <col min="13082" max="13082" width="7.5703125" style="50" customWidth="1"/>
    <col min="13083" max="13290" width="9.140625" style="50"/>
    <col min="13291" max="13291" width="4.5703125" style="50" customWidth="1"/>
    <col min="13292" max="13292" width="13" style="50" customWidth="1"/>
    <col min="13293" max="13293" width="21.85546875" style="50" customWidth="1"/>
    <col min="13294" max="13294" width="8.7109375" style="50" customWidth="1"/>
    <col min="13295" max="13295" width="12.7109375" style="50" customWidth="1"/>
    <col min="13296" max="13337" width="7.85546875" style="50" customWidth="1"/>
    <col min="13338" max="13338" width="7.5703125" style="50" customWidth="1"/>
    <col min="13339" max="13546" width="9.140625" style="50"/>
    <col min="13547" max="13547" width="4.5703125" style="50" customWidth="1"/>
    <col min="13548" max="13548" width="13" style="50" customWidth="1"/>
    <col min="13549" max="13549" width="21.85546875" style="50" customWidth="1"/>
    <col min="13550" max="13550" width="8.7109375" style="50" customWidth="1"/>
    <col min="13551" max="13551" width="12.7109375" style="50" customWidth="1"/>
    <col min="13552" max="13593" width="7.85546875" style="50" customWidth="1"/>
    <col min="13594" max="13594" width="7.5703125" style="50" customWidth="1"/>
    <col min="13595" max="13802" width="9.140625" style="50"/>
    <col min="13803" max="13803" width="4.5703125" style="50" customWidth="1"/>
    <col min="13804" max="13804" width="13" style="50" customWidth="1"/>
    <col min="13805" max="13805" width="21.85546875" style="50" customWidth="1"/>
    <col min="13806" max="13806" width="8.7109375" style="50" customWidth="1"/>
    <col min="13807" max="13807" width="12.7109375" style="50" customWidth="1"/>
    <col min="13808" max="13849" width="7.85546875" style="50" customWidth="1"/>
    <col min="13850" max="13850" width="7.5703125" style="50" customWidth="1"/>
    <col min="13851" max="14058" width="9.140625" style="50"/>
    <col min="14059" max="14059" width="4.5703125" style="50" customWidth="1"/>
    <col min="14060" max="14060" width="13" style="50" customWidth="1"/>
    <col min="14061" max="14061" width="21.85546875" style="50" customWidth="1"/>
    <col min="14062" max="14062" width="8.7109375" style="50" customWidth="1"/>
    <col min="14063" max="14063" width="12.7109375" style="50" customWidth="1"/>
    <col min="14064" max="14105" width="7.85546875" style="50" customWidth="1"/>
    <col min="14106" max="14106" width="7.5703125" style="50" customWidth="1"/>
    <col min="14107" max="14314" width="9.140625" style="50"/>
    <col min="14315" max="14315" width="4.5703125" style="50" customWidth="1"/>
    <col min="14316" max="14316" width="13" style="50" customWidth="1"/>
    <col min="14317" max="14317" width="21.85546875" style="50" customWidth="1"/>
    <col min="14318" max="14318" width="8.7109375" style="50" customWidth="1"/>
    <col min="14319" max="14319" width="12.7109375" style="50" customWidth="1"/>
    <col min="14320" max="14361" width="7.85546875" style="50" customWidth="1"/>
    <col min="14362" max="14362" width="7.5703125" style="50" customWidth="1"/>
    <col min="14363" max="14570" width="9.140625" style="50"/>
    <col min="14571" max="14571" width="4.5703125" style="50" customWidth="1"/>
    <col min="14572" max="14572" width="13" style="50" customWidth="1"/>
    <col min="14573" max="14573" width="21.85546875" style="50" customWidth="1"/>
    <col min="14574" max="14574" width="8.7109375" style="50" customWidth="1"/>
    <col min="14575" max="14575" width="12.7109375" style="50" customWidth="1"/>
    <col min="14576" max="14617" width="7.85546875" style="50" customWidth="1"/>
    <col min="14618" max="14618" width="7.5703125" style="50" customWidth="1"/>
    <col min="14619" max="14826" width="9.140625" style="50"/>
    <col min="14827" max="14827" width="4.5703125" style="50" customWidth="1"/>
    <col min="14828" max="14828" width="13" style="50" customWidth="1"/>
    <col min="14829" max="14829" width="21.85546875" style="50" customWidth="1"/>
    <col min="14830" max="14830" width="8.7109375" style="50" customWidth="1"/>
    <col min="14831" max="14831" width="12.7109375" style="50" customWidth="1"/>
    <col min="14832" max="14873" width="7.85546875" style="50" customWidth="1"/>
    <col min="14874" max="14874" width="7.5703125" style="50" customWidth="1"/>
    <col min="14875" max="15082" width="9.140625" style="50"/>
    <col min="15083" max="15083" width="4.5703125" style="50" customWidth="1"/>
    <col min="15084" max="15084" width="13" style="50" customWidth="1"/>
    <col min="15085" max="15085" width="21.85546875" style="50" customWidth="1"/>
    <col min="15086" max="15086" width="8.7109375" style="50" customWidth="1"/>
    <col min="15087" max="15087" width="12.7109375" style="50" customWidth="1"/>
    <col min="15088" max="15129" width="7.85546875" style="50" customWidth="1"/>
    <col min="15130" max="15130" width="7.5703125" style="50" customWidth="1"/>
    <col min="15131" max="15338" width="9.140625" style="50"/>
    <col min="15339" max="15339" width="4.5703125" style="50" customWidth="1"/>
    <col min="15340" max="15340" width="13" style="50" customWidth="1"/>
    <col min="15341" max="15341" width="21.85546875" style="50" customWidth="1"/>
    <col min="15342" max="15342" width="8.7109375" style="50" customWidth="1"/>
    <col min="15343" max="15343" width="12.7109375" style="50" customWidth="1"/>
    <col min="15344" max="15385" width="7.85546875" style="50" customWidth="1"/>
    <col min="15386" max="15386" width="7.5703125" style="50" customWidth="1"/>
    <col min="15387" max="15594" width="9.140625" style="50"/>
    <col min="15595" max="15595" width="4.5703125" style="50" customWidth="1"/>
    <col min="15596" max="15596" width="13" style="50" customWidth="1"/>
    <col min="15597" max="15597" width="21.85546875" style="50" customWidth="1"/>
    <col min="15598" max="15598" width="8.7109375" style="50" customWidth="1"/>
    <col min="15599" max="15599" width="12.7109375" style="50" customWidth="1"/>
    <col min="15600" max="15641" width="7.85546875" style="50" customWidth="1"/>
    <col min="15642" max="15642" width="7.5703125" style="50" customWidth="1"/>
    <col min="15643" max="15850" width="9.140625" style="50"/>
    <col min="15851" max="15851" width="4.5703125" style="50" customWidth="1"/>
    <col min="15852" max="15852" width="13" style="50" customWidth="1"/>
    <col min="15853" max="15853" width="21.85546875" style="50" customWidth="1"/>
    <col min="15854" max="15854" width="8.7109375" style="50" customWidth="1"/>
    <col min="15855" max="15855" width="12.7109375" style="50" customWidth="1"/>
    <col min="15856" max="15897" width="7.85546875" style="50" customWidth="1"/>
    <col min="15898" max="15898" width="7.5703125" style="50" customWidth="1"/>
    <col min="15899" max="16106" width="9.140625" style="50"/>
    <col min="16107" max="16107" width="4.5703125" style="50" customWidth="1"/>
    <col min="16108" max="16108" width="13" style="50" customWidth="1"/>
    <col min="16109" max="16109" width="21.85546875" style="50" customWidth="1"/>
    <col min="16110" max="16110" width="8.7109375" style="50" customWidth="1"/>
    <col min="16111" max="16111" width="12.7109375" style="50" customWidth="1"/>
    <col min="16112" max="16153" width="7.85546875" style="50" customWidth="1"/>
    <col min="16154" max="16154" width="7.5703125" style="50" customWidth="1"/>
    <col min="16155" max="16384" width="9.140625" style="50"/>
  </cols>
  <sheetData>
    <row r="1" spans="1:27" ht="38.25" customHeight="1" x14ac:dyDescent="0.2">
      <c r="A1" s="91" t="s">
        <v>188</v>
      </c>
      <c r="B1" s="91"/>
      <c r="C1" s="91"/>
      <c r="D1" s="91"/>
      <c r="E1" s="91"/>
      <c r="F1" s="91"/>
      <c r="G1" s="91"/>
      <c r="H1" s="91"/>
      <c r="I1" s="91"/>
      <c r="J1" s="91"/>
      <c r="K1" s="91"/>
      <c r="L1" s="91"/>
      <c r="M1" s="91"/>
      <c r="N1" s="91"/>
      <c r="O1" s="91"/>
      <c r="P1" s="91"/>
      <c r="Q1" s="91"/>
      <c r="R1" s="91"/>
      <c r="S1" s="91"/>
      <c r="T1" s="91"/>
      <c r="U1" s="91"/>
      <c r="V1" s="91"/>
      <c r="W1" s="91"/>
      <c r="X1" s="91"/>
      <c r="Y1" s="91"/>
      <c r="Z1" s="91"/>
    </row>
    <row r="2" spans="1:27" ht="4.5" customHeight="1" x14ac:dyDescent="0.2">
      <c r="A2" s="51"/>
      <c r="B2" s="51"/>
      <c r="C2" s="51"/>
      <c r="D2" s="51"/>
      <c r="E2" s="51"/>
      <c r="F2" s="51"/>
      <c r="G2" s="51"/>
      <c r="H2" s="51"/>
      <c r="I2" s="51"/>
      <c r="J2" s="51"/>
      <c r="K2" s="51"/>
      <c r="L2" s="51"/>
      <c r="M2" s="51"/>
      <c r="N2" s="51"/>
      <c r="O2" s="51"/>
      <c r="P2" s="51"/>
      <c r="Q2" s="51"/>
      <c r="R2" s="51"/>
      <c r="S2" s="51"/>
      <c r="T2" s="51"/>
      <c r="U2" s="51"/>
      <c r="V2" s="51"/>
      <c r="W2" s="51"/>
      <c r="X2" s="51"/>
      <c r="Y2" s="51"/>
      <c r="Z2" s="51"/>
    </row>
    <row r="3" spans="1:27" ht="26.25" customHeight="1" x14ac:dyDescent="0.2">
      <c r="A3" s="52" t="s">
        <v>160</v>
      </c>
      <c r="B3" s="52" t="s">
        <v>161</v>
      </c>
      <c r="C3" s="52" t="s">
        <v>162</v>
      </c>
      <c r="D3" s="52" t="s">
        <v>163</v>
      </c>
      <c r="E3" s="52" t="s">
        <v>164</v>
      </c>
      <c r="F3" s="53" t="s">
        <v>165</v>
      </c>
      <c r="G3" s="53" t="s">
        <v>166</v>
      </c>
      <c r="H3" s="52" t="s">
        <v>167</v>
      </c>
      <c r="I3" s="54" t="s">
        <v>168</v>
      </c>
      <c r="J3" s="54" t="s">
        <v>169</v>
      </c>
      <c r="K3" s="55" t="s">
        <v>170</v>
      </c>
      <c r="L3" s="54" t="s">
        <v>171</v>
      </c>
      <c r="M3" s="54" t="s">
        <v>172</v>
      </c>
      <c r="N3" s="54" t="s">
        <v>173</v>
      </c>
      <c r="O3" s="54" t="s">
        <v>174</v>
      </c>
      <c r="P3" s="54" t="s">
        <v>175</v>
      </c>
      <c r="Q3" s="54" t="s">
        <v>176</v>
      </c>
      <c r="R3" s="54" t="s">
        <v>177</v>
      </c>
      <c r="S3" s="54" t="s">
        <v>178</v>
      </c>
      <c r="T3" s="54" t="s">
        <v>179</v>
      </c>
      <c r="U3" s="54" t="s">
        <v>180</v>
      </c>
      <c r="V3" s="54" t="s">
        <v>181</v>
      </c>
      <c r="W3" s="54" t="s">
        <v>182</v>
      </c>
      <c r="X3" s="54" t="s">
        <v>183</v>
      </c>
      <c r="Y3" s="53" t="s">
        <v>184</v>
      </c>
      <c r="Z3" s="52" t="s">
        <v>185</v>
      </c>
      <c r="AA3" s="56"/>
    </row>
    <row r="4" spans="1:27" ht="18.75" customHeight="1" x14ac:dyDescent="0.2">
      <c r="A4" s="57"/>
      <c r="B4" s="58" t="s">
        <v>94</v>
      </c>
      <c r="C4" s="59" t="s">
        <v>95</v>
      </c>
      <c r="D4" s="59" t="s">
        <v>96</v>
      </c>
      <c r="E4" s="59" t="s">
        <v>187</v>
      </c>
      <c r="F4" s="57"/>
      <c r="G4" s="57" t="s">
        <v>186</v>
      </c>
      <c r="H4" s="57"/>
      <c r="I4" s="57"/>
      <c r="J4" s="57"/>
      <c r="K4" s="60"/>
      <c r="L4" s="61"/>
      <c r="M4" s="61"/>
      <c r="N4" s="61"/>
      <c r="O4" s="61"/>
      <c r="P4" s="61"/>
      <c r="Q4" s="61"/>
      <c r="R4" s="61"/>
      <c r="S4" s="61"/>
      <c r="T4" s="61"/>
      <c r="U4" s="61"/>
      <c r="V4" s="61"/>
      <c r="W4" s="61"/>
      <c r="X4" s="61"/>
      <c r="Y4" s="61" t="s">
        <v>186</v>
      </c>
      <c r="Z4" s="62"/>
    </row>
    <row r="5" spans="1:27" ht="18.75" customHeight="1" x14ac:dyDescent="0.2">
      <c r="A5" s="57"/>
      <c r="B5" s="58" t="s">
        <v>97</v>
      </c>
      <c r="C5" s="59" t="s">
        <v>98</v>
      </c>
      <c r="D5" s="59" t="s">
        <v>99</v>
      </c>
      <c r="E5" s="59" t="s">
        <v>187</v>
      </c>
      <c r="F5" s="57"/>
      <c r="G5" s="57" t="s">
        <v>186</v>
      </c>
      <c r="H5" s="57"/>
      <c r="I5" s="57"/>
      <c r="J5" s="57"/>
      <c r="K5" s="60"/>
      <c r="L5" s="61"/>
      <c r="M5" s="61"/>
      <c r="N5" s="61"/>
      <c r="O5" s="61"/>
      <c r="P5" s="61"/>
      <c r="Q5" s="61"/>
      <c r="R5" s="61"/>
      <c r="S5" s="61"/>
      <c r="T5" s="61"/>
      <c r="U5" s="61"/>
      <c r="V5" s="61" t="s">
        <v>186</v>
      </c>
      <c r="W5" s="61"/>
      <c r="X5" s="61"/>
      <c r="Y5" s="61" t="s">
        <v>186</v>
      </c>
      <c r="Z5" s="62"/>
    </row>
    <row r="6" spans="1:27" ht="18.75" customHeight="1" x14ac:dyDescent="0.2">
      <c r="A6" s="57"/>
      <c r="B6" s="58" t="s">
        <v>100</v>
      </c>
      <c r="C6" s="59" t="s">
        <v>101</v>
      </c>
      <c r="D6" s="59" t="s">
        <v>99</v>
      </c>
      <c r="E6" s="59" t="s">
        <v>187</v>
      </c>
      <c r="F6" s="57"/>
      <c r="G6" s="57"/>
      <c r="H6" s="57"/>
      <c r="I6" s="57"/>
      <c r="J6" s="57"/>
      <c r="K6" s="60"/>
      <c r="L6" s="61"/>
      <c r="M6" s="61"/>
      <c r="N6" s="61"/>
      <c r="O6" s="61"/>
      <c r="P6" s="61"/>
      <c r="Q6" s="61"/>
      <c r="R6" s="61"/>
      <c r="S6" s="61"/>
      <c r="T6" s="61"/>
      <c r="U6" s="61"/>
      <c r="V6" s="61"/>
      <c r="W6" s="61"/>
      <c r="X6" s="61"/>
      <c r="Y6" s="61" t="s">
        <v>186</v>
      </c>
      <c r="Z6" s="62"/>
    </row>
    <row r="7" spans="1:27" ht="18.75" customHeight="1" x14ac:dyDescent="0.2">
      <c r="A7" s="57"/>
      <c r="B7" s="58" t="s">
        <v>102</v>
      </c>
      <c r="C7" s="59" t="s">
        <v>103</v>
      </c>
      <c r="D7" s="59" t="s">
        <v>104</v>
      </c>
      <c r="E7" s="59" t="s">
        <v>187</v>
      </c>
      <c r="F7" s="57"/>
      <c r="G7" s="57"/>
      <c r="H7" s="57"/>
      <c r="I7" s="57"/>
      <c r="J7" s="57"/>
      <c r="K7" s="60"/>
      <c r="L7" s="61"/>
      <c r="M7" s="61"/>
      <c r="N7" s="61"/>
      <c r="O7" s="61"/>
      <c r="P7" s="61"/>
      <c r="Q7" s="61"/>
      <c r="R7" s="61"/>
      <c r="S7" s="61"/>
      <c r="T7" s="61"/>
      <c r="U7" s="61"/>
      <c r="V7" s="61"/>
      <c r="W7" s="61"/>
      <c r="X7" s="61"/>
      <c r="Y7" s="61"/>
      <c r="Z7" s="62"/>
    </row>
    <row r="8" spans="1:27" ht="18.75" customHeight="1" x14ac:dyDescent="0.2">
      <c r="A8" s="57"/>
      <c r="B8" s="58" t="s">
        <v>105</v>
      </c>
      <c r="C8" s="59" t="s">
        <v>106</v>
      </c>
      <c r="D8" s="59" t="s">
        <v>107</v>
      </c>
      <c r="E8" s="59" t="s">
        <v>187</v>
      </c>
      <c r="F8" s="57" t="s">
        <v>186</v>
      </c>
      <c r="G8" s="57" t="s">
        <v>186</v>
      </c>
      <c r="H8" s="57"/>
      <c r="I8" s="57"/>
      <c r="J8" s="57"/>
      <c r="K8" s="60"/>
      <c r="L8" s="61"/>
      <c r="M8" s="61"/>
      <c r="N8" s="61"/>
      <c r="O8" s="61"/>
      <c r="P8" s="61"/>
      <c r="Q8" s="61"/>
      <c r="R8" s="61"/>
      <c r="S8" s="61"/>
      <c r="T8" s="61" t="s">
        <v>186</v>
      </c>
      <c r="U8" s="61"/>
      <c r="V8" s="61"/>
      <c r="W8" s="61" t="s">
        <v>186</v>
      </c>
      <c r="X8" s="61"/>
      <c r="Y8" s="61" t="s">
        <v>186</v>
      </c>
      <c r="Z8" s="62"/>
    </row>
    <row r="9" spans="1:27" ht="18.75" customHeight="1" x14ac:dyDescent="0.2">
      <c r="A9" s="57"/>
      <c r="B9" s="58" t="s">
        <v>108</v>
      </c>
      <c r="C9" s="59" t="s">
        <v>109</v>
      </c>
      <c r="D9" s="59" t="s">
        <v>107</v>
      </c>
      <c r="E9" s="59" t="s">
        <v>187</v>
      </c>
      <c r="F9" s="57"/>
      <c r="G9" s="57" t="s">
        <v>186</v>
      </c>
      <c r="H9" s="57"/>
      <c r="I9" s="57"/>
      <c r="J9" s="57"/>
      <c r="K9" s="60"/>
      <c r="L9" s="61"/>
      <c r="M9" s="61"/>
      <c r="N9" s="61"/>
      <c r="O9" s="61"/>
      <c r="P9" s="61"/>
      <c r="Q9" s="61"/>
      <c r="R9" s="61"/>
      <c r="S9" s="61"/>
      <c r="T9" s="61"/>
      <c r="U9" s="61"/>
      <c r="V9" s="61"/>
      <c r="W9" s="61"/>
      <c r="X9" s="61"/>
      <c r="Y9" s="61"/>
      <c r="Z9" s="62"/>
    </row>
    <row r="10" spans="1:27" ht="18.75" customHeight="1" x14ac:dyDescent="0.2">
      <c r="A10" s="57"/>
      <c r="B10" s="58" t="s">
        <v>110</v>
      </c>
      <c r="C10" s="59" t="s">
        <v>111</v>
      </c>
      <c r="D10" s="59" t="s">
        <v>112</v>
      </c>
      <c r="E10" s="59" t="s">
        <v>187</v>
      </c>
      <c r="F10" s="57"/>
      <c r="G10" s="57" t="s">
        <v>186</v>
      </c>
      <c r="H10" s="57"/>
      <c r="I10" s="57"/>
      <c r="J10" s="57"/>
      <c r="K10" s="60"/>
      <c r="L10" s="61"/>
      <c r="M10" s="61"/>
      <c r="N10" s="61"/>
      <c r="O10" s="61"/>
      <c r="P10" s="61"/>
      <c r="Q10" s="61"/>
      <c r="R10" s="61"/>
      <c r="S10" s="61"/>
      <c r="T10" s="61"/>
      <c r="U10" s="61"/>
      <c r="V10" s="61"/>
      <c r="W10" s="61"/>
      <c r="X10" s="61"/>
      <c r="Y10" s="61"/>
      <c r="Z10" s="62"/>
    </row>
    <row r="11" spans="1:27" ht="18.75" customHeight="1" x14ac:dyDescent="0.2">
      <c r="A11" s="57"/>
      <c r="B11" s="58" t="s">
        <v>113</v>
      </c>
      <c r="C11" s="59" t="s">
        <v>114</v>
      </c>
      <c r="D11" s="59" t="s">
        <v>115</v>
      </c>
      <c r="E11" s="59" t="s">
        <v>187</v>
      </c>
      <c r="F11" s="57"/>
      <c r="G11" s="57"/>
      <c r="H11" s="57"/>
      <c r="I11" s="57"/>
      <c r="J11" s="57"/>
      <c r="K11" s="60"/>
      <c r="L11" s="61"/>
      <c r="M11" s="61"/>
      <c r="N11" s="61"/>
      <c r="O11" s="61"/>
      <c r="P11" s="61"/>
      <c r="Q11" s="61"/>
      <c r="R11" s="61"/>
      <c r="S11" s="61"/>
      <c r="T11" s="61"/>
      <c r="U11" s="61"/>
      <c r="V11" s="61" t="s">
        <v>186</v>
      </c>
      <c r="W11" s="61"/>
      <c r="X11" s="61"/>
      <c r="Y11" s="61"/>
      <c r="Z11" s="62"/>
    </row>
    <row r="12" spans="1:27" ht="18.75" customHeight="1" x14ac:dyDescent="0.2">
      <c r="A12" s="57"/>
      <c r="B12" s="58" t="s">
        <v>116</v>
      </c>
      <c r="C12" s="59" t="s">
        <v>117</v>
      </c>
      <c r="D12" s="59" t="s">
        <v>118</v>
      </c>
      <c r="E12" s="59" t="s">
        <v>187</v>
      </c>
      <c r="F12" s="57"/>
      <c r="G12" s="57" t="s">
        <v>186</v>
      </c>
      <c r="H12" s="57"/>
      <c r="I12" s="57"/>
      <c r="J12" s="57"/>
      <c r="K12" s="60"/>
      <c r="L12" s="61"/>
      <c r="M12" s="61"/>
      <c r="N12" s="61"/>
      <c r="O12" s="61"/>
      <c r="P12" s="61"/>
      <c r="Q12" s="61"/>
      <c r="R12" s="61"/>
      <c r="S12" s="61"/>
      <c r="T12" s="61"/>
      <c r="U12" s="61"/>
      <c r="V12" s="61"/>
      <c r="W12" s="61"/>
      <c r="X12" s="61"/>
      <c r="Y12" s="61" t="s">
        <v>186</v>
      </c>
      <c r="Z12" s="62"/>
    </row>
    <row r="13" spans="1:27" ht="18.75" customHeight="1" x14ac:dyDescent="0.2">
      <c r="A13" s="57"/>
      <c r="B13" s="58" t="s">
        <v>119</v>
      </c>
      <c r="C13" s="59" t="s">
        <v>120</v>
      </c>
      <c r="D13" s="59" t="s">
        <v>121</v>
      </c>
      <c r="E13" s="59" t="s">
        <v>187</v>
      </c>
      <c r="F13" s="57"/>
      <c r="G13" s="57" t="s">
        <v>186</v>
      </c>
      <c r="H13" s="57"/>
      <c r="I13" s="57"/>
      <c r="J13" s="57"/>
      <c r="K13" s="60"/>
      <c r="L13" s="61"/>
      <c r="M13" s="61"/>
      <c r="N13" s="61"/>
      <c r="O13" s="61"/>
      <c r="P13" s="61"/>
      <c r="Q13" s="61"/>
      <c r="R13" s="61"/>
      <c r="S13" s="61"/>
      <c r="T13" s="61"/>
      <c r="U13" s="61"/>
      <c r="V13" s="61" t="s">
        <v>186</v>
      </c>
      <c r="W13" s="61" t="s">
        <v>186</v>
      </c>
      <c r="X13" s="61"/>
      <c r="Y13" s="61" t="s">
        <v>186</v>
      </c>
      <c r="Z13" s="62"/>
    </row>
    <row r="14" spans="1:27" ht="18.75" customHeight="1" x14ac:dyDescent="0.2">
      <c r="A14" s="57"/>
      <c r="B14" s="58" t="s">
        <v>122</v>
      </c>
      <c r="C14" s="59" t="s">
        <v>123</v>
      </c>
      <c r="D14" s="59" t="s">
        <v>124</v>
      </c>
      <c r="E14" s="59" t="s">
        <v>187</v>
      </c>
      <c r="F14" s="57" t="s">
        <v>186</v>
      </c>
      <c r="G14" s="57"/>
      <c r="H14" s="57"/>
      <c r="I14" s="57"/>
      <c r="J14" s="57"/>
      <c r="K14" s="60"/>
      <c r="L14" s="61"/>
      <c r="M14" s="61"/>
      <c r="N14" s="61"/>
      <c r="O14" s="61"/>
      <c r="P14" s="61"/>
      <c r="Q14" s="61"/>
      <c r="R14" s="61"/>
      <c r="S14" s="61"/>
      <c r="T14" s="61"/>
      <c r="U14" s="61"/>
      <c r="V14" s="61"/>
      <c r="W14" s="61"/>
      <c r="X14" s="61"/>
      <c r="Y14" s="61" t="s">
        <v>186</v>
      </c>
      <c r="Z14" s="62"/>
    </row>
    <row r="15" spans="1:27" ht="18.75" customHeight="1" x14ac:dyDescent="0.2">
      <c r="A15" s="57"/>
      <c r="B15" s="58" t="s">
        <v>125</v>
      </c>
      <c r="C15" s="59" t="s">
        <v>126</v>
      </c>
      <c r="D15" s="59" t="s">
        <v>127</v>
      </c>
      <c r="E15" s="59" t="s">
        <v>187</v>
      </c>
      <c r="F15" s="57"/>
      <c r="G15" s="57" t="s">
        <v>186</v>
      </c>
      <c r="H15" s="57"/>
      <c r="I15" s="57"/>
      <c r="J15" s="57"/>
      <c r="K15" s="60"/>
      <c r="L15" s="61"/>
      <c r="M15" s="61"/>
      <c r="N15" s="61"/>
      <c r="O15" s="61"/>
      <c r="P15" s="61"/>
      <c r="Q15" s="61"/>
      <c r="R15" s="61"/>
      <c r="S15" s="61"/>
      <c r="T15" s="61"/>
      <c r="U15" s="61"/>
      <c r="V15" s="61"/>
      <c r="W15" s="61"/>
      <c r="X15" s="61"/>
      <c r="Y15" s="61" t="s">
        <v>186</v>
      </c>
      <c r="Z15" s="62"/>
    </row>
    <row r="16" spans="1:27" ht="18.75" customHeight="1" x14ac:dyDescent="0.2">
      <c r="A16" s="57"/>
      <c r="B16" s="58" t="s">
        <v>128</v>
      </c>
      <c r="C16" s="59" t="s">
        <v>129</v>
      </c>
      <c r="D16" s="59" t="s">
        <v>130</v>
      </c>
      <c r="E16" s="59" t="s">
        <v>187</v>
      </c>
      <c r="F16" s="57"/>
      <c r="G16" s="57" t="s">
        <v>186</v>
      </c>
      <c r="H16" s="57"/>
      <c r="I16" s="57"/>
      <c r="J16" s="57"/>
      <c r="K16" s="60"/>
      <c r="L16" s="61"/>
      <c r="M16" s="61"/>
      <c r="N16" s="61"/>
      <c r="O16" s="61"/>
      <c r="P16" s="61"/>
      <c r="Q16" s="61"/>
      <c r="R16" s="61"/>
      <c r="S16" s="61"/>
      <c r="T16" s="61"/>
      <c r="U16" s="61"/>
      <c r="V16" s="61"/>
      <c r="W16" s="61"/>
      <c r="X16" s="61"/>
      <c r="Y16" s="61"/>
      <c r="Z16" s="62"/>
    </row>
    <row r="17" spans="1:29" ht="18.75" customHeight="1" x14ac:dyDescent="0.2">
      <c r="A17" s="57"/>
      <c r="B17" s="58" t="s">
        <v>131</v>
      </c>
      <c r="C17" s="59" t="s">
        <v>132</v>
      </c>
      <c r="D17" s="59" t="s">
        <v>133</v>
      </c>
      <c r="E17" s="59" t="s">
        <v>187</v>
      </c>
      <c r="F17" s="57"/>
      <c r="G17" s="57" t="s">
        <v>186</v>
      </c>
      <c r="H17" s="57"/>
      <c r="I17" s="57"/>
      <c r="J17" s="57"/>
      <c r="K17" s="60"/>
      <c r="L17" s="61"/>
      <c r="M17" s="61"/>
      <c r="N17" s="61"/>
      <c r="O17" s="61"/>
      <c r="P17" s="61"/>
      <c r="Q17" s="61"/>
      <c r="R17" s="61"/>
      <c r="S17" s="61"/>
      <c r="T17" s="61"/>
      <c r="U17" s="61"/>
      <c r="V17" s="61"/>
      <c r="W17" s="61"/>
      <c r="X17" s="61"/>
      <c r="Y17" s="61" t="s">
        <v>186</v>
      </c>
      <c r="Z17" s="62"/>
    </row>
    <row r="18" spans="1:29" ht="18.75" customHeight="1" x14ac:dyDescent="0.2">
      <c r="A18" s="57"/>
      <c r="B18" s="58" t="s">
        <v>134</v>
      </c>
      <c r="C18" s="59" t="s">
        <v>135</v>
      </c>
      <c r="D18" s="59" t="s">
        <v>136</v>
      </c>
      <c r="E18" s="59" t="s">
        <v>187</v>
      </c>
      <c r="F18" s="57"/>
      <c r="G18" s="57" t="s">
        <v>186</v>
      </c>
      <c r="H18" s="57"/>
      <c r="I18" s="57"/>
      <c r="J18" s="57"/>
      <c r="K18" s="60"/>
      <c r="L18" s="61"/>
      <c r="M18" s="61"/>
      <c r="N18" s="61"/>
      <c r="O18" s="61"/>
      <c r="P18" s="61"/>
      <c r="Q18" s="61"/>
      <c r="R18" s="61"/>
      <c r="S18" s="61"/>
      <c r="T18" s="61"/>
      <c r="U18" s="61"/>
      <c r="V18" s="61"/>
      <c r="W18" s="61"/>
      <c r="X18" s="61"/>
      <c r="Y18" s="61"/>
      <c r="Z18" s="62"/>
    </row>
    <row r="19" spans="1:29" ht="81.75" customHeight="1" x14ac:dyDescent="0.2">
      <c r="A19" s="57"/>
      <c r="B19" s="58" t="s">
        <v>137</v>
      </c>
      <c r="C19" s="59" t="s">
        <v>138</v>
      </c>
      <c r="D19" s="59" t="s">
        <v>139</v>
      </c>
      <c r="E19" s="59" t="s">
        <v>187</v>
      </c>
      <c r="F19" s="57"/>
      <c r="G19" s="57"/>
      <c r="H19" s="57" t="s">
        <v>186</v>
      </c>
      <c r="I19" s="57" t="s">
        <v>186</v>
      </c>
      <c r="J19" s="57" t="s">
        <v>186</v>
      </c>
      <c r="K19" s="60" t="s">
        <v>186</v>
      </c>
      <c r="L19" s="61" t="s">
        <v>186</v>
      </c>
      <c r="M19" s="61" t="s">
        <v>186</v>
      </c>
      <c r="N19" s="61" t="s">
        <v>186</v>
      </c>
      <c r="O19" s="61" t="s">
        <v>186</v>
      </c>
      <c r="P19" s="61" t="s">
        <v>186</v>
      </c>
      <c r="Q19" s="61" t="s">
        <v>186</v>
      </c>
      <c r="R19" s="61" t="s">
        <v>186</v>
      </c>
      <c r="S19" s="61" t="s">
        <v>186</v>
      </c>
      <c r="T19" s="61" t="s">
        <v>186</v>
      </c>
      <c r="U19" s="61" t="s">
        <v>186</v>
      </c>
      <c r="V19" s="61"/>
      <c r="W19" s="61"/>
      <c r="X19" s="61" t="s">
        <v>186</v>
      </c>
      <c r="Y19" s="61"/>
      <c r="Z19" s="109" t="s">
        <v>189</v>
      </c>
    </row>
    <row r="20" spans="1:29" ht="18.75" customHeight="1" x14ac:dyDescent="0.2">
      <c r="A20" s="57"/>
      <c r="B20" s="58" t="s">
        <v>140</v>
      </c>
      <c r="C20" s="59" t="s">
        <v>141</v>
      </c>
      <c r="D20" s="59" t="s">
        <v>142</v>
      </c>
      <c r="E20" s="59" t="s">
        <v>187</v>
      </c>
      <c r="F20" s="57"/>
      <c r="G20" s="57" t="s">
        <v>186</v>
      </c>
      <c r="H20" s="57"/>
      <c r="I20" s="57"/>
      <c r="J20" s="57"/>
      <c r="K20" s="60"/>
      <c r="L20" s="61"/>
      <c r="M20" s="61"/>
      <c r="N20" s="61"/>
      <c r="O20" s="61"/>
      <c r="P20" s="61"/>
      <c r="Q20" s="61"/>
      <c r="R20" s="61"/>
      <c r="S20" s="61"/>
      <c r="T20" s="61"/>
      <c r="U20" s="61"/>
      <c r="V20" s="61" t="s">
        <v>186</v>
      </c>
      <c r="W20" s="61" t="s">
        <v>186</v>
      </c>
      <c r="X20" s="61"/>
      <c r="Y20" s="61" t="s">
        <v>186</v>
      </c>
      <c r="Z20" s="62"/>
    </row>
    <row r="21" spans="1:29" ht="18.75" customHeight="1" x14ac:dyDescent="0.2">
      <c r="A21" s="57"/>
      <c r="B21" s="58" t="s">
        <v>143</v>
      </c>
      <c r="C21" s="59" t="s">
        <v>144</v>
      </c>
      <c r="D21" s="59" t="s">
        <v>145</v>
      </c>
      <c r="E21" s="59" t="s">
        <v>187</v>
      </c>
      <c r="F21" s="57"/>
      <c r="G21" s="57" t="s">
        <v>186</v>
      </c>
      <c r="H21" s="57"/>
      <c r="I21" s="57"/>
      <c r="J21" s="57"/>
      <c r="K21" s="60"/>
      <c r="L21" s="61"/>
      <c r="M21" s="61"/>
      <c r="N21" s="61"/>
      <c r="O21" s="61"/>
      <c r="P21" s="61"/>
      <c r="Q21" s="61"/>
      <c r="R21" s="61"/>
      <c r="S21" s="61"/>
      <c r="T21" s="61"/>
      <c r="U21" s="61"/>
      <c r="V21" s="61" t="s">
        <v>186</v>
      </c>
      <c r="W21" s="61"/>
      <c r="X21" s="61"/>
      <c r="Y21" s="61" t="s">
        <v>186</v>
      </c>
      <c r="Z21" s="62"/>
    </row>
    <row r="22" spans="1:29" ht="18.75" customHeight="1" x14ac:dyDescent="0.2">
      <c r="A22" s="57"/>
      <c r="B22" s="58" t="s">
        <v>146</v>
      </c>
      <c r="C22" s="59" t="s">
        <v>147</v>
      </c>
      <c r="D22" s="59" t="s">
        <v>148</v>
      </c>
      <c r="E22" s="59" t="s">
        <v>187</v>
      </c>
      <c r="F22" s="57"/>
      <c r="G22" s="57"/>
      <c r="H22" s="57"/>
      <c r="I22" s="57"/>
      <c r="J22" s="57"/>
      <c r="K22" s="60"/>
      <c r="L22" s="61"/>
      <c r="M22" s="61"/>
      <c r="N22" s="61"/>
      <c r="O22" s="61"/>
      <c r="P22" s="61"/>
      <c r="Q22" s="61"/>
      <c r="R22" s="61"/>
      <c r="S22" s="61"/>
      <c r="T22" s="61"/>
      <c r="U22" s="61"/>
      <c r="V22" s="61"/>
      <c r="W22" s="61"/>
      <c r="X22" s="61"/>
      <c r="Y22" s="61" t="s">
        <v>186</v>
      </c>
      <c r="Z22" s="62"/>
    </row>
    <row r="23" spans="1:29" ht="18.75" customHeight="1" x14ac:dyDescent="0.2">
      <c r="A23" s="57"/>
      <c r="B23" s="58" t="s">
        <v>149</v>
      </c>
      <c r="C23" s="59" t="s">
        <v>150</v>
      </c>
      <c r="D23" s="59" t="s">
        <v>151</v>
      </c>
      <c r="E23" s="59" t="s">
        <v>187</v>
      </c>
      <c r="F23" s="57"/>
      <c r="G23" s="57" t="s">
        <v>186</v>
      </c>
      <c r="H23" s="57"/>
      <c r="I23" s="57"/>
      <c r="J23" s="57"/>
      <c r="K23" s="60"/>
      <c r="L23" s="61"/>
      <c r="M23" s="61"/>
      <c r="N23" s="61"/>
      <c r="O23" s="61"/>
      <c r="P23" s="61"/>
      <c r="Q23" s="61"/>
      <c r="R23" s="61"/>
      <c r="S23" s="61"/>
      <c r="T23" s="61"/>
      <c r="U23" s="61"/>
      <c r="V23" s="61"/>
      <c r="W23" s="61"/>
      <c r="X23" s="61"/>
      <c r="Y23" s="61" t="s">
        <v>186</v>
      </c>
      <c r="Z23" s="62"/>
    </row>
    <row r="24" spans="1:29" ht="18.75" customHeight="1" x14ac:dyDescent="0.2">
      <c r="A24" s="57"/>
      <c r="B24" s="58" t="s">
        <v>152</v>
      </c>
      <c r="C24" s="59" t="s">
        <v>153</v>
      </c>
      <c r="D24" s="59" t="s">
        <v>154</v>
      </c>
      <c r="E24" s="59" t="s">
        <v>187</v>
      </c>
      <c r="F24" s="57"/>
      <c r="G24" s="57" t="s">
        <v>186</v>
      </c>
      <c r="H24" s="57"/>
      <c r="I24" s="57"/>
      <c r="J24" s="57"/>
      <c r="K24" s="60"/>
      <c r="L24" s="61"/>
      <c r="M24" s="61"/>
      <c r="N24" s="61"/>
      <c r="O24" s="61"/>
      <c r="P24" s="61"/>
      <c r="Q24" s="61"/>
      <c r="R24" s="61"/>
      <c r="S24" s="61"/>
      <c r="T24" s="61"/>
      <c r="U24" s="61"/>
      <c r="V24" s="61"/>
      <c r="W24" s="61"/>
      <c r="X24" s="61"/>
      <c r="Y24" s="61"/>
      <c r="Z24" s="62"/>
    </row>
    <row r="25" spans="1:29" x14ac:dyDescent="0.2">
      <c r="A25" s="63"/>
      <c r="B25" s="63"/>
      <c r="C25" s="63"/>
      <c r="D25" s="63"/>
      <c r="E25" s="63"/>
      <c r="F25" s="63"/>
      <c r="G25" s="63"/>
      <c r="H25" s="63"/>
      <c r="I25" s="63"/>
      <c r="J25" s="64"/>
      <c r="K25" s="64"/>
      <c r="L25" s="64"/>
      <c r="M25" s="64"/>
      <c r="N25" s="64"/>
      <c r="O25" s="64"/>
      <c r="P25" s="64"/>
      <c r="Q25" s="64"/>
      <c r="R25" s="64"/>
      <c r="S25" s="64"/>
      <c r="T25" s="64"/>
      <c r="U25" s="64"/>
      <c r="V25" s="64"/>
      <c r="W25" s="64"/>
      <c r="X25" s="64"/>
      <c r="Y25" s="64"/>
      <c r="Z25" s="64"/>
      <c r="AA25" s="63"/>
      <c r="AB25" s="63"/>
      <c r="AC25" s="63"/>
    </row>
  </sheetData>
  <mergeCells count="1">
    <mergeCell ref="A1:Z1"/>
  </mergeCells>
  <pageMargins left="0.45" right="0" top="0.5" bottom="0" header="0" footer="0"/>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opLeftCell="A5" zoomScaleNormal="100" workbookViewId="0">
      <selection activeCell="K15" sqref="K1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2" t="s">
        <v>2</v>
      </c>
      <c r="B2" s="82"/>
      <c r="C2" s="82"/>
      <c r="D2" s="82"/>
      <c r="E2" s="11" t="s">
        <v>0</v>
      </c>
      <c r="F2" s="11"/>
      <c r="G2" s="11"/>
      <c r="H2" s="12"/>
      <c r="I2" s="11"/>
    </row>
    <row r="3" spans="1:9" s="13" customFormat="1" x14ac:dyDescent="0.25">
      <c r="A3" s="82" t="s">
        <v>3</v>
      </c>
      <c r="B3" s="82"/>
      <c r="C3" s="82"/>
      <c r="D3" s="82"/>
      <c r="E3" s="68" t="s">
        <v>1</v>
      </c>
      <c r="F3" s="68"/>
      <c r="G3" s="68"/>
      <c r="H3" s="68"/>
      <c r="I3" s="68"/>
    </row>
    <row r="4" spans="1:9" s="13" customFormat="1" x14ac:dyDescent="0.25">
      <c r="A4" s="83" t="s">
        <v>82</v>
      </c>
      <c r="B4" s="83"/>
      <c r="C4" s="83"/>
      <c r="D4" s="83"/>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92</v>
      </c>
      <c r="D7" s="14" t="s">
        <v>88</v>
      </c>
      <c r="F7" s="16" t="s">
        <v>83</v>
      </c>
      <c r="H7" s="14"/>
    </row>
    <row r="8" spans="1:9" s="1" customFormat="1" ht="8.25" customHeight="1" x14ac:dyDescent="0.25">
      <c r="D8" s="14"/>
      <c r="E8" s="14"/>
      <c r="F8" s="14"/>
      <c r="G8" s="14"/>
      <c r="H8" s="14"/>
    </row>
    <row r="9" spans="1:9" ht="21.75" customHeight="1" x14ac:dyDescent="0.25">
      <c r="A9" s="17" t="s">
        <v>5</v>
      </c>
      <c r="B9" s="15" t="s">
        <v>86</v>
      </c>
    </row>
    <row r="10" spans="1:9" ht="21.75" customHeight="1" x14ac:dyDescent="0.25">
      <c r="A10" s="17" t="s">
        <v>6</v>
      </c>
      <c r="B10" s="105" t="s">
        <v>74</v>
      </c>
      <c r="C10" s="105"/>
      <c r="D10" s="105"/>
      <c r="E10" s="105"/>
      <c r="F10" s="105"/>
    </row>
    <row r="11" spans="1:9" ht="21.75" customHeight="1" x14ac:dyDescent="0.25">
      <c r="A11" s="17" t="s">
        <v>7</v>
      </c>
      <c r="B11" s="1" t="s">
        <v>8</v>
      </c>
    </row>
    <row r="12" spans="1:9" ht="22.5" customHeight="1" x14ac:dyDescent="0.25">
      <c r="A12" s="17"/>
      <c r="B12" s="15" t="s">
        <v>156</v>
      </c>
    </row>
    <row r="13" spans="1:9" ht="22.5" customHeight="1" x14ac:dyDescent="0.25">
      <c r="A13" s="17"/>
      <c r="B13" s="15" t="s">
        <v>159</v>
      </c>
    </row>
    <row r="14" spans="1:9" ht="22.5" customHeight="1" x14ac:dyDescent="0.25">
      <c r="A14" s="17"/>
      <c r="B14" s="15" t="s">
        <v>93</v>
      </c>
      <c r="H14" s="18" t="s">
        <v>75</v>
      </c>
    </row>
    <row r="15" spans="1:9" ht="22.5" customHeight="1" x14ac:dyDescent="0.25">
      <c r="A15" s="17"/>
      <c r="B15" s="15" t="s">
        <v>81</v>
      </c>
      <c r="D15" s="28"/>
      <c r="E15" s="28"/>
      <c r="F15" s="28"/>
      <c r="G15" s="28"/>
      <c r="H15" s="28"/>
    </row>
    <row r="16" spans="1:9" ht="28.5" customHeight="1" x14ac:dyDescent="0.25">
      <c r="A16" s="17"/>
      <c r="B16" s="104" t="s">
        <v>79</v>
      </c>
      <c r="C16" s="104"/>
      <c r="D16" s="104"/>
      <c r="E16" s="104"/>
      <c r="F16" s="104"/>
      <c r="G16" s="104"/>
      <c r="H16" s="104"/>
      <c r="I16" s="104"/>
    </row>
    <row r="17" spans="1:10" x14ac:dyDescent="0.25">
      <c r="A17" s="17" t="s">
        <v>10</v>
      </c>
      <c r="B17" s="1" t="s">
        <v>9</v>
      </c>
    </row>
    <row r="18" spans="1:10" ht="60.75" customHeight="1" x14ac:dyDescent="0.25">
      <c r="A18" s="103" t="s">
        <v>11</v>
      </c>
      <c r="B18" s="103"/>
      <c r="C18" s="103"/>
      <c r="D18" s="103"/>
      <c r="E18" s="103"/>
      <c r="F18" s="103"/>
      <c r="G18" s="103"/>
      <c r="H18" s="103"/>
      <c r="I18" s="103"/>
      <c r="J18" s="19"/>
    </row>
    <row r="19" spans="1:10" ht="9" customHeight="1" x14ac:dyDescent="0.25">
      <c r="A19" s="20"/>
    </row>
    <row r="20" spans="1:10" ht="23.25" customHeight="1" x14ac:dyDescent="0.25">
      <c r="A20" s="98" t="s">
        <v>12</v>
      </c>
      <c r="B20" s="98" t="s">
        <v>13</v>
      </c>
      <c r="C20" s="92" t="s">
        <v>14</v>
      </c>
      <c r="D20" s="93"/>
      <c r="E20" s="101" t="s">
        <v>15</v>
      </c>
      <c r="F20" s="97" t="s">
        <v>16</v>
      </c>
      <c r="G20" s="97"/>
      <c r="H20" s="97"/>
      <c r="I20" s="98" t="s">
        <v>19</v>
      </c>
    </row>
    <row r="21" spans="1:10" ht="36" customHeight="1" x14ac:dyDescent="0.25">
      <c r="A21" s="98"/>
      <c r="B21" s="98"/>
      <c r="C21" s="94"/>
      <c r="D21" s="95"/>
      <c r="E21" s="102"/>
      <c r="F21" s="21" t="s">
        <v>17</v>
      </c>
      <c r="G21" s="21" t="s">
        <v>18</v>
      </c>
      <c r="H21" s="49" t="s">
        <v>73</v>
      </c>
      <c r="I21" s="98"/>
    </row>
    <row r="22" spans="1:10" ht="15.75" customHeight="1" x14ac:dyDescent="0.25">
      <c r="A22" s="22" t="s">
        <v>32</v>
      </c>
      <c r="B22" s="10" t="s">
        <v>94</v>
      </c>
      <c r="C22" s="26" t="s">
        <v>95</v>
      </c>
      <c r="D22" s="27" t="s">
        <v>96</v>
      </c>
      <c r="E22" s="23"/>
      <c r="F22" s="23"/>
      <c r="G22" s="23" t="str">
        <f>IF(F22=0,"KXL",IF(F22&lt;50,"Yếu",IF(F22&lt;70,"TB",IF(F22&lt;80,"Khá",IF(F22&lt;90,"Tốt","Xuất sắc")))))</f>
        <v>KXL</v>
      </c>
      <c r="H22" s="24">
        <v>1</v>
      </c>
      <c r="I22" s="23"/>
    </row>
    <row r="23" spans="1:10" ht="15.75" customHeight="1" x14ac:dyDescent="0.25">
      <c r="A23" s="22" t="s">
        <v>33</v>
      </c>
      <c r="B23" s="10" t="s">
        <v>97</v>
      </c>
      <c r="C23" s="26" t="s">
        <v>98</v>
      </c>
      <c r="D23" s="27" t="s">
        <v>99</v>
      </c>
      <c r="E23" s="23">
        <v>100</v>
      </c>
      <c r="F23" s="23">
        <v>100</v>
      </c>
      <c r="G23" s="23" t="str">
        <f t="shared" ref="G23:G42" si="0">IF(F23=0,"KXL",IF(F23&lt;50,"Yếu",IF(F23&lt;70,"TB",IF(F23&lt;80,"Khá",IF(F23&lt;90,"Tốt","Xuất sắc")))))</f>
        <v>Xuất sắc</v>
      </c>
      <c r="H23" s="24">
        <v>1</v>
      </c>
      <c r="I23" s="23"/>
    </row>
    <row r="24" spans="1:10" ht="15.75" customHeight="1" x14ac:dyDescent="0.25">
      <c r="A24" s="22" t="s">
        <v>34</v>
      </c>
      <c r="B24" s="10" t="s">
        <v>100</v>
      </c>
      <c r="C24" s="26" t="s">
        <v>101</v>
      </c>
      <c r="D24" s="27" t="s">
        <v>99</v>
      </c>
      <c r="E24" s="23"/>
      <c r="F24" s="23"/>
      <c r="G24" s="23" t="str">
        <f t="shared" si="0"/>
        <v>KXL</v>
      </c>
      <c r="H24" s="24">
        <v>1</v>
      </c>
      <c r="I24" s="23"/>
    </row>
    <row r="25" spans="1:10" ht="15.75" customHeight="1" x14ac:dyDescent="0.25">
      <c r="A25" s="22" t="s">
        <v>35</v>
      </c>
      <c r="B25" s="10" t="s">
        <v>102</v>
      </c>
      <c r="C25" s="26" t="s">
        <v>103</v>
      </c>
      <c r="D25" s="27" t="s">
        <v>104</v>
      </c>
      <c r="E25" s="23"/>
      <c r="F25" s="23"/>
      <c r="G25" s="23" t="str">
        <f t="shared" si="0"/>
        <v>KXL</v>
      </c>
      <c r="H25" s="24">
        <v>1</v>
      </c>
      <c r="I25" s="23"/>
    </row>
    <row r="26" spans="1:10" ht="15.75" customHeight="1" x14ac:dyDescent="0.25">
      <c r="A26" s="22" t="s">
        <v>37</v>
      </c>
      <c r="B26" s="10" t="s">
        <v>105</v>
      </c>
      <c r="C26" s="26" t="s">
        <v>106</v>
      </c>
      <c r="D26" s="27" t="s">
        <v>107</v>
      </c>
      <c r="E26" s="23"/>
      <c r="F26" s="23"/>
      <c r="G26" s="23" t="str">
        <f t="shared" si="0"/>
        <v>KXL</v>
      </c>
      <c r="H26" s="24">
        <v>1</v>
      </c>
      <c r="I26" s="23"/>
    </row>
    <row r="27" spans="1:10" ht="15.75" customHeight="1" x14ac:dyDescent="0.25">
      <c r="A27" s="22" t="s">
        <v>38</v>
      </c>
      <c r="B27" s="10" t="s">
        <v>108</v>
      </c>
      <c r="C27" s="26" t="s">
        <v>109</v>
      </c>
      <c r="D27" s="27" t="s">
        <v>107</v>
      </c>
      <c r="E27" s="23"/>
      <c r="F27" s="23"/>
      <c r="G27" s="23" t="str">
        <f t="shared" si="0"/>
        <v>KXL</v>
      </c>
      <c r="H27" s="24">
        <v>1</v>
      </c>
      <c r="I27" s="23"/>
    </row>
    <row r="28" spans="1:10" ht="15.75" customHeight="1" x14ac:dyDescent="0.25">
      <c r="A28" s="22" t="s">
        <v>39</v>
      </c>
      <c r="B28" s="10" t="s">
        <v>110</v>
      </c>
      <c r="C28" s="26" t="s">
        <v>111</v>
      </c>
      <c r="D28" s="27" t="s">
        <v>112</v>
      </c>
      <c r="E28" s="23"/>
      <c r="F28" s="23"/>
      <c r="G28" s="23" t="str">
        <f t="shared" si="0"/>
        <v>KXL</v>
      </c>
      <c r="H28" s="24">
        <v>1</v>
      </c>
      <c r="I28" s="23"/>
    </row>
    <row r="29" spans="1:10" ht="15.75" customHeight="1" x14ac:dyDescent="0.25">
      <c r="A29" s="22" t="s">
        <v>40</v>
      </c>
      <c r="B29" s="10" t="s">
        <v>113</v>
      </c>
      <c r="C29" s="26" t="s">
        <v>114</v>
      </c>
      <c r="D29" s="27" t="s">
        <v>115</v>
      </c>
      <c r="E29" s="23"/>
      <c r="F29" s="23"/>
      <c r="G29" s="23" t="str">
        <f t="shared" si="0"/>
        <v>KXL</v>
      </c>
      <c r="H29" s="24">
        <v>1</v>
      </c>
      <c r="I29" s="23"/>
    </row>
    <row r="30" spans="1:10" ht="15.75" customHeight="1" x14ac:dyDescent="0.25">
      <c r="A30" s="22" t="s">
        <v>41</v>
      </c>
      <c r="B30" s="10" t="s">
        <v>116</v>
      </c>
      <c r="C30" s="26" t="s">
        <v>117</v>
      </c>
      <c r="D30" s="27" t="s">
        <v>118</v>
      </c>
      <c r="E30" s="23"/>
      <c r="F30" s="23"/>
      <c r="G30" s="23" t="str">
        <f t="shared" si="0"/>
        <v>KXL</v>
      </c>
      <c r="H30" s="24">
        <v>1</v>
      </c>
      <c r="I30" s="23"/>
    </row>
    <row r="31" spans="1:10" ht="15.75" customHeight="1" x14ac:dyDescent="0.25">
      <c r="A31" s="22" t="s">
        <v>42</v>
      </c>
      <c r="B31" s="10" t="s">
        <v>119</v>
      </c>
      <c r="C31" s="26" t="s">
        <v>120</v>
      </c>
      <c r="D31" s="27" t="s">
        <v>121</v>
      </c>
      <c r="E31" s="23"/>
      <c r="F31" s="23"/>
      <c r="G31" s="23" t="str">
        <f t="shared" si="0"/>
        <v>KXL</v>
      </c>
      <c r="H31" s="24">
        <v>1</v>
      </c>
      <c r="I31" s="23"/>
    </row>
    <row r="32" spans="1:10" ht="15.75" customHeight="1" x14ac:dyDescent="0.25">
      <c r="A32" s="22" t="s">
        <v>43</v>
      </c>
      <c r="B32" s="10" t="s">
        <v>122</v>
      </c>
      <c r="C32" s="26" t="s">
        <v>123</v>
      </c>
      <c r="D32" s="27" t="s">
        <v>124</v>
      </c>
      <c r="E32" s="23"/>
      <c r="F32" s="23"/>
      <c r="G32" s="23" t="str">
        <f t="shared" si="0"/>
        <v>KXL</v>
      </c>
      <c r="H32" s="24">
        <v>1</v>
      </c>
      <c r="I32" s="23"/>
    </row>
    <row r="33" spans="1:9" ht="15.75" customHeight="1" x14ac:dyDescent="0.25">
      <c r="A33" s="22" t="s">
        <v>44</v>
      </c>
      <c r="B33" s="10" t="s">
        <v>125</v>
      </c>
      <c r="C33" s="26" t="s">
        <v>126</v>
      </c>
      <c r="D33" s="27" t="s">
        <v>127</v>
      </c>
      <c r="E33" s="23"/>
      <c r="F33" s="23"/>
      <c r="G33" s="23" t="str">
        <f t="shared" si="0"/>
        <v>KXL</v>
      </c>
      <c r="H33" s="24">
        <v>1</v>
      </c>
      <c r="I33" s="23"/>
    </row>
    <row r="34" spans="1:9" ht="15.75" customHeight="1" x14ac:dyDescent="0.25">
      <c r="A34" s="22" t="s">
        <v>45</v>
      </c>
      <c r="B34" s="10" t="s">
        <v>128</v>
      </c>
      <c r="C34" s="26" t="s">
        <v>129</v>
      </c>
      <c r="D34" s="27" t="s">
        <v>130</v>
      </c>
      <c r="E34" s="23"/>
      <c r="F34" s="23"/>
      <c r="G34" s="23" t="str">
        <f t="shared" si="0"/>
        <v>KXL</v>
      </c>
      <c r="H34" s="24">
        <v>1</v>
      </c>
      <c r="I34" s="23"/>
    </row>
    <row r="35" spans="1:9" ht="15.75" customHeight="1" x14ac:dyDescent="0.25">
      <c r="A35" s="22" t="s">
        <v>46</v>
      </c>
      <c r="B35" s="10" t="s">
        <v>131</v>
      </c>
      <c r="C35" s="26" t="s">
        <v>132</v>
      </c>
      <c r="D35" s="27" t="s">
        <v>133</v>
      </c>
      <c r="E35" s="23"/>
      <c r="F35" s="23"/>
      <c r="G35" s="23" t="str">
        <f t="shared" si="0"/>
        <v>KXL</v>
      </c>
      <c r="H35" s="24">
        <v>1</v>
      </c>
      <c r="I35" s="23"/>
    </row>
    <row r="36" spans="1:9" ht="15.75" customHeight="1" x14ac:dyDescent="0.25">
      <c r="A36" s="22" t="s">
        <v>47</v>
      </c>
      <c r="B36" s="10" t="s">
        <v>134</v>
      </c>
      <c r="C36" s="26" t="s">
        <v>135</v>
      </c>
      <c r="D36" s="27" t="s">
        <v>136</v>
      </c>
      <c r="E36" s="23"/>
      <c r="F36" s="23"/>
      <c r="G36" s="23" t="str">
        <f t="shared" si="0"/>
        <v>KXL</v>
      </c>
      <c r="H36" s="24">
        <v>1</v>
      </c>
      <c r="I36" s="23"/>
    </row>
    <row r="37" spans="1:9" ht="15.75" customHeight="1" x14ac:dyDescent="0.25">
      <c r="A37" s="22" t="s">
        <v>48</v>
      </c>
      <c r="B37" s="10" t="s">
        <v>137</v>
      </c>
      <c r="C37" s="26" t="s">
        <v>138</v>
      </c>
      <c r="D37" s="27" t="s">
        <v>139</v>
      </c>
      <c r="E37" s="23"/>
      <c r="F37" s="23"/>
      <c r="G37" s="23" t="str">
        <f t="shared" si="0"/>
        <v>KXL</v>
      </c>
      <c r="H37" s="24">
        <v>1</v>
      </c>
      <c r="I37" s="23"/>
    </row>
    <row r="38" spans="1:9" ht="15.75" customHeight="1" x14ac:dyDescent="0.25">
      <c r="A38" s="22" t="s">
        <v>49</v>
      </c>
      <c r="B38" s="10" t="s">
        <v>140</v>
      </c>
      <c r="C38" s="26" t="s">
        <v>141</v>
      </c>
      <c r="D38" s="27" t="s">
        <v>142</v>
      </c>
      <c r="E38" s="23"/>
      <c r="F38" s="23"/>
      <c r="G38" s="23" t="str">
        <f t="shared" si="0"/>
        <v>KXL</v>
      </c>
      <c r="H38" s="24">
        <v>1</v>
      </c>
      <c r="I38" s="23"/>
    </row>
    <row r="39" spans="1:9" ht="15.75" customHeight="1" x14ac:dyDescent="0.25">
      <c r="A39" s="22" t="s">
        <v>50</v>
      </c>
      <c r="B39" s="10" t="s">
        <v>143</v>
      </c>
      <c r="C39" s="26" t="s">
        <v>144</v>
      </c>
      <c r="D39" s="27" t="s">
        <v>145</v>
      </c>
      <c r="E39" s="23"/>
      <c r="F39" s="23"/>
      <c r="G39" s="23" t="str">
        <f t="shared" si="0"/>
        <v>KXL</v>
      </c>
      <c r="H39" s="24">
        <v>1</v>
      </c>
      <c r="I39" s="23"/>
    </row>
    <row r="40" spans="1:9" ht="15.75" customHeight="1" x14ac:dyDescent="0.25">
      <c r="A40" s="22" t="s">
        <v>51</v>
      </c>
      <c r="B40" s="10" t="s">
        <v>146</v>
      </c>
      <c r="C40" s="26" t="s">
        <v>147</v>
      </c>
      <c r="D40" s="27" t="s">
        <v>148</v>
      </c>
      <c r="E40" s="23"/>
      <c r="F40" s="23"/>
      <c r="G40" s="23" t="str">
        <f t="shared" si="0"/>
        <v>KXL</v>
      </c>
      <c r="H40" s="24">
        <v>1</v>
      </c>
      <c r="I40" s="23"/>
    </row>
    <row r="41" spans="1:9" ht="15.75" customHeight="1" x14ac:dyDescent="0.25">
      <c r="A41" s="22" t="s">
        <v>52</v>
      </c>
      <c r="B41" s="10" t="s">
        <v>149</v>
      </c>
      <c r="C41" s="26" t="s">
        <v>150</v>
      </c>
      <c r="D41" s="27" t="s">
        <v>151</v>
      </c>
      <c r="E41" s="23"/>
      <c r="F41" s="23"/>
      <c r="G41" s="23" t="str">
        <f t="shared" si="0"/>
        <v>KXL</v>
      </c>
      <c r="H41" s="24">
        <v>1</v>
      </c>
      <c r="I41" s="23"/>
    </row>
    <row r="42" spans="1:9" ht="15.75" customHeight="1" x14ac:dyDescent="0.25">
      <c r="A42" s="22" t="s">
        <v>53</v>
      </c>
      <c r="B42" s="10" t="s">
        <v>152</v>
      </c>
      <c r="C42" s="26" t="s">
        <v>153</v>
      </c>
      <c r="D42" s="27" t="s">
        <v>154</v>
      </c>
      <c r="E42" s="23"/>
      <c r="F42" s="23"/>
      <c r="G42" s="23" t="str">
        <f t="shared" si="0"/>
        <v>KXL</v>
      </c>
      <c r="H42" s="24">
        <v>1</v>
      </c>
      <c r="I42" s="23"/>
    </row>
    <row r="43" spans="1:9" ht="10.5" customHeight="1" x14ac:dyDescent="0.25"/>
    <row r="44" spans="1:9" s="13" customFormat="1" ht="26.25" customHeight="1" x14ac:dyDescent="0.25">
      <c r="B44" s="15" t="s">
        <v>20</v>
      </c>
      <c r="D44" s="25"/>
      <c r="E44" s="25"/>
      <c r="F44" s="25"/>
      <c r="G44" s="25"/>
      <c r="H44" s="25"/>
    </row>
    <row r="45" spans="1:9" s="13" customFormat="1" ht="19.5" customHeight="1" x14ac:dyDescent="0.25">
      <c r="C45" s="37" t="s">
        <v>21</v>
      </c>
      <c r="D45" s="98" t="s">
        <v>22</v>
      </c>
      <c r="E45" s="98"/>
      <c r="F45" s="98" t="s">
        <v>23</v>
      </c>
      <c r="G45" s="98"/>
      <c r="H45" s="25"/>
    </row>
    <row r="46" spans="1:9" s="13" customFormat="1" ht="15.75" x14ac:dyDescent="0.25">
      <c r="C46" s="38" t="s">
        <v>24</v>
      </c>
      <c r="D46" s="99">
        <f>COUNTIF($G$22:$G$42,"Xuất sắc")</f>
        <v>1</v>
      </c>
      <c r="E46" s="99"/>
      <c r="F46" s="100">
        <f t="shared" ref="F46:F51" si="1">D46/$A$42</f>
        <v>4.7619047619047616E-2</v>
      </c>
      <c r="G46" s="100"/>
      <c r="H46" s="25"/>
    </row>
    <row r="47" spans="1:9" s="13" customFormat="1" ht="15.75" x14ac:dyDescent="0.25">
      <c r="C47" s="38" t="s">
        <v>25</v>
      </c>
      <c r="D47" s="99">
        <f>COUNTIF($G$22:$G$42,"Tốt")</f>
        <v>0</v>
      </c>
      <c r="E47" s="99"/>
      <c r="F47" s="100">
        <f t="shared" si="1"/>
        <v>0</v>
      </c>
      <c r="G47" s="100"/>
      <c r="H47" s="25"/>
    </row>
    <row r="48" spans="1:9" s="13" customFormat="1" ht="15.75" x14ac:dyDescent="0.25">
      <c r="C48" s="38" t="s">
        <v>26</v>
      </c>
      <c r="D48" s="99">
        <f>COUNTIF($G$22:$G$42,"Khá")</f>
        <v>0</v>
      </c>
      <c r="E48" s="99"/>
      <c r="F48" s="100">
        <f t="shared" si="1"/>
        <v>0</v>
      </c>
      <c r="G48" s="100"/>
      <c r="H48" s="25"/>
    </row>
    <row r="49" spans="1:10" s="13" customFormat="1" ht="15.75" x14ac:dyDescent="0.25">
      <c r="C49" s="38" t="s">
        <v>27</v>
      </c>
      <c r="D49" s="99">
        <f>COUNTIF($G$22:$G$42,"TB")</f>
        <v>0</v>
      </c>
      <c r="E49" s="99"/>
      <c r="F49" s="100">
        <f t="shared" si="1"/>
        <v>0</v>
      </c>
      <c r="G49" s="100"/>
      <c r="H49" s="25"/>
    </row>
    <row r="50" spans="1:10" s="13" customFormat="1" ht="15.75" x14ac:dyDescent="0.25">
      <c r="C50" s="38" t="s">
        <v>28</v>
      </c>
      <c r="D50" s="99">
        <f>COUNTIF($G$22:$G$42,"Yếu")</f>
        <v>0</v>
      </c>
      <c r="E50" s="99"/>
      <c r="F50" s="100">
        <f t="shared" si="1"/>
        <v>0</v>
      </c>
      <c r="G50" s="100"/>
      <c r="H50" s="25"/>
    </row>
    <row r="51" spans="1:10" s="13" customFormat="1" ht="15.75" x14ac:dyDescent="0.25">
      <c r="C51" s="38" t="s">
        <v>36</v>
      </c>
      <c r="D51" s="99">
        <f>COUNTIF($G$22:$G$42,"KXL")</f>
        <v>20</v>
      </c>
      <c r="E51" s="99"/>
      <c r="F51" s="100">
        <f t="shared" si="1"/>
        <v>0.95238095238095233</v>
      </c>
      <c r="G51" s="100"/>
      <c r="H51" s="25"/>
    </row>
    <row r="53" spans="1:10" ht="57" customHeight="1" x14ac:dyDescent="0.25">
      <c r="A53" s="103" t="s">
        <v>77</v>
      </c>
      <c r="B53" s="103"/>
      <c r="C53" s="103"/>
      <c r="D53" s="103"/>
      <c r="E53" s="103"/>
      <c r="F53" s="103"/>
      <c r="G53" s="103"/>
      <c r="H53" s="103"/>
      <c r="I53" s="103"/>
      <c r="J53" s="19"/>
    </row>
    <row r="55" spans="1:10" s="1" customFormat="1" x14ac:dyDescent="0.25">
      <c r="B55" s="68" t="s">
        <v>29</v>
      </c>
      <c r="C55" s="68"/>
      <c r="D55" s="68"/>
      <c r="E55" s="68"/>
      <c r="F55" s="68" t="s">
        <v>30</v>
      </c>
      <c r="G55" s="68"/>
      <c r="H55" s="68"/>
      <c r="I55" s="68"/>
    </row>
    <row r="60" spans="1:10" x14ac:dyDescent="0.25">
      <c r="B60" s="68" t="s">
        <v>158</v>
      </c>
      <c r="C60" s="68"/>
      <c r="D60" s="68"/>
      <c r="E60" s="68"/>
      <c r="F60" s="68" t="s">
        <v>157</v>
      </c>
      <c r="G60" s="68"/>
      <c r="H60" s="68"/>
      <c r="I60" s="68"/>
    </row>
    <row r="61" spans="1:10" x14ac:dyDescent="0.25">
      <c r="B61" s="18"/>
      <c r="C61" s="18"/>
      <c r="I61" s="18"/>
    </row>
    <row r="62" spans="1:10" x14ac:dyDescent="0.25">
      <c r="A62" s="96" t="s">
        <v>80</v>
      </c>
      <c r="B62" s="96"/>
      <c r="C62" s="96"/>
      <c r="D62" s="96"/>
      <c r="E62" s="96"/>
      <c r="F62" s="96"/>
      <c r="G62" s="96"/>
      <c r="H62" s="96"/>
      <c r="I62" s="96"/>
    </row>
    <row r="63" spans="1:10" ht="42" customHeight="1" x14ac:dyDescent="0.25">
      <c r="A63" s="107" t="s">
        <v>76</v>
      </c>
      <c r="B63" s="108"/>
      <c r="C63" s="108"/>
      <c r="D63" s="108"/>
      <c r="E63" s="108"/>
      <c r="F63" s="108"/>
      <c r="G63" s="108"/>
      <c r="H63" s="108"/>
      <c r="I63" s="108"/>
    </row>
    <row r="64" spans="1:10" ht="8.25" customHeight="1" x14ac:dyDescent="0.25"/>
    <row r="65" spans="4:9" x14ac:dyDescent="0.25">
      <c r="D65" s="106" t="s">
        <v>91</v>
      </c>
      <c r="E65" s="106"/>
      <c r="F65" s="106"/>
      <c r="G65" s="106"/>
      <c r="H65" s="106"/>
      <c r="I65" s="106"/>
    </row>
    <row r="66" spans="4:9" ht="20.25" customHeight="1" x14ac:dyDescent="0.25">
      <c r="F66" s="68" t="s">
        <v>31</v>
      </c>
      <c r="G66" s="68"/>
      <c r="H66" s="68"/>
    </row>
    <row r="72" spans="4:9" x14ac:dyDescent="0.25">
      <c r="F72" s="68" t="s">
        <v>84</v>
      </c>
      <c r="G72" s="68"/>
      <c r="H72" s="68"/>
    </row>
  </sheetData>
  <mergeCells count="39">
    <mergeCell ref="D65:I65"/>
    <mergeCell ref="F45:G45"/>
    <mergeCell ref="F46:G46"/>
    <mergeCell ref="F47:G47"/>
    <mergeCell ref="F48:G48"/>
    <mergeCell ref="F49:G49"/>
    <mergeCell ref="A63:I63"/>
    <mergeCell ref="A2:D2"/>
    <mergeCell ref="A3:D3"/>
    <mergeCell ref="A4:D4"/>
    <mergeCell ref="B55:E55"/>
    <mergeCell ref="E20:E21"/>
    <mergeCell ref="A53:I53"/>
    <mergeCell ref="A6:I6"/>
    <mergeCell ref="A18:I18"/>
    <mergeCell ref="A20:A21"/>
    <mergeCell ref="B20:B21"/>
    <mergeCell ref="E3:I3"/>
    <mergeCell ref="F4:I4"/>
    <mergeCell ref="B16:I16"/>
    <mergeCell ref="B10:F10"/>
    <mergeCell ref="D45:E45"/>
    <mergeCell ref="F50:G50"/>
    <mergeCell ref="F66:H66"/>
    <mergeCell ref="F72:H72"/>
    <mergeCell ref="C20:D21"/>
    <mergeCell ref="B60:E60"/>
    <mergeCell ref="F55:I55"/>
    <mergeCell ref="F60:I60"/>
    <mergeCell ref="A62:I62"/>
    <mergeCell ref="F20:H20"/>
    <mergeCell ref="I20:I21"/>
    <mergeCell ref="D46:E46"/>
    <mergeCell ref="D47:E47"/>
    <mergeCell ref="D48:E48"/>
    <mergeCell ref="D49:E49"/>
    <mergeCell ref="D50:E50"/>
    <mergeCell ref="D51:E51"/>
    <mergeCell ref="F51:G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2025-06-16T08:02:51Z</cp:lastPrinted>
  <dcterms:created xsi:type="dcterms:W3CDTF">2023-12-01T01:41:38Z</dcterms:created>
  <dcterms:modified xsi:type="dcterms:W3CDTF">2025-06-16T08:03:47Z</dcterms:modified>
</cp:coreProperties>
</file>