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C1\"/>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L36" i="4" l="1"/>
  <c r="L35" i="4"/>
  <c r="L34" i="4"/>
  <c r="L33" i="4"/>
  <c r="L32" i="4"/>
  <c r="L31" i="4"/>
  <c r="L30" i="4"/>
  <c r="L29" i="4"/>
  <c r="L27" i="4"/>
  <c r="L26" i="4"/>
  <c r="L25" i="4"/>
  <c r="L22" i="4"/>
  <c r="L21" i="4"/>
  <c r="L20" i="4"/>
  <c r="L19" i="4"/>
  <c r="L18" i="4"/>
  <c r="L17" i="4"/>
  <c r="L16" i="4"/>
  <c r="L15" i="4"/>
  <c r="L14" i="4"/>
  <c r="L13" i="4"/>
  <c r="L12" i="4"/>
  <c r="G23" i="1" l="1"/>
  <c r="G24" i="1"/>
  <c r="G25" i="1"/>
  <c r="G26" i="1"/>
  <c r="G27" i="1"/>
  <c r="G28" i="1"/>
  <c r="G29" i="1"/>
  <c r="G30" i="1"/>
  <c r="G31" i="1"/>
  <c r="G32" i="1"/>
  <c r="G33" i="1"/>
  <c r="G34" i="1"/>
  <c r="G35" i="1"/>
  <c r="G36" i="1"/>
  <c r="G37" i="1"/>
  <c r="G38" i="1"/>
  <c r="G39" i="1"/>
  <c r="G40" i="1"/>
  <c r="G41" i="1"/>
  <c r="G42" i="1"/>
  <c r="G43" i="1"/>
  <c r="G44" i="1"/>
  <c r="G45" i="1"/>
  <c r="G46" i="1"/>
  <c r="G22" i="1"/>
  <c r="D53" i="1" s="1"/>
  <c r="E45" i="4"/>
  <c r="F13" i="4"/>
  <c r="F14" i="4"/>
  <c r="F15" i="4"/>
  <c r="F16" i="4"/>
  <c r="F17" i="4"/>
  <c r="F18" i="4"/>
  <c r="F19" i="4"/>
  <c r="F20" i="4"/>
  <c r="F21" i="4"/>
  <c r="F22" i="4"/>
  <c r="F23" i="4"/>
  <c r="F24" i="4"/>
  <c r="F25" i="4"/>
  <c r="F26" i="4"/>
  <c r="F27" i="4"/>
  <c r="F28" i="4"/>
  <c r="F29" i="4"/>
  <c r="F30" i="4"/>
  <c r="F31" i="4"/>
  <c r="F32" i="4"/>
  <c r="F33" i="4"/>
  <c r="F34" i="4"/>
  <c r="F35" i="4"/>
  <c r="F36" i="4"/>
  <c r="F12" i="4"/>
  <c r="D55" i="1" l="1"/>
  <c r="H13" i="4"/>
  <c r="H14" i="4"/>
  <c r="H15" i="4"/>
  <c r="H16" i="4"/>
  <c r="H17" i="4"/>
  <c r="H18" i="4"/>
  <c r="H19" i="4"/>
  <c r="H20" i="4"/>
  <c r="H21" i="4"/>
  <c r="H22" i="4"/>
  <c r="H23" i="4"/>
  <c r="H24" i="4"/>
  <c r="H25" i="4"/>
  <c r="H26" i="4"/>
  <c r="H27" i="4"/>
  <c r="H28" i="4"/>
  <c r="H29" i="4"/>
  <c r="H30" i="4"/>
  <c r="H31" i="4"/>
  <c r="H32" i="4"/>
  <c r="H33" i="4"/>
  <c r="H34" i="4"/>
  <c r="H35" i="4"/>
  <c r="H36" i="4"/>
  <c r="H12" i="4" l="1"/>
  <c r="G45" i="4" s="1"/>
  <c r="E40" i="4" l="1"/>
  <c r="F40" i="4" s="1"/>
  <c r="E44" i="4"/>
  <c r="F44" i="4" s="1"/>
  <c r="E41" i="4" l="1"/>
  <c r="F41" i="4" s="1"/>
  <c r="E42" i="4"/>
  <c r="F42" i="4" s="1"/>
  <c r="F45" i="4"/>
  <c r="E43" i="4"/>
  <c r="F43" i="4" s="1"/>
  <c r="G42" i="4" l="1"/>
  <c r="H42" i="4" s="1"/>
  <c r="G43" i="4"/>
  <c r="H43" i="4" s="1"/>
  <c r="G44" i="4"/>
  <c r="H44" i="4" s="1"/>
  <c r="G40" i="4"/>
  <c r="H40" i="4" s="1"/>
  <c r="H45" i="4"/>
  <c r="G41" i="4"/>
  <c r="H41" i="4" s="1"/>
  <c r="F55" i="1" l="1"/>
  <c r="D54" i="1"/>
  <c r="F54" i="1" s="1"/>
  <c r="D50" i="1"/>
  <c r="F50" i="1" s="1"/>
  <c r="D52" i="1"/>
  <c r="F52" i="1" s="1"/>
  <c r="D51" i="1"/>
  <c r="F51" i="1" s="1"/>
  <c r="F53" i="1"/>
</calcChain>
</file>

<file path=xl/comments1.xml><?xml version="1.0" encoding="utf-8"?>
<comments xmlns="http://schemas.openxmlformats.org/spreadsheetml/2006/main">
  <authors>
    <author>PC004</author>
  </authors>
  <commentList>
    <comment ref="F3" authorId="0" shapeId="0">
      <text>
        <r>
          <rPr>
            <b/>
            <sz val="9"/>
            <color indexed="81"/>
            <rFont val="Tahoma"/>
            <charset val="1"/>
          </rPr>
          <t>PC004:</t>
        </r>
        <r>
          <rPr>
            <sz val="9"/>
            <color indexed="81"/>
            <rFont val="Tahoma"/>
            <charset val="1"/>
          </rPr>
          <t xml:space="preserve">
SV TRƯỜNG CDLTT TP.HCM VỚI _DẤU ẤN LỊCH SỬ</t>
        </r>
      </text>
    </comment>
    <comment ref="G3" authorId="0" shapeId="0">
      <text>
        <r>
          <rPr>
            <b/>
            <sz val="9"/>
            <color indexed="81"/>
            <rFont val="Tahoma"/>
            <family val="2"/>
          </rPr>
          <t>PC004:</t>
        </r>
        <r>
          <rPr>
            <sz val="9"/>
            <color indexed="81"/>
            <rFont val="Tahoma"/>
            <family val="2"/>
          </rPr>
          <t xml:space="preserve">
DANH SÁCH SINH VIÊN THAM GIA HỖ TRỢ LỄ TỐT NGHIỆP NĂM 2025</t>
        </r>
      </text>
    </comment>
    <comment ref="H3" authorId="0" shapeId="0">
      <text>
        <r>
          <rPr>
            <b/>
            <sz val="9"/>
            <color indexed="81"/>
            <rFont val="Tahoma"/>
            <family val="2"/>
          </rPr>
          <t>PC004:</t>
        </r>
        <r>
          <rPr>
            <sz val="9"/>
            <color indexed="81"/>
            <rFont val="Tahoma"/>
            <family val="2"/>
          </rPr>
          <t xml:space="preserve">
HỖ TRỢ LỄ KHAI MẠC GIẢI BÓNG ĐÁ HSSV CAO ĐẲNG, TRUNG CẤP CỦA HỘI GDNN THÀNH PHỐ</t>
        </r>
      </text>
    </comment>
    <comment ref="I3" authorId="0" shapeId="0">
      <text>
        <r>
          <rPr>
            <b/>
            <sz val="9"/>
            <color indexed="81"/>
            <rFont val="Tahoma"/>
            <family val="2"/>
          </rPr>
          <t>PC004:</t>
        </r>
        <r>
          <rPr>
            <sz val="9"/>
            <color indexed="81"/>
            <rFont val="Tahoma"/>
            <family val="2"/>
          </rPr>
          <t xml:space="preserve">
THAM GIA NGÀY CHỦ NHẬT XANH LẦN THỨ 156 NĂM 2025</t>
        </r>
      </text>
    </comment>
    <comment ref="J3" authorId="0" shapeId="0">
      <text>
        <r>
          <rPr>
            <b/>
            <sz val="9"/>
            <color indexed="81"/>
            <rFont val="Tahoma"/>
            <family val="2"/>
          </rPr>
          <t>PC004:</t>
        </r>
        <r>
          <rPr>
            <sz val="9"/>
            <color indexed="81"/>
            <rFont val="Tahoma"/>
            <family val="2"/>
          </rPr>
          <t xml:space="preserve">
THAM GIA TIẾP SÓNG DIỄN ĐÀN "TIẾNG NÓI TUỔI TRẺ - HÀNH ĐỘNG CỦA ĐOÀN"</t>
        </r>
      </text>
    </comment>
    <comment ref="K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L3" authorId="0" shapeId="0">
      <text>
        <r>
          <rPr>
            <b/>
            <sz val="9"/>
            <color indexed="81"/>
            <rFont val="Tahoma"/>
            <charset val="1"/>
          </rPr>
          <t>PC004:</t>
        </r>
        <r>
          <rPr>
            <sz val="9"/>
            <color indexed="81"/>
            <rFont val="Tahoma"/>
            <charset val="1"/>
          </rPr>
          <t xml:space="preserve">
LỄ BẾ MẠC GIẢI BÓNG ĐÁ HSSV CAO ĐẲNG, TRUNG CẤP CỦA HỘI GDNN THÀNH PHỐ</t>
        </r>
      </text>
    </comment>
    <comment ref="M3" authorId="0" shapeId="0">
      <text>
        <r>
          <rPr>
            <b/>
            <sz val="9"/>
            <color indexed="81"/>
            <rFont val="Tahoma"/>
            <charset val="1"/>
          </rPr>
          <t>PC004:</t>
        </r>
        <r>
          <rPr>
            <sz val="9"/>
            <color indexed="81"/>
            <rFont val="Tahoma"/>
            <charset val="1"/>
          </rPr>
          <t xml:space="preserve">
HỖ TRỢ LỄ KHAI MẠC GIẢI BÓNG ĐÁ CEMEP CUP'S 2025</t>
        </r>
      </text>
    </comment>
    <comment ref="N3" authorId="0" shapeId="0">
      <text>
        <r>
          <rPr>
            <b/>
            <sz val="9"/>
            <color indexed="81"/>
            <rFont val="Tahoma"/>
            <charset val="1"/>
          </rPr>
          <t>PC004:</t>
        </r>
        <r>
          <rPr>
            <sz val="9"/>
            <color indexed="81"/>
            <rFont val="Tahoma"/>
            <charset val="1"/>
          </rPr>
          <t xml:space="preserve">
THAM DỰ NGÀY HỘI 4S-LÁI XE AN TOÀN</t>
        </r>
      </text>
    </comment>
    <comment ref="O3" authorId="0" shapeId="0">
      <text>
        <r>
          <rPr>
            <b/>
            <sz val="9"/>
            <color indexed="81"/>
            <rFont val="Tahoma"/>
            <charset val="1"/>
          </rPr>
          <t>PC004:</t>
        </r>
        <r>
          <rPr>
            <sz val="9"/>
            <color indexed="81"/>
            <rFont val="Tahoma"/>
            <charset val="1"/>
          </rPr>
          <t xml:space="preserve">
TÌM HIỂU VỀ ĐẢNG + ĐOÀN THANH NIÊN</t>
        </r>
      </text>
    </comment>
  </commentList>
</comments>
</file>

<file path=xl/sharedStrings.xml><?xml version="1.0" encoding="utf-8"?>
<sst xmlns="http://schemas.openxmlformats.org/spreadsheetml/2006/main" count="463" uniqueCount="194">
  <si>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</si>
  <si>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</si>
  <si>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</si>
  <si>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</si>
  <si>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</si>
  <si>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</si>
  <si>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</si>
  <si>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</si>
  <si>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</si>
  <si>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</si>
  <si>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</si>
  <si>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</si>
  <si>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</si>
  <si>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</si>
  <si>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</si>
  <si>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</si>
  <si>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</si>
  <si>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</si>
  <si>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</si>
  <si>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</si>
  <si>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</si>
  <si>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</si>
  <si>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</si>
  <si>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</si>
  <si>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</si>
  <si>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</si>
  <si>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</si>
  <si>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</si>
  <si>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</si>
  <si>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</si>
  <si>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</si>
  <si>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</si>
  <si>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</si>
  <si>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</si>
  <si>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</si>
  <si>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</si>
  <si>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</si>
  <si>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</si>
  <si>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</si>
  <si>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</si>
  <si>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</si>
  <si>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</si>
  <si>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</si>
  <si>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</si>
  <si>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</si>
  <si>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</si>
  <si>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</si>
  <si>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</si>
  <si>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</si>
  <si>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</si>
  <si>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</si>
  <si>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</si>
  <si>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</si>
  <si>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</si>
  <si>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</si>
  <si>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</si>
  <si>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</si>
  <si>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</si>
  <si>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</si>
  <si>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</si>
  <si>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</si>
  <si>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</si>
  <si>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</si>
  <si>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</si>
  <si>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</si>
  <si>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</si>
  <si>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</si>
  <si>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</si>
  <si>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</si>
  <si>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</si>
  <si>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</si>
  <si>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</si>
  <si>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</si>
  <si>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</si>
  <si>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</si>
  <si>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</si>
  <si>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</si>
  <si>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</si>
  <si>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</si>
  <si>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</si>
  <si>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</si>
  <si>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</si>
  <si>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</si>
  <si>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</si>
  <si>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</si>
  <si>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</si>
  <si>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</si>
  <si>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</si>
  <si>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</si>
  <si>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</si>
  <si>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</si>
  <si>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</si>
  <si>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</si>
  <si>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Thành phố Hồ Chí Minh, ngày …  tháng …... năm 2025</t>
  </si>
  <si>
    <t>PHÒNG TTGD - QHDN</t>
  </si>
  <si>
    <t>TP. Hồ Chí Minh, ngày 20 tháng 06 năm 2025</t>
  </si>
  <si>
    <t>Võ Thị Kim Thư</t>
  </si>
  <si>
    <t>Chủ tọa: Ông/Bà Võ Thị Kim Thư; Chức vụ: Cố vấn học tập;</t>
  </si>
  <si>
    <t>Lớp: 24C1-QKS1               Sĩ số: 25             Khoa: Du lịch - Khách sạn</t>
  </si>
  <si>
    <t>LỚP: 24C1-QKS1</t>
  </si>
  <si>
    <t>Thành phần tham dự: Tập thể lớp 24C1-QKS1;</t>
  </si>
  <si>
    <t>24002239</t>
  </si>
  <si>
    <t>Hoàng Thị Ngọc</t>
  </si>
  <si>
    <t>Ánh</t>
  </si>
  <si>
    <t>24004416</t>
  </si>
  <si>
    <t>Nguyễn Phạm Gia</t>
  </si>
  <si>
    <t>Bảo</t>
  </si>
  <si>
    <t>24003505</t>
  </si>
  <si>
    <t>Nguyễn Tài</t>
  </si>
  <si>
    <t>24004011</t>
  </si>
  <si>
    <t>Nguyễn Duy</t>
  </si>
  <si>
    <t>Đạt</t>
  </si>
  <si>
    <t>24001643</t>
  </si>
  <si>
    <t>Nguyễn Quốc</t>
  </si>
  <si>
    <t>24004238</t>
  </si>
  <si>
    <t>Võ Tiến</t>
  </si>
  <si>
    <t>24001874</t>
  </si>
  <si>
    <t>Nguyễn Phú</t>
  </si>
  <si>
    <t>Giang</t>
  </si>
  <si>
    <t>24004106</t>
  </si>
  <si>
    <t>Nguyễn Gia</t>
  </si>
  <si>
    <t>Huy</t>
  </si>
  <si>
    <t>24003850</t>
  </si>
  <si>
    <t>Trương Hoàng Nguyên</t>
  </si>
  <si>
    <t>Khang</t>
  </si>
  <si>
    <t>24001673</t>
  </si>
  <si>
    <t>Nguyễn An</t>
  </si>
  <si>
    <t>Kỳ</t>
  </si>
  <si>
    <t>24003562</t>
  </si>
  <si>
    <t>Huỳnh Huy</t>
  </si>
  <si>
    <t>Minh</t>
  </si>
  <si>
    <t>24001477</t>
  </si>
  <si>
    <t>Phan Hồng</t>
  </si>
  <si>
    <t>Ngọc</t>
  </si>
  <si>
    <t>24001236</t>
  </si>
  <si>
    <t>Trương Mạnh Thường</t>
  </si>
  <si>
    <t>Nhi</t>
  </si>
  <si>
    <t>24001484</t>
  </si>
  <si>
    <t>Giàng Thị</t>
  </si>
  <si>
    <t>Nố</t>
  </si>
  <si>
    <t>24000826</t>
  </si>
  <si>
    <t>Trần Đặng Phong</t>
  </si>
  <si>
    <t>Phú</t>
  </si>
  <si>
    <t>24001707</t>
  </si>
  <si>
    <t>Lê Tấn</t>
  </si>
  <si>
    <t>Tài</t>
  </si>
  <si>
    <t>24001893</t>
  </si>
  <si>
    <t>Đặng Nguyễn Nhựt Minh</t>
  </si>
  <si>
    <t>Thái</t>
  </si>
  <si>
    <t>24002240</t>
  </si>
  <si>
    <t>Nguyễn Thị</t>
  </si>
  <si>
    <t>Thanh</t>
  </si>
  <si>
    <t>24001235</t>
  </si>
  <si>
    <t>Hoàng Thị Thu</t>
  </si>
  <si>
    <t>Thảo</t>
  </si>
  <si>
    <t>24001504</t>
  </si>
  <si>
    <t>Trần Nguyễn Anh</t>
  </si>
  <si>
    <t>Thư</t>
  </si>
  <si>
    <t>24003601</t>
  </si>
  <si>
    <t>Vũ Nguyễn Khánh</t>
  </si>
  <si>
    <t>Tường</t>
  </si>
  <si>
    <t>24003820</t>
  </si>
  <si>
    <t>Nguyễn Lê Ngọc</t>
  </si>
  <si>
    <t>Vy</t>
  </si>
  <si>
    <t>24004389</t>
  </si>
  <si>
    <t>Nguyễn Thị Thuý</t>
  </si>
  <si>
    <t>24003616</t>
  </si>
  <si>
    <t>Hồ Hải</t>
  </si>
  <si>
    <t>Xuyên</t>
  </si>
  <si>
    <t>24000034</t>
  </si>
  <si>
    <t>Phạm Thị Kim</t>
  </si>
  <si>
    <t>Yến</t>
  </si>
  <si>
    <t>Thư ký: Trương Hoàng Nguyên Khang; Chức vụ: Lớp trưởng;</t>
  </si>
  <si>
    <t>Trương Hoàng Nguyên Khang</t>
  </si>
  <si>
    <t>STT</t>
  </si>
  <si>
    <t>Mã HS-SV</t>
  </si>
  <si>
    <t>Họ đệm</t>
  </si>
  <si>
    <t>Tên</t>
  </si>
  <si>
    <t>Lớp học</t>
  </si>
  <si>
    <t>Dấu ấn LS</t>
  </si>
  <si>
    <t>Lễ TN</t>
  </si>
  <si>
    <t>KM BĐ HSSV</t>
  </si>
  <si>
    <t>CN Xanh</t>
  </si>
  <si>
    <t>Tiếp sóng</t>
  </si>
  <si>
    <t>Chào cờ NVHTN</t>
  </si>
  <si>
    <t>Bđá 27/4</t>
  </si>
  <si>
    <t>CEMEP CUP</t>
  </si>
  <si>
    <t>4 S</t>
  </si>
  <si>
    <t>Đảng + Đoàn</t>
  </si>
  <si>
    <t>Ghi chú</t>
  </si>
  <si>
    <t>X</t>
  </si>
  <si>
    <t>24C1-QKS1</t>
  </si>
  <si>
    <t>12/03 đối thoại</t>
  </si>
  <si>
    <t>Thi 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</si>
</sst>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7"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charset val="1"/>
    </font>
    <font>
      <sz val="9"/>
      <color indexed="81"/>
      <name val="Tahoma"/>
      <charset val="1"/>
    </font>
    <font>
      <b/>
      <sz val="9"/>
      <color indexed="81"/>
      <name val="Tahoma"/>
      <family val="2"/>
    </font>
    <font>
      <sz val="9"/>
      <color indexed="81"/>
      <name val="Tahoma"/>
      <family val="2"/>
    </font>
    <font>
      <sz val="8"/>
      <color indexed="8"/>
      <name val="Arial"/>
      <family val="2"/>
    </font>
    <font>
      <sz val="9"/>
      <color indexed="8"/>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23">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5" borderId="3" xfId="0" applyFont="1" applyFill="1" applyBorder="1" applyAlignment="1">
      <alignment horizontal="center" vertical="center"/>
    </xf>
    <xf numFmtId="0" fontId="40" fillId="25" borderId="3" xfId="0" quotePrefix="1" applyFont="1" applyFill="1" applyBorder="1" applyAlignment="1">
      <alignment horizontal="center" vertical="center"/>
    </xf>
    <xf numFmtId="0" fontId="40" fillId="25" borderId="3" xfId="0" applyFont="1" applyFill="1" applyBorder="1" applyAlignment="1">
      <alignment horizontal="left" vertical="center"/>
    </xf>
    <xf numFmtId="1" fontId="40" fillId="25" borderId="3" xfId="0" quotePrefix="1" applyNumberFormat="1" applyFont="1" applyFill="1" applyBorder="1" applyAlignment="1">
      <alignment horizontal="center" vertical="center"/>
    </xf>
    <xf numFmtId="0" fontId="40" fillId="25" borderId="3" xfId="0" applyFont="1" applyFill="1" applyBorder="1" applyAlignment="1">
      <alignment horizontal="left" vertical="center" wrapText="1"/>
    </xf>
    <xf numFmtId="0" fontId="37" fillId="25" borderId="0" xfId="0" applyFont="1" applyFill="1"/>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alignment horizontal="center"/>
    </xf>
    <xf numFmtId="0" fontId="37" fillId="24" borderId="0" xfId="0" applyFont="1" applyFill="1" applyAlignment="1">
      <alignment horizontal="left"/>
    </xf>
    <xf numFmtId="0" fontId="39" fillId="24" borderId="21" xfId="0" quotePrefix="1" applyFont="1" applyFill="1" applyBorder="1" applyAlignment="1">
      <alignment horizontal="center" vertical="center" wrapText="1"/>
    </xf>
    <xf numFmtId="0" fontId="25" fillId="24" borderId="1" xfId="0" applyFont="1" applyFill="1" applyBorder="1" applyAlignment="1">
      <alignment horizontal="center" vertical="center"/>
    </xf>
    <xf numFmtId="0" fontId="45" fillId="24" borderId="3" xfId="0" applyFont="1" applyFill="1" applyBorder="1" applyAlignment="1">
      <alignment horizontal="left" vertical="center"/>
    </xf>
    <xf numFmtId="0" fontId="23" fillId="25" borderId="1" xfId="0" applyFont="1" applyFill="1" applyBorder="1" applyAlignment="1">
      <alignment horizontal="center" vertical="center"/>
    </xf>
    <xf numFmtId="0" fontId="2" fillId="25" borderId="1" xfId="0" quotePrefix="1" applyFont="1" applyFill="1" applyBorder="1" applyAlignment="1">
      <alignment horizontal="center" vertical="center"/>
    </xf>
    <xf numFmtId="0" fontId="2" fillId="25" borderId="1" xfId="0" applyFont="1" applyFill="1" applyBorder="1" applyAlignment="1">
      <alignment horizontal="left" vertical="center"/>
    </xf>
    <xf numFmtId="0" fontId="2" fillId="25" borderId="1" xfId="0" applyFont="1" applyFill="1" applyBorder="1" applyAlignment="1">
      <alignment horizontal="center" vertical="center"/>
    </xf>
    <xf numFmtId="0" fontId="25" fillId="25" borderId="1" xfId="0" applyFont="1" applyFill="1" applyBorder="1" applyAlignment="1">
      <alignment horizontal="center" vertical="center"/>
    </xf>
    <xf numFmtId="4" fontId="31" fillId="25" borderId="1" xfId="0" applyNumberFormat="1" applyFont="1" applyFill="1" applyBorder="1" applyAlignment="1">
      <alignment horizontal="center" vertical="center"/>
    </xf>
    <xf numFmtId="0" fontId="1" fillId="25" borderId="3" xfId="0" applyFont="1" applyFill="1" applyBorder="1" applyAlignment="1">
      <alignment horizontal="center" vertical="center"/>
    </xf>
    <xf numFmtId="0" fontId="46" fillId="25" borderId="1" xfId="0" applyFont="1" applyFill="1" applyBorder="1" applyAlignment="1">
      <alignment horizontal="left" vertical="center"/>
    </xf>
    <xf numFmtId="0" fontId="37" fillId="25" borderId="1" xfId="0" applyFont="1" applyFill="1" applyBorder="1" applyAlignment="1">
      <alignment horizontal="left" vertical="center"/>
    </xf>
    <xf numFmtId="0" fontId="37" fillId="0" borderId="1" xfId="0" applyFont="1" applyBorder="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topLeftCell="A10" zoomScaleNormal="100" workbookViewId="0">
      <selection activeCell="G12" sqref="G12:G35"/>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2" t="s">
        <v>2</v>
      </c>
      <c r="B2" s="83"/>
      <c r="C2" s="83"/>
      <c r="D2" s="83"/>
      <c r="E2" s="83" t="s">
        <v>0</v>
      </c>
      <c r="F2" s="83"/>
      <c r="G2" s="83"/>
      <c r="H2" s="83"/>
      <c r="I2" s="83"/>
    </row>
    <row r="3" spans="1:17" x14ac:dyDescent="0.25">
      <c r="A3" s="82" t="s">
        <v>3</v>
      </c>
      <c r="B3" s="82"/>
      <c r="C3" s="82"/>
      <c r="D3" s="82"/>
      <c r="E3" s="84" t="s">
        <v>58</v>
      </c>
      <c r="F3" s="84"/>
      <c r="G3" s="84"/>
      <c r="H3" s="84"/>
      <c r="I3" s="84"/>
    </row>
    <row r="4" spans="1:17" ht="15.75" customHeight="1" x14ac:dyDescent="0.25">
      <c r="A4" s="85" t="s">
        <v>94</v>
      </c>
      <c r="B4" s="85"/>
      <c r="C4" s="85"/>
      <c r="D4" s="85"/>
      <c r="E4" s="86"/>
      <c r="F4" s="86"/>
      <c r="G4" s="86"/>
      <c r="H4" s="86"/>
      <c r="I4" s="86"/>
    </row>
    <row r="5" spans="1:17" s="41" customFormat="1" ht="19.5" x14ac:dyDescent="0.25">
      <c r="A5" s="30"/>
      <c r="B5" s="30"/>
      <c r="C5" s="30"/>
      <c r="D5" s="30"/>
      <c r="I5" s="42"/>
    </row>
    <row r="6" spans="1:17" ht="22.5" x14ac:dyDescent="0.25">
      <c r="A6" s="91" t="s">
        <v>59</v>
      </c>
      <c r="B6" s="91"/>
      <c r="C6" s="91"/>
      <c r="D6" s="91"/>
      <c r="E6" s="91"/>
      <c r="F6" s="91"/>
      <c r="G6" s="91"/>
      <c r="H6" s="91"/>
      <c r="I6" s="91"/>
      <c r="J6" s="43"/>
      <c r="K6" s="43"/>
      <c r="L6" s="43"/>
      <c r="M6" s="43"/>
      <c r="N6" s="43"/>
      <c r="O6" s="43"/>
      <c r="P6" s="43"/>
      <c r="Q6" s="43"/>
    </row>
    <row r="7" spans="1:17" ht="21" customHeight="1" x14ac:dyDescent="0.25">
      <c r="A7" s="91" t="s">
        <v>91</v>
      </c>
      <c r="B7" s="91"/>
      <c r="C7" s="91"/>
      <c r="D7" s="91"/>
      <c r="E7" s="91"/>
      <c r="F7" s="91"/>
      <c r="G7" s="91"/>
      <c r="H7" s="91"/>
      <c r="I7" s="91"/>
      <c r="J7" s="44"/>
      <c r="K7" s="44"/>
      <c r="L7" s="44"/>
      <c r="M7" s="44"/>
      <c r="N7" s="44"/>
      <c r="O7" s="44"/>
      <c r="P7" s="44"/>
      <c r="Q7" s="44"/>
    </row>
    <row r="8" spans="1:17" ht="18.75" x14ac:dyDescent="0.25">
      <c r="A8" s="92" t="s">
        <v>98</v>
      </c>
      <c r="B8" s="92"/>
      <c r="C8" s="92"/>
      <c r="D8" s="92"/>
      <c r="E8" s="92"/>
      <c r="F8" s="92"/>
      <c r="G8" s="92"/>
      <c r="H8" s="92"/>
      <c r="I8" s="92"/>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93" t="s">
        <v>74</v>
      </c>
      <c r="B10" s="93" t="s">
        <v>13</v>
      </c>
      <c r="C10" s="95" t="s">
        <v>14</v>
      </c>
      <c r="D10" s="96"/>
      <c r="E10" s="99" t="s">
        <v>60</v>
      </c>
      <c r="F10" s="100"/>
      <c r="G10" s="99" t="s">
        <v>61</v>
      </c>
      <c r="H10" s="100"/>
      <c r="I10" s="101" t="s">
        <v>19</v>
      </c>
    </row>
    <row r="11" spans="1:17" ht="30" customHeight="1" x14ac:dyDescent="0.25">
      <c r="A11" s="94"/>
      <c r="B11" s="94"/>
      <c r="C11" s="97"/>
      <c r="D11" s="98"/>
      <c r="E11" s="5" t="s">
        <v>62</v>
      </c>
      <c r="F11" s="5" t="s">
        <v>63</v>
      </c>
      <c r="G11" s="5" t="s">
        <v>62</v>
      </c>
      <c r="H11" s="5" t="s">
        <v>63</v>
      </c>
      <c r="I11" s="102"/>
      <c r="L11" s="5"/>
    </row>
    <row r="12" spans="1:17" x14ac:dyDescent="0.25">
      <c r="A12" s="6">
        <v>1</v>
      </c>
      <c r="B12" s="10" t="s">
        <v>101</v>
      </c>
      <c r="C12" s="26" t="s">
        <v>102</v>
      </c>
      <c r="D12" s="27" t="s">
        <v>103</v>
      </c>
      <c r="E12" s="32">
        <v>0</v>
      </c>
      <c r="F12" s="29" t="str">
        <f>IF(AND(E12&gt;=90),"Xuất sắc",IF(AND(E12&gt;=80),"Tốt",IF(AND(E12&gt;=70),"Khá",IF(AND(E12&gt;=60),"TB",IF(AND(E12&gt;=50),"TB",IF(AND(E12&lt;50),IF(AND(E12&gt;0),"Yếu",IF(AND(E12=0),"KXL"," "))))))))</f>
        <v>KXL</v>
      </c>
      <c r="G12" s="32">
        <v>79</v>
      </c>
      <c r="H12" s="29" t="str">
        <f>IF(AND(G12&gt;=90),"Xuất sắc",IF(AND(G12&gt;=80),"Tốt",IF(AND(G12&gt;=70),"Khá",IF(AND(G12&gt;=60),"TB",IF(AND(G12&gt;=50),"TB",IF(AND(G12&lt;50),IF(AND(G12&gt;0),"Yếu",IF(AND(G12=0),"KXL"," "))))))))</f>
        <v>Khá</v>
      </c>
      <c r="I12" s="35"/>
      <c r="L12" s="69">
        <f>55+4+20</f>
        <v>79</v>
      </c>
    </row>
    <row r="13" spans="1:17" x14ac:dyDescent="0.25">
      <c r="A13" s="6">
        <v>2</v>
      </c>
      <c r="B13" s="10" t="s">
        <v>104</v>
      </c>
      <c r="C13" s="26" t="s">
        <v>105</v>
      </c>
      <c r="D13" s="27" t="s">
        <v>106</v>
      </c>
      <c r="E13" s="32">
        <v>0</v>
      </c>
      <c r="F13" s="29" t="str">
        <f t="shared" ref="F13:F36" si="0">IF(AND(E13&gt;=90),"Xuất sắc",IF(AND(E13&gt;=80),"Tốt",IF(AND(E13&gt;=70),"Khá",IF(AND(E13&gt;=60),"TB",IF(AND(E13&gt;=50),"TB",IF(AND(E13&lt;50),IF(AND(E13&gt;0),"Yếu",IF(AND(E13=0),"KXL"," "))))))))</f>
        <v>KXL</v>
      </c>
      <c r="G13" s="32">
        <v>71</v>
      </c>
      <c r="H13" s="29" t="str">
        <f t="shared" ref="H13:H36" si="1">IF(AND(G13&gt;=90),"Xuất sắc",IF(AND(G13&gt;=80),"Tốt",IF(AND(G13&gt;=70),"Khá",IF(AND(G13&gt;=60),"TB",IF(AND(G13&gt;=50),"TB",IF(AND(G13&lt;50),IF(AND(G13&gt;0),"Yếu",IF(AND(G13=0),"KXL"," "))))))))</f>
        <v>Khá</v>
      </c>
      <c r="I13" s="35"/>
      <c r="L13" s="69">
        <f>55+6+10</f>
        <v>71</v>
      </c>
    </row>
    <row r="14" spans="1:17" x14ac:dyDescent="0.25">
      <c r="A14" s="6">
        <v>3</v>
      </c>
      <c r="B14" s="10" t="s">
        <v>107</v>
      </c>
      <c r="C14" s="26" t="s">
        <v>108</v>
      </c>
      <c r="D14" s="27" t="s">
        <v>106</v>
      </c>
      <c r="E14" s="32">
        <v>0</v>
      </c>
      <c r="F14" s="29" t="str">
        <f t="shared" si="0"/>
        <v>KXL</v>
      </c>
      <c r="G14" s="32">
        <v>67</v>
      </c>
      <c r="H14" s="29" t="str">
        <f t="shared" si="1"/>
        <v>TB</v>
      </c>
      <c r="I14" s="35"/>
      <c r="L14" s="69">
        <f>55+2+10</f>
        <v>67</v>
      </c>
    </row>
    <row r="15" spans="1:17" x14ac:dyDescent="0.25">
      <c r="A15" s="6">
        <v>4</v>
      </c>
      <c r="B15" s="10" t="s">
        <v>109</v>
      </c>
      <c r="C15" s="26" t="s">
        <v>110</v>
      </c>
      <c r="D15" s="27" t="s">
        <v>111</v>
      </c>
      <c r="E15" s="32">
        <v>0</v>
      </c>
      <c r="F15" s="29" t="str">
        <f t="shared" si="0"/>
        <v>KXL</v>
      </c>
      <c r="G15" s="32">
        <v>62</v>
      </c>
      <c r="H15" s="29" t="str">
        <f t="shared" si="1"/>
        <v>TB</v>
      </c>
      <c r="I15" s="35"/>
      <c r="L15" s="69">
        <f>50+2+10</f>
        <v>62</v>
      </c>
    </row>
    <row r="16" spans="1:17" x14ac:dyDescent="0.25">
      <c r="A16" s="6">
        <v>5</v>
      </c>
      <c r="B16" s="10" t="s">
        <v>112</v>
      </c>
      <c r="C16" s="26" t="s">
        <v>113</v>
      </c>
      <c r="D16" s="27" t="s">
        <v>111</v>
      </c>
      <c r="E16" s="32">
        <v>0</v>
      </c>
      <c r="F16" s="29" t="str">
        <f t="shared" si="0"/>
        <v>KXL</v>
      </c>
      <c r="G16" s="32">
        <v>89</v>
      </c>
      <c r="H16" s="29" t="str">
        <f t="shared" si="1"/>
        <v>Tốt</v>
      </c>
      <c r="I16" s="35"/>
      <c r="L16" s="69">
        <f>55+4+30</f>
        <v>89</v>
      </c>
    </row>
    <row r="17" spans="1:12" x14ac:dyDescent="0.25">
      <c r="A17" s="6">
        <v>6</v>
      </c>
      <c r="B17" s="10" t="s">
        <v>114</v>
      </c>
      <c r="C17" s="26" t="s">
        <v>115</v>
      </c>
      <c r="D17" s="27" t="s">
        <v>111</v>
      </c>
      <c r="E17" s="32">
        <v>0</v>
      </c>
      <c r="F17" s="29" t="str">
        <f t="shared" si="0"/>
        <v>KXL</v>
      </c>
      <c r="G17" s="32">
        <v>77</v>
      </c>
      <c r="H17" s="29" t="str">
        <f t="shared" si="1"/>
        <v>Khá</v>
      </c>
      <c r="I17" s="35"/>
      <c r="L17" s="69">
        <f>55+4+8+10</f>
        <v>77</v>
      </c>
    </row>
    <row r="18" spans="1:12" x14ac:dyDescent="0.25">
      <c r="A18" s="6">
        <v>7</v>
      </c>
      <c r="B18" s="10" t="s">
        <v>116</v>
      </c>
      <c r="C18" s="26" t="s">
        <v>117</v>
      </c>
      <c r="D18" s="27" t="s">
        <v>118</v>
      </c>
      <c r="E18" s="32">
        <v>0</v>
      </c>
      <c r="F18" s="29" t="str">
        <f t="shared" si="0"/>
        <v>KXL</v>
      </c>
      <c r="G18" s="32">
        <v>62</v>
      </c>
      <c r="H18" s="29" t="str">
        <f t="shared" si="1"/>
        <v>TB</v>
      </c>
      <c r="I18" s="35"/>
      <c r="L18" s="69">
        <f>50+2+10</f>
        <v>62</v>
      </c>
    </row>
    <row r="19" spans="1:12" x14ac:dyDescent="0.25">
      <c r="A19" s="6">
        <v>8</v>
      </c>
      <c r="B19" s="10" t="s">
        <v>119</v>
      </c>
      <c r="C19" s="26" t="s">
        <v>120</v>
      </c>
      <c r="D19" s="27" t="s">
        <v>121</v>
      </c>
      <c r="E19" s="32">
        <v>0</v>
      </c>
      <c r="F19" s="29" t="str">
        <f t="shared" si="0"/>
        <v>KXL</v>
      </c>
      <c r="G19" s="32">
        <v>67</v>
      </c>
      <c r="H19" s="29" t="str">
        <f t="shared" si="1"/>
        <v>TB</v>
      </c>
      <c r="I19" s="35"/>
      <c r="L19" s="69">
        <f>55+2+10</f>
        <v>67</v>
      </c>
    </row>
    <row r="20" spans="1:12" x14ac:dyDescent="0.25">
      <c r="A20" s="6">
        <v>9</v>
      </c>
      <c r="B20" s="10" t="s">
        <v>122</v>
      </c>
      <c r="C20" s="80" t="s">
        <v>123</v>
      </c>
      <c r="D20" s="27" t="s">
        <v>124</v>
      </c>
      <c r="E20" s="32">
        <v>0</v>
      </c>
      <c r="F20" s="29" t="str">
        <f t="shared" si="0"/>
        <v>KXL</v>
      </c>
      <c r="G20" s="32">
        <v>99</v>
      </c>
      <c r="H20" s="29" t="str">
        <f t="shared" si="1"/>
        <v>Xuất sắc</v>
      </c>
      <c r="I20" s="35"/>
      <c r="L20" s="69">
        <f>55+8+6+30</f>
        <v>99</v>
      </c>
    </row>
    <row r="21" spans="1:12" x14ac:dyDescent="0.25">
      <c r="A21" s="6">
        <v>10</v>
      </c>
      <c r="B21" s="10" t="s">
        <v>125</v>
      </c>
      <c r="C21" s="26" t="s">
        <v>126</v>
      </c>
      <c r="D21" s="27" t="s">
        <v>127</v>
      </c>
      <c r="E21" s="32">
        <v>0</v>
      </c>
      <c r="F21" s="29" t="str">
        <f t="shared" si="0"/>
        <v>KXL</v>
      </c>
      <c r="G21" s="32">
        <v>82</v>
      </c>
      <c r="H21" s="29" t="str">
        <f t="shared" si="1"/>
        <v>Tốt</v>
      </c>
      <c r="I21" s="35"/>
      <c r="L21" s="69">
        <f>55+2+25</f>
        <v>82</v>
      </c>
    </row>
    <row r="22" spans="1:12" x14ac:dyDescent="0.25">
      <c r="A22" s="6">
        <v>11</v>
      </c>
      <c r="B22" s="10" t="s">
        <v>128</v>
      </c>
      <c r="C22" s="26" t="s">
        <v>129</v>
      </c>
      <c r="D22" s="27" t="s">
        <v>130</v>
      </c>
      <c r="E22" s="32">
        <v>0</v>
      </c>
      <c r="F22" s="29" t="str">
        <f t="shared" si="0"/>
        <v>KXL</v>
      </c>
      <c r="G22" s="32">
        <v>73</v>
      </c>
      <c r="H22" s="29" t="str">
        <f t="shared" si="1"/>
        <v>Khá</v>
      </c>
      <c r="I22" s="35"/>
      <c r="L22" s="69">
        <f>55+4+4+10</f>
        <v>73</v>
      </c>
    </row>
    <row r="23" spans="1:12" x14ac:dyDescent="0.25">
      <c r="A23" s="71">
        <v>12</v>
      </c>
      <c r="B23" s="72" t="s">
        <v>131</v>
      </c>
      <c r="C23" s="73" t="s">
        <v>132</v>
      </c>
      <c r="D23" s="74" t="s">
        <v>133</v>
      </c>
      <c r="E23" s="75">
        <v>0</v>
      </c>
      <c r="F23" s="76" t="str">
        <f t="shared" si="0"/>
        <v>KXL</v>
      </c>
      <c r="G23" s="75"/>
      <c r="H23" s="76" t="str">
        <f t="shared" si="1"/>
        <v>KXL</v>
      </c>
      <c r="I23" s="77"/>
      <c r="L23" s="69"/>
    </row>
    <row r="24" spans="1:12" x14ac:dyDescent="0.25">
      <c r="A24" s="71">
        <v>13</v>
      </c>
      <c r="B24" s="72" t="s">
        <v>134</v>
      </c>
      <c r="C24" s="79" t="s">
        <v>135</v>
      </c>
      <c r="D24" s="74" t="s">
        <v>136</v>
      </c>
      <c r="E24" s="75">
        <v>0</v>
      </c>
      <c r="F24" s="76" t="str">
        <f t="shared" si="0"/>
        <v>KXL</v>
      </c>
      <c r="G24" s="75"/>
      <c r="H24" s="76" t="str">
        <f t="shared" si="1"/>
        <v>KXL</v>
      </c>
      <c r="I24" s="77"/>
      <c r="L24" s="69"/>
    </row>
    <row r="25" spans="1:12" x14ac:dyDescent="0.25">
      <c r="A25" s="6">
        <v>14</v>
      </c>
      <c r="B25" s="10" t="s">
        <v>137</v>
      </c>
      <c r="C25" s="26" t="s">
        <v>138</v>
      </c>
      <c r="D25" s="27" t="s">
        <v>139</v>
      </c>
      <c r="E25" s="32">
        <v>0</v>
      </c>
      <c r="F25" s="29" t="str">
        <f t="shared" si="0"/>
        <v>KXL</v>
      </c>
      <c r="G25" s="32">
        <v>81</v>
      </c>
      <c r="H25" s="29" t="str">
        <f t="shared" si="1"/>
        <v>Tốt</v>
      </c>
      <c r="I25" s="35"/>
      <c r="L25" s="69">
        <f>55+6+20</f>
        <v>81</v>
      </c>
    </row>
    <row r="26" spans="1:12" x14ac:dyDescent="0.25">
      <c r="A26" s="6">
        <v>15</v>
      </c>
      <c r="B26" s="10" t="s">
        <v>140</v>
      </c>
      <c r="C26" s="26" t="s">
        <v>141</v>
      </c>
      <c r="D26" s="27" t="s">
        <v>142</v>
      </c>
      <c r="E26" s="32">
        <v>0</v>
      </c>
      <c r="F26" s="29" t="str">
        <f t="shared" si="0"/>
        <v>KXL</v>
      </c>
      <c r="G26" s="32">
        <v>67</v>
      </c>
      <c r="H26" s="29" t="str">
        <f t="shared" si="1"/>
        <v>TB</v>
      </c>
      <c r="I26" s="35"/>
      <c r="L26" s="69">
        <f>55+2+10</f>
        <v>67</v>
      </c>
    </row>
    <row r="27" spans="1:12" x14ac:dyDescent="0.25">
      <c r="A27" s="6">
        <v>16</v>
      </c>
      <c r="B27" s="10" t="s">
        <v>143</v>
      </c>
      <c r="C27" s="26" t="s">
        <v>144</v>
      </c>
      <c r="D27" s="27" t="s">
        <v>145</v>
      </c>
      <c r="E27" s="32">
        <v>0</v>
      </c>
      <c r="F27" s="29" t="str">
        <f t="shared" si="0"/>
        <v>KXL</v>
      </c>
      <c r="G27" s="32">
        <v>73</v>
      </c>
      <c r="H27" s="29" t="str">
        <f t="shared" si="1"/>
        <v>Khá</v>
      </c>
      <c r="I27" s="35"/>
      <c r="L27" s="69">
        <f>55+8+10</f>
        <v>73</v>
      </c>
    </row>
    <row r="28" spans="1:12" x14ac:dyDescent="0.25">
      <c r="A28" s="71">
        <v>17</v>
      </c>
      <c r="B28" s="72" t="s">
        <v>146</v>
      </c>
      <c r="C28" s="78" t="s">
        <v>147</v>
      </c>
      <c r="D28" s="74" t="s">
        <v>148</v>
      </c>
      <c r="E28" s="75">
        <v>0</v>
      </c>
      <c r="F28" s="76" t="str">
        <f t="shared" si="0"/>
        <v>KXL</v>
      </c>
      <c r="G28" s="75"/>
      <c r="H28" s="76" t="str">
        <f t="shared" si="1"/>
        <v>KXL</v>
      </c>
      <c r="I28" s="77"/>
      <c r="L28" s="69"/>
    </row>
    <row r="29" spans="1:12" x14ac:dyDescent="0.25">
      <c r="A29" s="6">
        <v>18</v>
      </c>
      <c r="B29" s="10" t="s">
        <v>149</v>
      </c>
      <c r="C29" s="26" t="s">
        <v>150</v>
      </c>
      <c r="D29" s="27" t="s">
        <v>151</v>
      </c>
      <c r="E29" s="32">
        <v>0</v>
      </c>
      <c r="F29" s="29" t="str">
        <f t="shared" si="0"/>
        <v>KXL</v>
      </c>
      <c r="G29" s="32">
        <v>81</v>
      </c>
      <c r="H29" s="29" t="str">
        <f t="shared" si="1"/>
        <v>Tốt</v>
      </c>
      <c r="I29" s="35"/>
      <c r="L29" s="69">
        <f>55+6+20</f>
        <v>81</v>
      </c>
    </row>
    <row r="30" spans="1:12" x14ac:dyDescent="0.25">
      <c r="A30" s="6">
        <v>19</v>
      </c>
      <c r="B30" s="10" t="s">
        <v>152</v>
      </c>
      <c r="C30" s="26" t="s">
        <v>153</v>
      </c>
      <c r="D30" s="27" t="s">
        <v>154</v>
      </c>
      <c r="E30" s="32">
        <v>0</v>
      </c>
      <c r="F30" s="29" t="str">
        <f t="shared" si="0"/>
        <v>KXL</v>
      </c>
      <c r="G30" s="32">
        <v>76</v>
      </c>
      <c r="H30" s="29" t="str">
        <f t="shared" si="1"/>
        <v>Khá</v>
      </c>
      <c r="I30" s="35"/>
      <c r="L30" s="69">
        <f>55+6+15</f>
        <v>76</v>
      </c>
    </row>
    <row r="31" spans="1:12" x14ac:dyDescent="0.25">
      <c r="A31" s="6">
        <v>20</v>
      </c>
      <c r="B31" s="10" t="s">
        <v>155</v>
      </c>
      <c r="C31" s="26" t="s">
        <v>156</v>
      </c>
      <c r="D31" s="27" t="s">
        <v>157</v>
      </c>
      <c r="E31" s="32">
        <v>0</v>
      </c>
      <c r="F31" s="29" t="str">
        <f t="shared" si="0"/>
        <v>KXL</v>
      </c>
      <c r="G31" s="32">
        <v>69</v>
      </c>
      <c r="H31" s="29" t="str">
        <f t="shared" si="1"/>
        <v>TB</v>
      </c>
      <c r="I31" s="35"/>
      <c r="L31" s="69">
        <f>55+4+10</f>
        <v>69</v>
      </c>
    </row>
    <row r="32" spans="1:12" x14ac:dyDescent="0.25">
      <c r="A32" s="6">
        <v>21</v>
      </c>
      <c r="B32" s="10" t="s">
        <v>158</v>
      </c>
      <c r="C32" s="26" t="s">
        <v>159</v>
      </c>
      <c r="D32" s="27" t="s">
        <v>160</v>
      </c>
      <c r="E32" s="32">
        <v>0</v>
      </c>
      <c r="F32" s="29" t="str">
        <f t="shared" si="0"/>
        <v>KXL</v>
      </c>
      <c r="G32" s="32">
        <v>77</v>
      </c>
      <c r="H32" s="29" t="str">
        <f t="shared" si="1"/>
        <v>Khá</v>
      </c>
      <c r="I32" s="35"/>
      <c r="L32" s="69">
        <f>55+2+20</f>
        <v>77</v>
      </c>
    </row>
    <row r="33" spans="1:12" x14ac:dyDescent="0.25">
      <c r="A33" s="6">
        <v>22</v>
      </c>
      <c r="B33" s="10" t="s">
        <v>161</v>
      </c>
      <c r="C33" s="26" t="s">
        <v>162</v>
      </c>
      <c r="D33" s="27" t="s">
        <v>163</v>
      </c>
      <c r="E33" s="32">
        <v>0</v>
      </c>
      <c r="F33" s="29" t="str">
        <f t="shared" si="0"/>
        <v>KXL</v>
      </c>
      <c r="G33" s="32">
        <v>84</v>
      </c>
      <c r="H33" s="29" t="str">
        <f t="shared" si="1"/>
        <v>Tốt</v>
      </c>
      <c r="I33" s="35"/>
      <c r="L33" s="69">
        <f>55+6+8+15</f>
        <v>84</v>
      </c>
    </row>
    <row r="34" spans="1:12" x14ac:dyDescent="0.25">
      <c r="A34" s="6">
        <v>23</v>
      </c>
      <c r="B34" s="10" t="s">
        <v>164</v>
      </c>
      <c r="C34" s="26" t="s">
        <v>165</v>
      </c>
      <c r="D34" s="27" t="s">
        <v>163</v>
      </c>
      <c r="E34" s="32">
        <v>0</v>
      </c>
      <c r="F34" s="29" t="str">
        <f t="shared" si="0"/>
        <v>KXL</v>
      </c>
      <c r="G34" s="32">
        <v>71</v>
      </c>
      <c r="H34" s="29" t="str">
        <f t="shared" si="1"/>
        <v>Khá</v>
      </c>
      <c r="I34" s="35"/>
      <c r="L34" s="69">
        <f>55+6+10</f>
        <v>71</v>
      </c>
    </row>
    <row r="35" spans="1:12" x14ac:dyDescent="0.25">
      <c r="A35" s="6">
        <v>24</v>
      </c>
      <c r="B35" s="10" t="s">
        <v>166</v>
      </c>
      <c r="C35" s="26" t="s">
        <v>167</v>
      </c>
      <c r="D35" s="27" t="s">
        <v>168</v>
      </c>
      <c r="E35" s="32">
        <v>0</v>
      </c>
      <c r="F35" s="29" t="str">
        <f t="shared" si="0"/>
        <v>KXL</v>
      </c>
      <c r="G35" s="32">
        <v>85</v>
      </c>
      <c r="H35" s="29" t="str">
        <f t="shared" si="1"/>
        <v>Tốt</v>
      </c>
      <c r="I35" s="35"/>
      <c r="L35" s="69">
        <f>55+4+6+20</f>
        <v>85</v>
      </c>
    </row>
    <row r="36" spans="1:12" x14ac:dyDescent="0.25">
      <c r="A36" s="6">
        <v>25</v>
      </c>
      <c r="B36" s="10" t="s">
        <v>169</v>
      </c>
      <c r="C36" s="26" t="s">
        <v>170</v>
      </c>
      <c r="D36" s="27" t="s">
        <v>171</v>
      </c>
      <c r="E36" s="32">
        <v>0</v>
      </c>
      <c r="F36" s="29" t="str">
        <f t="shared" si="0"/>
        <v>KXL</v>
      </c>
      <c r="G36" s="32">
        <v>100</v>
      </c>
      <c r="H36" s="29" t="str">
        <f t="shared" si="1"/>
        <v>Xuất sắc</v>
      </c>
      <c r="I36" s="35"/>
      <c r="L36" s="69">
        <f>55+10+45</f>
        <v>110</v>
      </c>
    </row>
    <row r="37" spans="1:12" ht="21" customHeight="1" x14ac:dyDescent="0.25">
      <c r="A37" s="46"/>
      <c r="B37" s="46"/>
      <c r="C37" s="87" t="s">
        <v>64</v>
      </c>
      <c r="D37" s="87"/>
      <c r="E37" s="87"/>
      <c r="F37" s="87"/>
      <c r="G37" s="87"/>
      <c r="H37" s="87"/>
      <c r="I37" s="87"/>
    </row>
    <row r="38" spans="1:12" ht="22.5" customHeight="1" x14ac:dyDescent="0.25">
      <c r="A38" s="7"/>
      <c r="B38" s="7"/>
      <c r="C38" s="88" t="s">
        <v>65</v>
      </c>
      <c r="D38" s="88"/>
      <c r="E38" s="89" t="s">
        <v>60</v>
      </c>
      <c r="F38" s="89"/>
      <c r="G38" s="89" t="s">
        <v>61</v>
      </c>
      <c r="H38" s="89"/>
      <c r="I38" s="90" t="s">
        <v>19</v>
      </c>
    </row>
    <row r="39" spans="1:12" ht="20.25" customHeight="1" x14ac:dyDescent="0.25">
      <c r="A39" s="7"/>
      <c r="B39" s="7"/>
      <c r="C39" s="88"/>
      <c r="D39" s="88"/>
      <c r="E39" s="5" t="s">
        <v>66</v>
      </c>
      <c r="F39" s="33" t="s">
        <v>67</v>
      </c>
      <c r="G39" s="5" t="s">
        <v>66</v>
      </c>
      <c r="H39" s="33" t="s">
        <v>67</v>
      </c>
      <c r="I39" s="90"/>
    </row>
    <row r="40" spans="1:12" x14ac:dyDescent="0.25">
      <c r="A40" s="7"/>
      <c r="B40" s="7"/>
      <c r="C40" s="81" t="s">
        <v>68</v>
      </c>
      <c r="D40" s="81"/>
      <c r="E40" s="6">
        <f>COUNTIF(F12:F36,"Xuất sắc")</f>
        <v>0</v>
      </c>
      <c r="F40" s="31">
        <f>E40*100/$A$36</f>
        <v>0</v>
      </c>
      <c r="G40" s="6">
        <f>COUNTIF(H12:H36,"Xuất sắc")</f>
        <v>2</v>
      </c>
      <c r="H40" s="31">
        <f>G40*100/$A$36</f>
        <v>8</v>
      </c>
      <c r="I40" s="34"/>
    </row>
    <row r="41" spans="1:12" x14ac:dyDescent="0.25">
      <c r="A41" s="7"/>
      <c r="B41" s="7"/>
      <c r="C41" s="81" t="s">
        <v>69</v>
      </c>
      <c r="D41" s="81"/>
      <c r="E41" s="6">
        <f>COUNTIF(F12:F36,"Tốt")</f>
        <v>0</v>
      </c>
      <c r="F41" s="31">
        <f t="shared" ref="F41:F45" si="2">E41*100/$A$36</f>
        <v>0</v>
      </c>
      <c r="G41" s="6">
        <f>COUNTIF(H12:H36,"Tốt")</f>
        <v>6</v>
      </c>
      <c r="H41" s="31">
        <f t="shared" ref="H41:H45" si="3">G41*100/$A$36</f>
        <v>24</v>
      </c>
      <c r="I41" s="34"/>
    </row>
    <row r="42" spans="1:12" x14ac:dyDescent="0.25">
      <c r="A42" s="7"/>
      <c r="B42" s="7"/>
      <c r="C42" s="81" t="s">
        <v>70</v>
      </c>
      <c r="D42" s="81"/>
      <c r="E42" s="6">
        <f>COUNTIF(F12:F36,"Khá")</f>
        <v>0</v>
      </c>
      <c r="F42" s="31">
        <f t="shared" si="2"/>
        <v>0</v>
      </c>
      <c r="G42" s="6">
        <f>COUNTIF(H12:H36,"Khá")</f>
        <v>8</v>
      </c>
      <c r="H42" s="31">
        <f t="shared" si="3"/>
        <v>32</v>
      </c>
      <c r="I42" s="34"/>
    </row>
    <row r="43" spans="1:12" x14ac:dyDescent="0.25">
      <c r="A43" s="7"/>
      <c r="B43" s="7"/>
      <c r="C43" s="81" t="s">
        <v>71</v>
      </c>
      <c r="D43" s="81"/>
      <c r="E43" s="6">
        <f>COUNTIF(F12:F36,"TB")</f>
        <v>0</v>
      </c>
      <c r="F43" s="31">
        <f t="shared" si="2"/>
        <v>0</v>
      </c>
      <c r="G43" s="6">
        <f>COUNTIF(H12:H36,"TB")</f>
        <v>6</v>
      </c>
      <c r="H43" s="31">
        <f t="shared" si="3"/>
        <v>24</v>
      </c>
      <c r="I43" s="34"/>
    </row>
    <row r="44" spans="1:12" x14ac:dyDescent="0.25">
      <c r="A44" s="7"/>
      <c r="B44" s="7"/>
      <c r="C44" s="81" t="s">
        <v>72</v>
      </c>
      <c r="D44" s="81"/>
      <c r="E44" s="6">
        <f>COUNTIF(F12:F36,"Yếu")</f>
        <v>0</v>
      </c>
      <c r="F44" s="31">
        <f t="shared" si="2"/>
        <v>0</v>
      </c>
      <c r="G44" s="6">
        <f>COUNTIF(H12:H36,"Yếu")</f>
        <v>0</v>
      </c>
      <c r="H44" s="31">
        <f t="shared" si="3"/>
        <v>0</v>
      </c>
      <c r="I44" s="34"/>
    </row>
    <row r="45" spans="1:12" x14ac:dyDescent="0.25">
      <c r="A45" s="7"/>
      <c r="B45" s="7"/>
      <c r="C45" s="81" t="s">
        <v>73</v>
      </c>
      <c r="D45" s="81"/>
      <c r="E45" s="6">
        <f>COUNTIF(F12:F36,"KXL")</f>
        <v>25</v>
      </c>
      <c r="F45" s="31">
        <f t="shared" si="2"/>
        <v>100</v>
      </c>
      <c r="G45" s="6">
        <f>COUNTIF(H12:H36,"KXL")</f>
        <v>3</v>
      </c>
      <c r="H45" s="31">
        <f t="shared" si="3"/>
        <v>12</v>
      </c>
      <c r="I45" s="34"/>
    </row>
    <row r="46" spans="1:12" x14ac:dyDescent="0.25">
      <c r="C46" s="8"/>
      <c r="D46" s="8"/>
      <c r="F46" s="47"/>
    </row>
    <row r="47" spans="1:12" ht="15.75" x14ac:dyDescent="0.25">
      <c r="D47" s="104" t="s">
        <v>95</v>
      </c>
      <c r="E47" s="104"/>
      <c r="F47" s="104"/>
      <c r="G47" s="104"/>
      <c r="H47" s="104"/>
      <c r="I47" s="104"/>
    </row>
    <row r="48" spans="1:12" ht="16.5" customHeight="1" x14ac:dyDescent="0.25">
      <c r="A48" s="48"/>
      <c r="B48" s="86" t="s">
        <v>82</v>
      </c>
      <c r="C48" s="86"/>
      <c r="D48" s="86" t="s">
        <v>75</v>
      </c>
      <c r="E48" s="86"/>
      <c r="F48" s="86"/>
      <c r="G48" s="86" t="s">
        <v>76</v>
      </c>
      <c r="H48" s="86"/>
      <c r="I48" s="86"/>
    </row>
    <row r="53" spans="2:9" s="36" customFormat="1" ht="16.5" customHeight="1" x14ac:dyDescent="0.25">
      <c r="B53" s="84"/>
      <c r="C53" s="84"/>
      <c r="D53" s="103" t="s">
        <v>89</v>
      </c>
      <c r="E53" s="103"/>
      <c r="F53" s="103"/>
      <c r="G53" s="84" t="s">
        <v>96</v>
      </c>
      <c r="H53" s="84"/>
      <c r="I53" s="84"/>
    </row>
  </sheetData>
  <sortState ref="A12:T54">
    <sortCondition ref="D12:D54"/>
    <sortCondition ref="C12:C54"/>
  </sortState>
  <mergeCells count="33">
    <mergeCell ref="C41:D41"/>
    <mergeCell ref="C42:D42"/>
    <mergeCell ref="C43:D43"/>
    <mergeCell ref="C44:D44"/>
    <mergeCell ref="B53:C53"/>
    <mergeCell ref="D53:F53"/>
    <mergeCell ref="C45:D45"/>
    <mergeCell ref="D47:I47"/>
    <mergeCell ref="G53:I53"/>
    <mergeCell ref="B48:C48"/>
    <mergeCell ref="G48:I48"/>
    <mergeCell ref="D48:F48"/>
    <mergeCell ref="B10:B11"/>
    <mergeCell ref="C10:D11"/>
    <mergeCell ref="E10:F10"/>
    <mergeCell ref="G10:H10"/>
    <mergeCell ref="I10:I11"/>
    <mergeCell ref="C40:D40"/>
    <mergeCell ref="A2:D2"/>
    <mergeCell ref="E2:I2"/>
    <mergeCell ref="A3:D3"/>
    <mergeCell ref="E3:I3"/>
    <mergeCell ref="A4:D4"/>
    <mergeCell ref="E4:I4"/>
    <mergeCell ref="C37:I37"/>
    <mergeCell ref="C38:D39"/>
    <mergeCell ref="E38:F38"/>
    <mergeCell ref="G38:H38"/>
    <mergeCell ref="I38:I39"/>
    <mergeCell ref="A6:I6"/>
    <mergeCell ref="A7:I7"/>
    <mergeCell ref="A8:I8"/>
    <mergeCell ref="A10:A11"/>
  </mergeCells>
  <conditionalFormatting sqref="F12:F36 H12:H36">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8"/>
  <sheetViews>
    <sheetView tabSelected="1" topLeftCell="C1" zoomScaleNormal="100" workbookViewId="0">
      <selection activeCell="Q12" sqref="Q12"/>
    </sheetView>
  </sheetViews>
  <sheetFormatPr defaultRowHeight="12.75" x14ac:dyDescent="0.2"/>
  <cols>
    <col min="1" max="1" width="4.5703125" style="50" customWidth="1"/>
    <col min="2" max="2" width="13" style="66" customWidth="1"/>
    <col min="3" max="3" width="18.85546875" style="50" customWidth="1"/>
    <col min="4" max="4" width="8.7109375" style="50" customWidth="1"/>
    <col min="5" max="5" width="12.7109375" style="50" customWidth="1"/>
    <col min="6" max="6" width="6.85546875" style="66" customWidth="1"/>
    <col min="7" max="7" width="5.7109375" style="67" customWidth="1"/>
    <col min="8" max="8" width="7.85546875" style="67" customWidth="1"/>
    <col min="9" max="10" width="5.42578125" style="67" customWidth="1"/>
    <col min="11" max="11" width="7.85546875" style="67" customWidth="1"/>
    <col min="12" max="12" width="5.42578125" style="67" customWidth="1"/>
    <col min="13" max="13" width="6.7109375" style="67" customWidth="1"/>
    <col min="14" max="14" width="5" style="67" customWidth="1"/>
    <col min="15" max="15" width="7.85546875" style="67" customWidth="1"/>
    <col min="16" max="16" width="7.7109375" style="67" customWidth="1"/>
    <col min="17" max="17" width="7.5703125" style="66" customWidth="1"/>
    <col min="18" max="226" width="9.140625" style="50"/>
    <col min="227" max="227" width="4.5703125" style="50" customWidth="1"/>
    <col min="228" max="228" width="13" style="50" customWidth="1"/>
    <col min="229" max="229" width="21.85546875" style="50" customWidth="1"/>
    <col min="230" max="230" width="8.7109375" style="50" customWidth="1"/>
    <col min="231" max="231" width="12.7109375" style="50" customWidth="1"/>
    <col min="232" max="272" width="7.85546875" style="50" customWidth="1"/>
    <col min="273" max="273" width="7.5703125" style="50" customWidth="1"/>
    <col min="274" max="482" width="9.140625" style="50"/>
    <col min="483" max="483" width="4.5703125" style="50" customWidth="1"/>
    <col min="484" max="484" width="13" style="50" customWidth="1"/>
    <col min="485" max="485" width="21.85546875" style="50" customWidth="1"/>
    <col min="486" max="486" width="8.7109375" style="50" customWidth="1"/>
    <col min="487" max="487" width="12.7109375" style="50" customWidth="1"/>
    <col min="488" max="528" width="7.85546875" style="50" customWidth="1"/>
    <col min="529" max="529" width="7.5703125" style="50" customWidth="1"/>
    <col min="530" max="738" width="9.140625" style="50"/>
    <col min="739" max="739" width="4.5703125" style="50" customWidth="1"/>
    <col min="740" max="740" width="13" style="50" customWidth="1"/>
    <col min="741" max="741" width="21.85546875" style="50" customWidth="1"/>
    <col min="742" max="742" width="8.7109375" style="50" customWidth="1"/>
    <col min="743" max="743" width="12.7109375" style="50" customWidth="1"/>
    <col min="744" max="784" width="7.85546875" style="50" customWidth="1"/>
    <col min="785" max="785" width="7.5703125" style="50" customWidth="1"/>
    <col min="786" max="994" width="9.140625" style="50"/>
    <col min="995" max="995" width="4.5703125" style="50" customWidth="1"/>
    <col min="996" max="996" width="13" style="50" customWidth="1"/>
    <col min="997" max="997" width="21.85546875" style="50" customWidth="1"/>
    <col min="998" max="998" width="8.7109375" style="50" customWidth="1"/>
    <col min="999" max="999" width="12.7109375" style="50" customWidth="1"/>
    <col min="1000" max="1040" width="7.85546875" style="50" customWidth="1"/>
    <col min="1041" max="1041" width="7.5703125" style="50" customWidth="1"/>
    <col min="1042" max="1250" width="9.140625" style="50"/>
    <col min="1251" max="1251" width="4.5703125" style="50" customWidth="1"/>
    <col min="1252" max="1252" width="13" style="50" customWidth="1"/>
    <col min="1253" max="1253" width="21.85546875" style="50" customWidth="1"/>
    <col min="1254" max="1254" width="8.7109375" style="50" customWidth="1"/>
    <col min="1255" max="1255" width="12.7109375" style="50" customWidth="1"/>
    <col min="1256" max="1296" width="7.85546875" style="50" customWidth="1"/>
    <col min="1297" max="1297" width="7.5703125" style="50" customWidth="1"/>
    <col min="1298" max="1506" width="9.140625" style="50"/>
    <col min="1507" max="1507" width="4.5703125" style="50" customWidth="1"/>
    <col min="1508" max="1508" width="13" style="50" customWidth="1"/>
    <col min="1509" max="1509" width="21.85546875" style="50" customWidth="1"/>
    <col min="1510" max="1510" width="8.7109375" style="50" customWidth="1"/>
    <col min="1511" max="1511" width="12.7109375" style="50" customWidth="1"/>
    <col min="1512" max="1552" width="7.85546875" style="50" customWidth="1"/>
    <col min="1553" max="1553" width="7.5703125" style="50" customWidth="1"/>
    <col min="1554" max="1762" width="9.140625" style="50"/>
    <col min="1763" max="1763" width="4.5703125" style="50" customWidth="1"/>
    <col min="1764" max="1764" width="13" style="50" customWidth="1"/>
    <col min="1765" max="1765" width="21.85546875" style="50" customWidth="1"/>
    <col min="1766" max="1766" width="8.7109375" style="50" customWidth="1"/>
    <col min="1767" max="1767" width="12.7109375" style="50" customWidth="1"/>
    <col min="1768" max="1808" width="7.85546875" style="50" customWidth="1"/>
    <col min="1809" max="1809" width="7.5703125" style="50" customWidth="1"/>
    <col min="1810" max="2018" width="9.140625" style="50"/>
    <col min="2019" max="2019" width="4.5703125" style="50" customWidth="1"/>
    <col min="2020" max="2020" width="13" style="50" customWidth="1"/>
    <col min="2021" max="2021" width="21.85546875" style="50" customWidth="1"/>
    <col min="2022" max="2022" width="8.7109375" style="50" customWidth="1"/>
    <col min="2023" max="2023" width="12.7109375" style="50" customWidth="1"/>
    <col min="2024" max="2064" width="7.85546875" style="50" customWidth="1"/>
    <col min="2065" max="2065" width="7.5703125" style="50" customWidth="1"/>
    <col min="2066" max="2274" width="9.140625" style="50"/>
    <col min="2275" max="2275" width="4.5703125" style="50" customWidth="1"/>
    <col min="2276" max="2276" width="13" style="50" customWidth="1"/>
    <col min="2277" max="2277" width="21.85546875" style="50" customWidth="1"/>
    <col min="2278" max="2278" width="8.7109375" style="50" customWidth="1"/>
    <col min="2279" max="2279" width="12.7109375" style="50" customWidth="1"/>
    <col min="2280" max="2320" width="7.85546875" style="50" customWidth="1"/>
    <col min="2321" max="2321" width="7.5703125" style="50" customWidth="1"/>
    <col min="2322" max="2530" width="9.140625" style="50"/>
    <col min="2531" max="2531" width="4.5703125" style="50" customWidth="1"/>
    <col min="2532" max="2532" width="13" style="50" customWidth="1"/>
    <col min="2533" max="2533" width="21.85546875" style="50" customWidth="1"/>
    <col min="2534" max="2534" width="8.7109375" style="50" customWidth="1"/>
    <col min="2535" max="2535" width="12.7109375" style="50" customWidth="1"/>
    <col min="2536" max="2576" width="7.85546875" style="50" customWidth="1"/>
    <col min="2577" max="2577" width="7.5703125" style="50" customWidth="1"/>
    <col min="2578" max="2786" width="9.140625" style="50"/>
    <col min="2787" max="2787" width="4.5703125" style="50" customWidth="1"/>
    <col min="2788" max="2788" width="13" style="50" customWidth="1"/>
    <col min="2789" max="2789" width="21.85546875" style="50" customWidth="1"/>
    <col min="2790" max="2790" width="8.7109375" style="50" customWidth="1"/>
    <col min="2791" max="2791" width="12.7109375" style="50" customWidth="1"/>
    <col min="2792" max="2832" width="7.85546875" style="50" customWidth="1"/>
    <col min="2833" max="2833" width="7.5703125" style="50" customWidth="1"/>
    <col min="2834" max="3042" width="9.140625" style="50"/>
    <col min="3043" max="3043" width="4.5703125" style="50" customWidth="1"/>
    <col min="3044" max="3044" width="13" style="50" customWidth="1"/>
    <col min="3045" max="3045" width="21.85546875" style="50" customWidth="1"/>
    <col min="3046" max="3046" width="8.7109375" style="50" customWidth="1"/>
    <col min="3047" max="3047" width="12.7109375" style="50" customWidth="1"/>
    <col min="3048" max="3088" width="7.85546875" style="50" customWidth="1"/>
    <col min="3089" max="3089" width="7.5703125" style="50" customWidth="1"/>
    <col min="3090" max="3298" width="9.140625" style="50"/>
    <col min="3299" max="3299" width="4.5703125" style="50" customWidth="1"/>
    <col min="3300" max="3300" width="13" style="50" customWidth="1"/>
    <col min="3301" max="3301" width="21.85546875" style="50" customWidth="1"/>
    <col min="3302" max="3302" width="8.7109375" style="50" customWidth="1"/>
    <col min="3303" max="3303" width="12.7109375" style="50" customWidth="1"/>
    <col min="3304" max="3344" width="7.85546875" style="50" customWidth="1"/>
    <col min="3345" max="3345" width="7.5703125" style="50" customWidth="1"/>
    <col min="3346" max="3554" width="9.140625" style="50"/>
    <col min="3555" max="3555" width="4.5703125" style="50" customWidth="1"/>
    <col min="3556" max="3556" width="13" style="50" customWidth="1"/>
    <col min="3557" max="3557" width="21.85546875" style="50" customWidth="1"/>
    <col min="3558" max="3558" width="8.7109375" style="50" customWidth="1"/>
    <col min="3559" max="3559" width="12.7109375" style="50" customWidth="1"/>
    <col min="3560" max="3600" width="7.85546875" style="50" customWidth="1"/>
    <col min="3601" max="3601" width="7.5703125" style="50" customWidth="1"/>
    <col min="3602" max="3810" width="9.140625" style="50"/>
    <col min="3811" max="3811" width="4.5703125" style="50" customWidth="1"/>
    <col min="3812" max="3812" width="13" style="50" customWidth="1"/>
    <col min="3813" max="3813" width="21.85546875" style="50" customWidth="1"/>
    <col min="3814" max="3814" width="8.7109375" style="50" customWidth="1"/>
    <col min="3815" max="3815" width="12.7109375" style="50" customWidth="1"/>
    <col min="3816" max="3856" width="7.85546875" style="50" customWidth="1"/>
    <col min="3857" max="3857" width="7.5703125" style="50" customWidth="1"/>
    <col min="3858" max="4066" width="9.140625" style="50"/>
    <col min="4067" max="4067" width="4.5703125" style="50" customWidth="1"/>
    <col min="4068" max="4068" width="13" style="50" customWidth="1"/>
    <col min="4069" max="4069" width="21.85546875" style="50" customWidth="1"/>
    <col min="4070" max="4070" width="8.7109375" style="50" customWidth="1"/>
    <col min="4071" max="4071" width="12.7109375" style="50" customWidth="1"/>
    <col min="4072" max="4112" width="7.85546875" style="50" customWidth="1"/>
    <col min="4113" max="4113" width="7.5703125" style="50" customWidth="1"/>
    <col min="4114" max="4322" width="9.140625" style="50"/>
    <col min="4323" max="4323" width="4.5703125" style="50" customWidth="1"/>
    <col min="4324" max="4324" width="13" style="50" customWidth="1"/>
    <col min="4325" max="4325" width="21.85546875" style="50" customWidth="1"/>
    <col min="4326" max="4326" width="8.7109375" style="50" customWidth="1"/>
    <col min="4327" max="4327" width="12.7109375" style="50" customWidth="1"/>
    <col min="4328" max="4368" width="7.85546875" style="50" customWidth="1"/>
    <col min="4369" max="4369" width="7.5703125" style="50" customWidth="1"/>
    <col min="4370" max="4578" width="9.140625" style="50"/>
    <col min="4579" max="4579" width="4.5703125" style="50" customWidth="1"/>
    <col min="4580" max="4580" width="13" style="50" customWidth="1"/>
    <col min="4581" max="4581" width="21.85546875" style="50" customWidth="1"/>
    <col min="4582" max="4582" width="8.7109375" style="50" customWidth="1"/>
    <col min="4583" max="4583" width="12.7109375" style="50" customWidth="1"/>
    <col min="4584" max="4624" width="7.85546875" style="50" customWidth="1"/>
    <col min="4625" max="4625" width="7.5703125" style="50" customWidth="1"/>
    <col min="4626" max="4834" width="9.140625" style="50"/>
    <col min="4835" max="4835" width="4.5703125" style="50" customWidth="1"/>
    <col min="4836" max="4836" width="13" style="50" customWidth="1"/>
    <col min="4837" max="4837" width="21.85546875" style="50" customWidth="1"/>
    <col min="4838" max="4838" width="8.7109375" style="50" customWidth="1"/>
    <col min="4839" max="4839" width="12.7109375" style="50" customWidth="1"/>
    <col min="4840" max="4880" width="7.85546875" style="50" customWidth="1"/>
    <col min="4881" max="4881" width="7.5703125" style="50" customWidth="1"/>
    <col min="4882" max="5090" width="9.140625" style="50"/>
    <col min="5091" max="5091" width="4.5703125" style="50" customWidth="1"/>
    <col min="5092" max="5092" width="13" style="50" customWidth="1"/>
    <col min="5093" max="5093" width="21.85546875" style="50" customWidth="1"/>
    <col min="5094" max="5094" width="8.7109375" style="50" customWidth="1"/>
    <col min="5095" max="5095" width="12.7109375" style="50" customWidth="1"/>
    <col min="5096" max="5136" width="7.85546875" style="50" customWidth="1"/>
    <col min="5137" max="5137" width="7.5703125" style="50" customWidth="1"/>
    <col min="5138" max="5346" width="9.140625" style="50"/>
    <col min="5347" max="5347" width="4.5703125" style="50" customWidth="1"/>
    <col min="5348" max="5348" width="13" style="50" customWidth="1"/>
    <col min="5349" max="5349" width="21.85546875" style="50" customWidth="1"/>
    <col min="5350" max="5350" width="8.7109375" style="50" customWidth="1"/>
    <col min="5351" max="5351" width="12.7109375" style="50" customWidth="1"/>
    <col min="5352" max="5392" width="7.85546875" style="50" customWidth="1"/>
    <col min="5393" max="5393" width="7.5703125" style="50" customWidth="1"/>
    <col min="5394" max="5602" width="9.140625" style="50"/>
    <col min="5603" max="5603" width="4.5703125" style="50" customWidth="1"/>
    <col min="5604" max="5604" width="13" style="50" customWidth="1"/>
    <col min="5605" max="5605" width="21.85546875" style="50" customWidth="1"/>
    <col min="5606" max="5606" width="8.7109375" style="50" customWidth="1"/>
    <col min="5607" max="5607" width="12.7109375" style="50" customWidth="1"/>
    <col min="5608" max="5648" width="7.85546875" style="50" customWidth="1"/>
    <col min="5649" max="5649" width="7.5703125" style="50" customWidth="1"/>
    <col min="5650" max="5858" width="9.140625" style="50"/>
    <col min="5859" max="5859" width="4.5703125" style="50" customWidth="1"/>
    <col min="5860" max="5860" width="13" style="50" customWidth="1"/>
    <col min="5861" max="5861" width="21.85546875" style="50" customWidth="1"/>
    <col min="5862" max="5862" width="8.7109375" style="50" customWidth="1"/>
    <col min="5863" max="5863" width="12.7109375" style="50" customWidth="1"/>
    <col min="5864" max="5904" width="7.85546875" style="50" customWidth="1"/>
    <col min="5905" max="5905" width="7.5703125" style="50" customWidth="1"/>
    <col min="5906" max="6114" width="9.140625" style="50"/>
    <col min="6115" max="6115" width="4.5703125" style="50" customWidth="1"/>
    <col min="6116" max="6116" width="13" style="50" customWidth="1"/>
    <col min="6117" max="6117" width="21.85546875" style="50" customWidth="1"/>
    <col min="6118" max="6118" width="8.7109375" style="50" customWidth="1"/>
    <col min="6119" max="6119" width="12.7109375" style="50" customWidth="1"/>
    <col min="6120" max="6160" width="7.85546875" style="50" customWidth="1"/>
    <col min="6161" max="6161" width="7.5703125" style="50" customWidth="1"/>
    <col min="6162" max="6370" width="9.140625" style="50"/>
    <col min="6371" max="6371" width="4.5703125" style="50" customWidth="1"/>
    <col min="6372" max="6372" width="13" style="50" customWidth="1"/>
    <col min="6373" max="6373" width="21.85546875" style="50" customWidth="1"/>
    <col min="6374" max="6374" width="8.7109375" style="50" customWidth="1"/>
    <col min="6375" max="6375" width="12.7109375" style="50" customWidth="1"/>
    <col min="6376" max="6416" width="7.85546875" style="50" customWidth="1"/>
    <col min="6417" max="6417" width="7.5703125" style="50" customWidth="1"/>
    <col min="6418" max="6626" width="9.140625" style="50"/>
    <col min="6627" max="6627" width="4.5703125" style="50" customWidth="1"/>
    <col min="6628" max="6628" width="13" style="50" customWidth="1"/>
    <col min="6629" max="6629" width="21.85546875" style="50" customWidth="1"/>
    <col min="6630" max="6630" width="8.7109375" style="50" customWidth="1"/>
    <col min="6631" max="6631" width="12.7109375" style="50" customWidth="1"/>
    <col min="6632" max="6672" width="7.85546875" style="50" customWidth="1"/>
    <col min="6673" max="6673" width="7.5703125" style="50" customWidth="1"/>
    <col min="6674" max="6882" width="9.140625" style="50"/>
    <col min="6883" max="6883" width="4.5703125" style="50" customWidth="1"/>
    <col min="6884" max="6884" width="13" style="50" customWidth="1"/>
    <col min="6885" max="6885" width="21.85546875" style="50" customWidth="1"/>
    <col min="6886" max="6886" width="8.7109375" style="50" customWidth="1"/>
    <col min="6887" max="6887" width="12.7109375" style="50" customWidth="1"/>
    <col min="6888" max="6928" width="7.85546875" style="50" customWidth="1"/>
    <col min="6929" max="6929" width="7.5703125" style="50" customWidth="1"/>
    <col min="6930" max="7138" width="9.140625" style="50"/>
    <col min="7139" max="7139" width="4.5703125" style="50" customWidth="1"/>
    <col min="7140" max="7140" width="13" style="50" customWidth="1"/>
    <col min="7141" max="7141" width="21.85546875" style="50" customWidth="1"/>
    <col min="7142" max="7142" width="8.7109375" style="50" customWidth="1"/>
    <col min="7143" max="7143" width="12.7109375" style="50" customWidth="1"/>
    <col min="7144" max="7184" width="7.85546875" style="50" customWidth="1"/>
    <col min="7185" max="7185" width="7.5703125" style="50" customWidth="1"/>
    <col min="7186" max="7394" width="9.140625" style="50"/>
    <col min="7395" max="7395" width="4.5703125" style="50" customWidth="1"/>
    <col min="7396" max="7396" width="13" style="50" customWidth="1"/>
    <col min="7397" max="7397" width="21.85546875" style="50" customWidth="1"/>
    <col min="7398" max="7398" width="8.7109375" style="50" customWidth="1"/>
    <col min="7399" max="7399" width="12.7109375" style="50" customWidth="1"/>
    <col min="7400" max="7440" width="7.85546875" style="50" customWidth="1"/>
    <col min="7441" max="7441" width="7.5703125" style="50" customWidth="1"/>
    <col min="7442" max="7650" width="9.140625" style="50"/>
    <col min="7651" max="7651" width="4.5703125" style="50" customWidth="1"/>
    <col min="7652" max="7652" width="13" style="50" customWidth="1"/>
    <col min="7653" max="7653" width="21.85546875" style="50" customWidth="1"/>
    <col min="7654" max="7654" width="8.7109375" style="50" customWidth="1"/>
    <col min="7655" max="7655" width="12.7109375" style="50" customWidth="1"/>
    <col min="7656" max="7696" width="7.85546875" style="50" customWidth="1"/>
    <col min="7697" max="7697" width="7.5703125" style="50" customWidth="1"/>
    <col min="7698" max="7906" width="9.140625" style="50"/>
    <col min="7907" max="7907" width="4.5703125" style="50" customWidth="1"/>
    <col min="7908" max="7908" width="13" style="50" customWidth="1"/>
    <col min="7909" max="7909" width="21.85546875" style="50" customWidth="1"/>
    <col min="7910" max="7910" width="8.7109375" style="50" customWidth="1"/>
    <col min="7911" max="7911" width="12.7109375" style="50" customWidth="1"/>
    <col min="7912" max="7952" width="7.85546875" style="50" customWidth="1"/>
    <col min="7953" max="7953" width="7.5703125" style="50" customWidth="1"/>
    <col min="7954" max="8162" width="9.140625" style="50"/>
    <col min="8163" max="8163" width="4.5703125" style="50" customWidth="1"/>
    <col min="8164" max="8164" width="13" style="50" customWidth="1"/>
    <col min="8165" max="8165" width="21.85546875" style="50" customWidth="1"/>
    <col min="8166" max="8166" width="8.7109375" style="50" customWidth="1"/>
    <col min="8167" max="8167" width="12.7109375" style="50" customWidth="1"/>
    <col min="8168" max="8208" width="7.85546875" style="50" customWidth="1"/>
    <col min="8209" max="8209" width="7.5703125" style="50" customWidth="1"/>
    <col min="8210" max="8418" width="9.140625" style="50"/>
    <col min="8419" max="8419" width="4.5703125" style="50" customWidth="1"/>
    <col min="8420" max="8420" width="13" style="50" customWidth="1"/>
    <col min="8421" max="8421" width="21.85546875" style="50" customWidth="1"/>
    <col min="8422" max="8422" width="8.7109375" style="50" customWidth="1"/>
    <col min="8423" max="8423" width="12.7109375" style="50" customWidth="1"/>
    <col min="8424" max="8464" width="7.85546875" style="50" customWidth="1"/>
    <col min="8465" max="8465" width="7.5703125" style="50" customWidth="1"/>
    <col min="8466" max="8674" width="9.140625" style="50"/>
    <col min="8675" max="8675" width="4.5703125" style="50" customWidth="1"/>
    <col min="8676" max="8676" width="13" style="50" customWidth="1"/>
    <col min="8677" max="8677" width="21.85546875" style="50" customWidth="1"/>
    <col min="8678" max="8678" width="8.7109375" style="50" customWidth="1"/>
    <col min="8679" max="8679" width="12.7109375" style="50" customWidth="1"/>
    <col min="8680" max="8720" width="7.85546875" style="50" customWidth="1"/>
    <col min="8721" max="8721" width="7.5703125" style="50" customWidth="1"/>
    <col min="8722" max="8930" width="9.140625" style="50"/>
    <col min="8931" max="8931" width="4.5703125" style="50" customWidth="1"/>
    <col min="8932" max="8932" width="13" style="50" customWidth="1"/>
    <col min="8933" max="8933" width="21.85546875" style="50" customWidth="1"/>
    <col min="8934" max="8934" width="8.7109375" style="50" customWidth="1"/>
    <col min="8935" max="8935" width="12.7109375" style="50" customWidth="1"/>
    <col min="8936" max="8976" width="7.85546875" style="50" customWidth="1"/>
    <col min="8977" max="8977" width="7.5703125" style="50" customWidth="1"/>
    <col min="8978" max="9186" width="9.140625" style="50"/>
    <col min="9187" max="9187" width="4.5703125" style="50" customWidth="1"/>
    <col min="9188" max="9188" width="13" style="50" customWidth="1"/>
    <col min="9189" max="9189" width="21.85546875" style="50" customWidth="1"/>
    <col min="9190" max="9190" width="8.7109375" style="50" customWidth="1"/>
    <col min="9191" max="9191" width="12.7109375" style="50" customWidth="1"/>
    <col min="9192" max="9232" width="7.85546875" style="50" customWidth="1"/>
    <col min="9233" max="9233" width="7.5703125" style="50" customWidth="1"/>
    <col min="9234" max="9442" width="9.140625" style="50"/>
    <col min="9443" max="9443" width="4.5703125" style="50" customWidth="1"/>
    <col min="9444" max="9444" width="13" style="50" customWidth="1"/>
    <col min="9445" max="9445" width="21.85546875" style="50" customWidth="1"/>
    <col min="9446" max="9446" width="8.7109375" style="50" customWidth="1"/>
    <col min="9447" max="9447" width="12.7109375" style="50" customWidth="1"/>
    <col min="9448" max="9488" width="7.85546875" style="50" customWidth="1"/>
    <col min="9489" max="9489" width="7.5703125" style="50" customWidth="1"/>
    <col min="9490" max="9698" width="9.140625" style="50"/>
    <col min="9699" max="9699" width="4.5703125" style="50" customWidth="1"/>
    <col min="9700" max="9700" width="13" style="50" customWidth="1"/>
    <col min="9701" max="9701" width="21.85546875" style="50" customWidth="1"/>
    <col min="9702" max="9702" width="8.7109375" style="50" customWidth="1"/>
    <col min="9703" max="9703" width="12.7109375" style="50" customWidth="1"/>
    <col min="9704" max="9744" width="7.85546875" style="50" customWidth="1"/>
    <col min="9745" max="9745" width="7.5703125" style="50" customWidth="1"/>
    <col min="9746" max="9954" width="9.140625" style="50"/>
    <col min="9955" max="9955" width="4.5703125" style="50" customWidth="1"/>
    <col min="9956" max="9956" width="13" style="50" customWidth="1"/>
    <col min="9957" max="9957" width="21.85546875" style="50" customWidth="1"/>
    <col min="9958" max="9958" width="8.7109375" style="50" customWidth="1"/>
    <col min="9959" max="9959" width="12.7109375" style="50" customWidth="1"/>
    <col min="9960" max="10000" width="7.85546875" style="50" customWidth="1"/>
    <col min="10001" max="10001" width="7.5703125" style="50" customWidth="1"/>
    <col min="10002" max="10210" width="9.140625" style="50"/>
    <col min="10211" max="10211" width="4.5703125" style="50" customWidth="1"/>
    <col min="10212" max="10212" width="13" style="50" customWidth="1"/>
    <col min="10213" max="10213" width="21.85546875" style="50" customWidth="1"/>
    <col min="10214" max="10214" width="8.7109375" style="50" customWidth="1"/>
    <col min="10215" max="10215" width="12.7109375" style="50" customWidth="1"/>
    <col min="10216" max="10256" width="7.85546875" style="50" customWidth="1"/>
    <col min="10257" max="10257" width="7.5703125" style="50" customWidth="1"/>
    <col min="10258" max="10466" width="9.140625" style="50"/>
    <col min="10467" max="10467" width="4.5703125" style="50" customWidth="1"/>
    <col min="10468" max="10468" width="13" style="50" customWidth="1"/>
    <col min="10469" max="10469" width="21.85546875" style="50" customWidth="1"/>
    <col min="10470" max="10470" width="8.7109375" style="50" customWidth="1"/>
    <col min="10471" max="10471" width="12.7109375" style="50" customWidth="1"/>
    <col min="10472" max="10512" width="7.85546875" style="50" customWidth="1"/>
    <col min="10513" max="10513" width="7.5703125" style="50" customWidth="1"/>
    <col min="10514" max="10722" width="9.140625" style="50"/>
    <col min="10723" max="10723" width="4.5703125" style="50" customWidth="1"/>
    <col min="10724" max="10724" width="13" style="50" customWidth="1"/>
    <col min="10725" max="10725" width="21.85546875" style="50" customWidth="1"/>
    <col min="10726" max="10726" width="8.7109375" style="50" customWidth="1"/>
    <col min="10727" max="10727" width="12.7109375" style="50" customWidth="1"/>
    <col min="10728" max="10768" width="7.85546875" style="50" customWidth="1"/>
    <col min="10769" max="10769" width="7.5703125" style="50" customWidth="1"/>
    <col min="10770" max="10978" width="9.140625" style="50"/>
    <col min="10979" max="10979" width="4.5703125" style="50" customWidth="1"/>
    <col min="10980" max="10980" width="13" style="50" customWidth="1"/>
    <col min="10981" max="10981" width="21.85546875" style="50" customWidth="1"/>
    <col min="10982" max="10982" width="8.7109375" style="50" customWidth="1"/>
    <col min="10983" max="10983" width="12.7109375" style="50" customWidth="1"/>
    <col min="10984" max="11024" width="7.85546875" style="50" customWidth="1"/>
    <col min="11025" max="11025" width="7.5703125" style="50" customWidth="1"/>
    <col min="11026" max="11234" width="9.140625" style="50"/>
    <col min="11235" max="11235" width="4.5703125" style="50" customWidth="1"/>
    <col min="11236" max="11236" width="13" style="50" customWidth="1"/>
    <col min="11237" max="11237" width="21.85546875" style="50" customWidth="1"/>
    <col min="11238" max="11238" width="8.7109375" style="50" customWidth="1"/>
    <col min="11239" max="11239" width="12.7109375" style="50" customWidth="1"/>
    <col min="11240" max="11280" width="7.85546875" style="50" customWidth="1"/>
    <col min="11281" max="11281" width="7.5703125" style="50" customWidth="1"/>
    <col min="11282" max="11490" width="9.140625" style="50"/>
    <col min="11491" max="11491" width="4.5703125" style="50" customWidth="1"/>
    <col min="11492" max="11492" width="13" style="50" customWidth="1"/>
    <col min="11493" max="11493" width="21.85546875" style="50" customWidth="1"/>
    <col min="11494" max="11494" width="8.7109375" style="50" customWidth="1"/>
    <col min="11495" max="11495" width="12.7109375" style="50" customWidth="1"/>
    <col min="11496" max="11536" width="7.85546875" style="50" customWidth="1"/>
    <col min="11537" max="11537" width="7.5703125" style="50" customWidth="1"/>
    <col min="11538" max="11746" width="9.140625" style="50"/>
    <col min="11747" max="11747" width="4.5703125" style="50" customWidth="1"/>
    <col min="11748" max="11748" width="13" style="50" customWidth="1"/>
    <col min="11749" max="11749" width="21.85546875" style="50" customWidth="1"/>
    <col min="11750" max="11750" width="8.7109375" style="50" customWidth="1"/>
    <col min="11751" max="11751" width="12.7109375" style="50" customWidth="1"/>
    <col min="11752" max="11792" width="7.85546875" style="50" customWidth="1"/>
    <col min="11793" max="11793" width="7.5703125" style="50" customWidth="1"/>
    <col min="11794" max="12002" width="9.140625" style="50"/>
    <col min="12003" max="12003" width="4.5703125" style="50" customWidth="1"/>
    <col min="12004" max="12004" width="13" style="50" customWidth="1"/>
    <col min="12005" max="12005" width="21.85546875" style="50" customWidth="1"/>
    <col min="12006" max="12006" width="8.7109375" style="50" customWidth="1"/>
    <col min="12007" max="12007" width="12.7109375" style="50" customWidth="1"/>
    <col min="12008" max="12048" width="7.85546875" style="50" customWidth="1"/>
    <col min="12049" max="12049" width="7.5703125" style="50" customWidth="1"/>
    <col min="12050" max="12258" width="9.140625" style="50"/>
    <col min="12259" max="12259" width="4.5703125" style="50" customWidth="1"/>
    <col min="12260" max="12260" width="13" style="50" customWidth="1"/>
    <col min="12261" max="12261" width="21.85546875" style="50" customWidth="1"/>
    <col min="12262" max="12262" width="8.7109375" style="50" customWidth="1"/>
    <col min="12263" max="12263" width="12.7109375" style="50" customWidth="1"/>
    <col min="12264" max="12304" width="7.85546875" style="50" customWidth="1"/>
    <col min="12305" max="12305" width="7.5703125" style="50" customWidth="1"/>
    <col min="12306" max="12514" width="9.140625" style="50"/>
    <col min="12515" max="12515" width="4.5703125" style="50" customWidth="1"/>
    <col min="12516" max="12516" width="13" style="50" customWidth="1"/>
    <col min="12517" max="12517" width="21.85546875" style="50" customWidth="1"/>
    <col min="12518" max="12518" width="8.7109375" style="50" customWidth="1"/>
    <col min="12519" max="12519" width="12.7109375" style="50" customWidth="1"/>
    <col min="12520" max="12560" width="7.85546875" style="50" customWidth="1"/>
    <col min="12561" max="12561" width="7.5703125" style="50" customWidth="1"/>
    <col min="12562" max="12770" width="9.140625" style="50"/>
    <col min="12771" max="12771" width="4.5703125" style="50" customWidth="1"/>
    <col min="12772" max="12772" width="13" style="50" customWidth="1"/>
    <col min="12773" max="12773" width="21.85546875" style="50" customWidth="1"/>
    <col min="12774" max="12774" width="8.7109375" style="50" customWidth="1"/>
    <col min="12775" max="12775" width="12.7109375" style="50" customWidth="1"/>
    <col min="12776" max="12816" width="7.85546875" style="50" customWidth="1"/>
    <col min="12817" max="12817" width="7.5703125" style="50" customWidth="1"/>
    <col min="12818" max="13026" width="9.140625" style="50"/>
    <col min="13027" max="13027" width="4.5703125" style="50" customWidth="1"/>
    <col min="13028" max="13028" width="13" style="50" customWidth="1"/>
    <col min="13029" max="13029" width="21.85546875" style="50" customWidth="1"/>
    <col min="13030" max="13030" width="8.7109375" style="50" customWidth="1"/>
    <col min="13031" max="13031" width="12.7109375" style="50" customWidth="1"/>
    <col min="13032" max="13072" width="7.85546875" style="50" customWidth="1"/>
    <col min="13073" max="13073" width="7.5703125" style="50" customWidth="1"/>
    <col min="13074" max="13282" width="9.140625" style="50"/>
    <col min="13283" max="13283" width="4.5703125" style="50" customWidth="1"/>
    <col min="13284" max="13284" width="13" style="50" customWidth="1"/>
    <col min="13285" max="13285" width="21.85546875" style="50" customWidth="1"/>
    <col min="13286" max="13286" width="8.7109375" style="50" customWidth="1"/>
    <col min="13287" max="13287" width="12.7109375" style="50" customWidth="1"/>
    <col min="13288" max="13328" width="7.85546875" style="50" customWidth="1"/>
    <col min="13329" max="13329" width="7.5703125" style="50" customWidth="1"/>
    <col min="13330" max="13538" width="9.140625" style="50"/>
    <col min="13539" max="13539" width="4.5703125" style="50" customWidth="1"/>
    <col min="13540" max="13540" width="13" style="50" customWidth="1"/>
    <col min="13541" max="13541" width="21.85546875" style="50" customWidth="1"/>
    <col min="13542" max="13542" width="8.7109375" style="50" customWidth="1"/>
    <col min="13543" max="13543" width="12.7109375" style="50" customWidth="1"/>
    <col min="13544" max="13584" width="7.85546875" style="50" customWidth="1"/>
    <col min="13585" max="13585" width="7.5703125" style="50" customWidth="1"/>
    <col min="13586" max="13794" width="9.140625" style="50"/>
    <col min="13795" max="13795" width="4.5703125" style="50" customWidth="1"/>
    <col min="13796" max="13796" width="13" style="50" customWidth="1"/>
    <col min="13797" max="13797" width="21.85546875" style="50" customWidth="1"/>
    <col min="13798" max="13798" width="8.7109375" style="50" customWidth="1"/>
    <col min="13799" max="13799" width="12.7109375" style="50" customWidth="1"/>
    <col min="13800" max="13840" width="7.85546875" style="50" customWidth="1"/>
    <col min="13841" max="13841" width="7.5703125" style="50" customWidth="1"/>
    <col min="13842" max="14050" width="9.140625" style="50"/>
    <col min="14051" max="14051" width="4.5703125" style="50" customWidth="1"/>
    <col min="14052" max="14052" width="13" style="50" customWidth="1"/>
    <col min="14053" max="14053" width="21.85546875" style="50" customWidth="1"/>
    <col min="14054" max="14054" width="8.7109375" style="50" customWidth="1"/>
    <col min="14055" max="14055" width="12.7109375" style="50" customWidth="1"/>
    <col min="14056" max="14096" width="7.85546875" style="50" customWidth="1"/>
    <col min="14097" max="14097" width="7.5703125" style="50" customWidth="1"/>
    <col min="14098" max="14306" width="9.140625" style="50"/>
    <col min="14307" max="14307" width="4.5703125" style="50" customWidth="1"/>
    <col min="14308" max="14308" width="13" style="50" customWidth="1"/>
    <col min="14309" max="14309" width="21.85546875" style="50" customWidth="1"/>
    <col min="14310" max="14310" width="8.7109375" style="50" customWidth="1"/>
    <col min="14311" max="14311" width="12.7109375" style="50" customWidth="1"/>
    <col min="14312" max="14352" width="7.85546875" style="50" customWidth="1"/>
    <col min="14353" max="14353" width="7.5703125" style="50" customWidth="1"/>
    <col min="14354" max="14562" width="9.140625" style="50"/>
    <col min="14563" max="14563" width="4.5703125" style="50" customWidth="1"/>
    <col min="14564" max="14564" width="13" style="50" customWidth="1"/>
    <col min="14565" max="14565" width="21.85546875" style="50" customWidth="1"/>
    <col min="14566" max="14566" width="8.7109375" style="50" customWidth="1"/>
    <col min="14567" max="14567" width="12.7109375" style="50" customWidth="1"/>
    <col min="14568" max="14608" width="7.85546875" style="50" customWidth="1"/>
    <col min="14609" max="14609" width="7.5703125" style="50" customWidth="1"/>
    <col min="14610" max="14818" width="9.140625" style="50"/>
    <col min="14819" max="14819" width="4.5703125" style="50" customWidth="1"/>
    <col min="14820" max="14820" width="13" style="50" customWidth="1"/>
    <col min="14821" max="14821" width="21.85546875" style="50" customWidth="1"/>
    <col min="14822" max="14822" width="8.7109375" style="50" customWidth="1"/>
    <col min="14823" max="14823" width="12.7109375" style="50" customWidth="1"/>
    <col min="14824" max="14864" width="7.85546875" style="50" customWidth="1"/>
    <col min="14865" max="14865" width="7.5703125" style="50" customWidth="1"/>
    <col min="14866" max="15074" width="9.140625" style="50"/>
    <col min="15075" max="15075" width="4.5703125" style="50" customWidth="1"/>
    <col min="15076" max="15076" width="13" style="50" customWidth="1"/>
    <col min="15077" max="15077" width="21.85546875" style="50" customWidth="1"/>
    <col min="15078" max="15078" width="8.7109375" style="50" customWidth="1"/>
    <col min="15079" max="15079" width="12.7109375" style="50" customWidth="1"/>
    <col min="15080" max="15120" width="7.85546875" style="50" customWidth="1"/>
    <col min="15121" max="15121" width="7.5703125" style="50" customWidth="1"/>
    <col min="15122" max="15330" width="9.140625" style="50"/>
    <col min="15331" max="15331" width="4.5703125" style="50" customWidth="1"/>
    <col min="15332" max="15332" width="13" style="50" customWidth="1"/>
    <col min="15333" max="15333" width="21.85546875" style="50" customWidth="1"/>
    <col min="15334" max="15334" width="8.7109375" style="50" customWidth="1"/>
    <col min="15335" max="15335" width="12.7109375" style="50" customWidth="1"/>
    <col min="15336" max="15376" width="7.85546875" style="50" customWidth="1"/>
    <col min="15377" max="15377" width="7.5703125" style="50" customWidth="1"/>
    <col min="15378" max="15586" width="9.140625" style="50"/>
    <col min="15587" max="15587" width="4.5703125" style="50" customWidth="1"/>
    <col min="15588" max="15588" width="13" style="50" customWidth="1"/>
    <col min="15589" max="15589" width="21.85546875" style="50" customWidth="1"/>
    <col min="15590" max="15590" width="8.7109375" style="50" customWidth="1"/>
    <col min="15591" max="15591" width="12.7109375" style="50" customWidth="1"/>
    <col min="15592" max="15632" width="7.85546875" style="50" customWidth="1"/>
    <col min="15633" max="15633" width="7.5703125" style="50" customWidth="1"/>
    <col min="15634" max="15842" width="9.140625" style="50"/>
    <col min="15843" max="15843" width="4.5703125" style="50" customWidth="1"/>
    <col min="15844" max="15844" width="13" style="50" customWidth="1"/>
    <col min="15845" max="15845" width="21.85546875" style="50" customWidth="1"/>
    <col min="15846" max="15846" width="8.7109375" style="50" customWidth="1"/>
    <col min="15847" max="15847" width="12.7109375" style="50" customWidth="1"/>
    <col min="15848" max="15888" width="7.85546875" style="50" customWidth="1"/>
    <col min="15889" max="15889" width="7.5703125" style="50" customWidth="1"/>
    <col min="15890" max="16098" width="9.140625" style="50"/>
    <col min="16099" max="16099" width="4.5703125" style="50" customWidth="1"/>
    <col min="16100" max="16100" width="13" style="50" customWidth="1"/>
    <col min="16101" max="16101" width="21.85546875" style="50" customWidth="1"/>
    <col min="16102" max="16102" width="8.7109375" style="50" customWidth="1"/>
    <col min="16103" max="16103" width="12.7109375" style="50" customWidth="1"/>
    <col min="16104" max="16144" width="7.85546875" style="50" customWidth="1"/>
    <col min="16145" max="16145" width="7.5703125" style="50" customWidth="1"/>
    <col min="16146" max="16384" width="9.140625" style="50"/>
  </cols>
  <sheetData>
    <row r="1" spans="1:18" ht="24" customHeight="1" x14ac:dyDescent="0.2">
      <c r="A1" s="105"/>
      <c r="B1" s="105"/>
      <c r="C1" s="105"/>
      <c r="D1" s="105"/>
      <c r="E1" s="105"/>
      <c r="F1" s="105"/>
      <c r="G1" s="105"/>
      <c r="H1" s="105"/>
      <c r="I1" s="105"/>
      <c r="J1" s="105"/>
      <c r="K1" s="105"/>
      <c r="L1" s="105"/>
      <c r="M1" s="105"/>
      <c r="N1" s="105"/>
      <c r="O1" s="105"/>
      <c r="P1" s="105"/>
      <c r="Q1" s="105"/>
    </row>
    <row r="2" spans="1:18" ht="4.5" customHeight="1" x14ac:dyDescent="0.2">
      <c r="A2" s="51"/>
      <c r="B2" s="51"/>
      <c r="C2" s="51"/>
      <c r="D2" s="51"/>
      <c r="E2" s="51"/>
      <c r="F2" s="51"/>
      <c r="G2" s="51"/>
      <c r="H2" s="51"/>
      <c r="I2" s="51"/>
      <c r="J2" s="51"/>
      <c r="K2" s="51"/>
      <c r="L2" s="51"/>
      <c r="M2" s="51"/>
      <c r="N2" s="51"/>
      <c r="O2" s="51"/>
      <c r="P2" s="51"/>
      <c r="Q2" s="51"/>
    </row>
    <row r="3" spans="1:18" ht="26.25" customHeight="1" x14ac:dyDescent="0.2">
      <c r="A3" s="52" t="s">
        <v>174</v>
      </c>
      <c r="B3" s="52" t="s">
        <v>175</v>
      </c>
      <c r="C3" s="52" t="s">
        <v>176</v>
      </c>
      <c r="D3" s="52" t="s">
        <v>177</v>
      </c>
      <c r="E3" s="52" t="s">
        <v>178</v>
      </c>
      <c r="F3" s="52" t="s">
        <v>179</v>
      </c>
      <c r="G3" s="53" t="s">
        <v>180</v>
      </c>
      <c r="H3" s="53" t="s">
        <v>181</v>
      </c>
      <c r="I3" s="53" t="s">
        <v>182</v>
      </c>
      <c r="J3" s="53" t="s">
        <v>183</v>
      </c>
      <c r="K3" s="53" t="s">
        <v>184</v>
      </c>
      <c r="L3" s="53" t="s">
        <v>185</v>
      </c>
      <c r="M3" s="53" t="s">
        <v>186</v>
      </c>
      <c r="N3" s="53" t="s">
        <v>187</v>
      </c>
      <c r="O3" s="53" t="s">
        <v>188</v>
      </c>
      <c r="P3" s="68" t="s">
        <v>192</v>
      </c>
      <c r="Q3" s="52" t="s">
        <v>189</v>
      </c>
      <c r="R3" s="54"/>
    </row>
    <row r="4" spans="1:18" s="60" customFormat="1" ht="18.75" customHeight="1" x14ac:dyDescent="0.2">
      <c r="A4" s="55"/>
      <c r="B4" s="56" t="s">
        <v>101</v>
      </c>
      <c r="C4" s="57" t="s">
        <v>102</v>
      </c>
      <c r="D4" s="57" t="s">
        <v>103</v>
      </c>
      <c r="E4" s="57" t="s">
        <v>191</v>
      </c>
      <c r="F4" s="55" t="s">
        <v>190</v>
      </c>
      <c r="G4" s="58"/>
      <c r="H4" s="58" t="s">
        <v>190</v>
      </c>
      <c r="I4" s="58" t="s">
        <v>190</v>
      </c>
      <c r="J4" s="58"/>
      <c r="K4" s="58"/>
      <c r="L4" s="58"/>
      <c r="M4" s="58"/>
      <c r="N4" s="58"/>
      <c r="O4" s="58" t="s">
        <v>190</v>
      </c>
      <c r="P4" s="55"/>
      <c r="Q4" s="59"/>
    </row>
    <row r="5" spans="1:18" ht="18.75" customHeight="1" x14ac:dyDescent="0.2">
      <c r="A5" s="61"/>
      <c r="B5" s="62" t="s">
        <v>107</v>
      </c>
      <c r="C5" s="63" t="s">
        <v>108</v>
      </c>
      <c r="D5" s="63" t="s">
        <v>106</v>
      </c>
      <c r="E5" s="63" t="s">
        <v>191</v>
      </c>
      <c r="F5" s="61" t="s">
        <v>190</v>
      </c>
      <c r="G5" s="64"/>
      <c r="H5" s="64"/>
      <c r="I5" s="64"/>
      <c r="J5" s="64"/>
      <c r="K5" s="64"/>
      <c r="L5" s="64"/>
      <c r="M5" s="64"/>
      <c r="N5" s="64"/>
      <c r="O5" s="64" t="s">
        <v>190</v>
      </c>
      <c r="P5" s="61"/>
      <c r="Q5" s="65"/>
    </row>
    <row r="6" spans="1:18" ht="18.75" customHeight="1" x14ac:dyDescent="0.2">
      <c r="A6" s="61"/>
      <c r="B6" s="62" t="s">
        <v>104</v>
      </c>
      <c r="C6" s="63" t="s">
        <v>105</v>
      </c>
      <c r="D6" s="63" t="s">
        <v>106</v>
      </c>
      <c r="E6" s="63" t="s">
        <v>191</v>
      </c>
      <c r="F6" s="61" t="s">
        <v>190</v>
      </c>
      <c r="G6" s="64"/>
      <c r="H6" s="64"/>
      <c r="I6" s="64"/>
      <c r="J6" s="64"/>
      <c r="K6" s="64"/>
      <c r="L6" s="64"/>
      <c r="M6" s="64"/>
      <c r="N6" s="64"/>
      <c r="O6" s="64" t="s">
        <v>190</v>
      </c>
      <c r="P6" s="61"/>
      <c r="Q6" s="65"/>
    </row>
    <row r="7" spans="1:18" ht="18.75" customHeight="1" x14ac:dyDescent="0.2">
      <c r="A7" s="61"/>
      <c r="B7" s="62" t="s">
        <v>112</v>
      </c>
      <c r="C7" s="63" t="s">
        <v>113</v>
      </c>
      <c r="D7" s="63" t="s">
        <v>111</v>
      </c>
      <c r="E7" s="63" t="s">
        <v>191</v>
      </c>
      <c r="F7" s="61" t="s">
        <v>190</v>
      </c>
      <c r="G7" s="64" t="s">
        <v>190</v>
      </c>
      <c r="H7" s="64"/>
      <c r="I7" s="64" t="s">
        <v>190</v>
      </c>
      <c r="J7" s="64"/>
      <c r="K7" s="64" t="s">
        <v>190</v>
      </c>
      <c r="L7" s="64"/>
      <c r="M7" s="64"/>
      <c r="N7" s="64" t="s">
        <v>190</v>
      </c>
      <c r="O7" s="64" t="s">
        <v>190</v>
      </c>
      <c r="P7" s="61"/>
      <c r="Q7" s="65"/>
    </row>
    <row r="8" spans="1:18" ht="18.75" customHeight="1" x14ac:dyDescent="0.2">
      <c r="A8" s="61"/>
      <c r="B8" s="62" t="s">
        <v>109</v>
      </c>
      <c r="C8" s="63" t="s">
        <v>110</v>
      </c>
      <c r="D8" s="63" t="s">
        <v>111</v>
      </c>
      <c r="E8" s="63" t="s">
        <v>191</v>
      </c>
      <c r="F8" s="61" t="s">
        <v>190</v>
      </c>
      <c r="G8" s="64"/>
      <c r="H8" s="64"/>
      <c r="I8" s="64"/>
      <c r="J8" s="64"/>
      <c r="K8" s="64"/>
      <c r="L8" s="64"/>
      <c r="M8" s="64"/>
      <c r="N8" s="64"/>
      <c r="O8" s="64" t="s">
        <v>190</v>
      </c>
      <c r="P8" s="61"/>
      <c r="Q8" s="65"/>
    </row>
    <row r="9" spans="1:18" ht="18.75" customHeight="1" x14ac:dyDescent="0.2">
      <c r="A9" s="61"/>
      <c r="B9" s="62" t="s">
        <v>114</v>
      </c>
      <c r="C9" s="63" t="s">
        <v>115</v>
      </c>
      <c r="D9" s="63" t="s">
        <v>111</v>
      </c>
      <c r="E9" s="63" t="s">
        <v>191</v>
      </c>
      <c r="F9" s="61" t="s">
        <v>190</v>
      </c>
      <c r="G9" s="64"/>
      <c r="H9" s="64"/>
      <c r="I9" s="64"/>
      <c r="J9" s="64"/>
      <c r="K9" s="64"/>
      <c r="L9" s="64"/>
      <c r="M9" s="64"/>
      <c r="N9" s="64"/>
      <c r="O9" s="64" t="s">
        <v>190</v>
      </c>
      <c r="P9" s="61"/>
      <c r="Q9" s="65"/>
    </row>
    <row r="10" spans="1:18" ht="18.75" customHeight="1" x14ac:dyDescent="0.2">
      <c r="A10" s="61"/>
      <c r="B10" s="62" t="s">
        <v>116</v>
      </c>
      <c r="C10" s="63" t="s">
        <v>117</v>
      </c>
      <c r="D10" s="63" t="s">
        <v>118</v>
      </c>
      <c r="E10" s="63" t="s">
        <v>191</v>
      </c>
      <c r="F10" s="61" t="s">
        <v>190</v>
      </c>
      <c r="G10" s="64"/>
      <c r="H10" s="64"/>
      <c r="I10" s="64"/>
      <c r="J10" s="64"/>
      <c r="K10" s="64"/>
      <c r="L10" s="64"/>
      <c r="M10" s="64"/>
      <c r="N10" s="64"/>
      <c r="O10" s="64" t="s">
        <v>190</v>
      </c>
      <c r="P10" s="61"/>
      <c r="Q10" s="65"/>
    </row>
    <row r="11" spans="1:18" ht="18.75" customHeight="1" x14ac:dyDescent="0.2">
      <c r="A11" s="61"/>
      <c r="B11" s="62" t="s">
        <v>119</v>
      </c>
      <c r="C11" s="63" t="s">
        <v>120</v>
      </c>
      <c r="D11" s="63" t="s">
        <v>121</v>
      </c>
      <c r="E11" s="63" t="s">
        <v>191</v>
      </c>
      <c r="F11" s="61" t="s">
        <v>190</v>
      </c>
      <c r="G11" s="64"/>
      <c r="H11" s="64"/>
      <c r="I11" s="64"/>
      <c r="J11" s="64"/>
      <c r="K11" s="64"/>
      <c r="L11" s="64"/>
      <c r="M11" s="64"/>
      <c r="N11" s="64"/>
      <c r="O11" s="64" t="s">
        <v>190</v>
      </c>
      <c r="P11" s="61"/>
      <c r="Q11" s="65"/>
    </row>
    <row r="12" spans="1:18" ht="18.75" customHeight="1" x14ac:dyDescent="0.2">
      <c r="A12" s="61"/>
      <c r="B12" s="62" t="s">
        <v>122</v>
      </c>
      <c r="C12" s="70" t="s">
        <v>123</v>
      </c>
      <c r="D12" s="63" t="s">
        <v>124</v>
      </c>
      <c r="E12" s="63" t="s">
        <v>191</v>
      </c>
      <c r="F12" s="61" t="s">
        <v>190</v>
      </c>
      <c r="G12" s="64"/>
      <c r="H12" s="64"/>
      <c r="I12" s="64" t="s">
        <v>190</v>
      </c>
      <c r="J12" s="64" t="s">
        <v>190</v>
      </c>
      <c r="K12" s="64" t="s">
        <v>190</v>
      </c>
      <c r="L12" s="64"/>
      <c r="M12" s="64"/>
      <c r="N12" s="64"/>
      <c r="O12" s="64" t="s">
        <v>190</v>
      </c>
      <c r="P12" s="61" t="s">
        <v>190</v>
      </c>
      <c r="Q12" s="65" t="s">
        <v>193</v>
      </c>
    </row>
    <row r="13" spans="1:18" ht="18.75" customHeight="1" x14ac:dyDescent="0.2">
      <c r="A13" s="61"/>
      <c r="B13" s="62" t="s">
        <v>125</v>
      </c>
      <c r="C13" s="63" t="s">
        <v>126</v>
      </c>
      <c r="D13" s="63" t="s">
        <v>127</v>
      </c>
      <c r="E13" s="63" t="s">
        <v>191</v>
      </c>
      <c r="F13" s="61" t="s">
        <v>190</v>
      </c>
      <c r="G13" s="64"/>
      <c r="H13" s="64" t="s">
        <v>190</v>
      </c>
      <c r="I13" s="64" t="s">
        <v>190</v>
      </c>
      <c r="J13" s="64"/>
      <c r="K13" s="64" t="s">
        <v>190</v>
      </c>
      <c r="L13" s="64"/>
      <c r="M13" s="64"/>
      <c r="N13" s="64"/>
      <c r="O13" s="64" t="s">
        <v>190</v>
      </c>
      <c r="P13" s="61"/>
      <c r="Q13" s="65"/>
    </row>
    <row r="14" spans="1:18" ht="18.75" customHeight="1" x14ac:dyDescent="0.2">
      <c r="A14" s="61"/>
      <c r="B14" s="62" t="s">
        <v>128</v>
      </c>
      <c r="C14" s="63" t="s">
        <v>129</v>
      </c>
      <c r="D14" s="63" t="s">
        <v>130</v>
      </c>
      <c r="E14" s="63" t="s">
        <v>191</v>
      </c>
      <c r="F14" s="61" t="s">
        <v>190</v>
      </c>
      <c r="G14" s="64"/>
      <c r="H14" s="64"/>
      <c r="I14" s="64"/>
      <c r="J14" s="64"/>
      <c r="K14" s="64"/>
      <c r="L14" s="64"/>
      <c r="M14" s="64"/>
      <c r="N14" s="64"/>
      <c r="O14" s="64" t="s">
        <v>190</v>
      </c>
      <c r="P14" s="61"/>
      <c r="Q14" s="65"/>
    </row>
    <row r="15" spans="1:18" ht="18.75" customHeight="1" x14ac:dyDescent="0.2">
      <c r="A15" s="61"/>
      <c r="B15" s="62" t="s">
        <v>131</v>
      </c>
      <c r="C15" s="63" t="s">
        <v>132</v>
      </c>
      <c r="D15" s="63" t="s">
        <v>133</v>
      </c>
      <c r="E15" s="63" t="s">
        <v>191</v>
      </c>
      <c r="F15" s="61" t="s">
        <v>190</v>
      </c>
      <c r="G15" s="64"/>
      <c r="H15" s="64"/>
      <c r="I15" s="64"/>
      <c r="J15" s="64"/>
      <c r="K15" s="64"/>
      <c r="L15" s="64"/>
      <c r="M15" s="64"/>
      <c r="N15" s="64"/>
      <c r="O15" s="64" t="s">
        <v>190</v>
      </c>
      <c r="P15" s="61"/>
      <c r="Q15" s="65"/>
    </row>
    <row r="16" spans="1:18" ht="18.75" customHeight="1" x14ac:dyDescent="0.2">
      <c r="A16" s="61"/>
      <c r="B16" s="62" t="s">
        <v>134</v>
      </c>
      <c r="C16" s="70" t="s">
        <v>135</v>
      </c>
      <c r="D16" s="63" t="s">
        <v>136</v>
      </c>
      <c r="E16" s="63" t="s">
        <v>191</v>
      </c>
      <c r="F16" s="61"/>
      <c r="G16" s="64"/>
      <c r="H16" s="64"/>
      <c r="I16" s="64"/>
      <c r="J16" s="64"/>
      <c r="K16" s="64"/>
      <c r="L16" s="64"/>
      <c r="M16" s="64"/>
      <c r="N16" s="64"/>
      <c r="O16" s="64"/>
      <c r="P16" s="61"/>
      <c r="Q16" s="65"/>
    </row>
    <row r="17" spans="1:17" ht="18.75" customHeight="1" x14ac:dyDescent="0.2">
      <c r="A17" s="61"/>
      <c r="B17" s="62" t="s">
        <v>137</v>
      </c>
      <c r="C17" s="63" t="s">
        <v>138</v>
      </c>
      <c r="D17" s="63" t="s">
        <v>139</v>
      </c>
      <c r="E17" s="63" t="s">
        <v>191</v>
      </c>
      <c r="F17" s="61" t="s">
        <v>190</v>
      </c>
      <c r="G17" s="64"/>
      <c r="H17" s="64" t="s">
        <v>190</v>
      </c>
      <c r="I17" s="64" t="s">
        <v>190</v>
      </c>
      <c r="J17" s="64"/>
      <c r="K17" s="64"/>
      <c r="L17" s="64"/>
      <c r="M17" s="64"/>
      <c r="N17" s="64"/>
      <c r="O17" s="64" t="s">
        <v>190</v>
      </c>
      <c r="P17" s="61"/>
      <c r="Q17" s="65"/>
    </row>
    <row r="18" spans="1:17" ht="18.75" customHeight="1" x14ac:dyDescent="0.2">
      <c r="A18" s="61"/>
      <c r="B18" s="62" t="s">
        <v>140</v>
      </c>
      <c r="C18" s="63" t="s">
        <v>141</v>
      </c>
      <c r="D18" s="63" t="s">
        <v>142</v>
      </c>
      <c r="E18" s="63" t="s">
        <v>191</v>
      </c>
      <c r="F18" s="61" t="s">
        <v>190</v>
      </c>
      <c r="G18" s="64"/>
      <c r="H18" s="64"/>
      <c r="I18" s="64"/>
      <c r="J18" s="64"/>
      <c r="K18" s="64"/>
      <c r="L18" s="64"/>
      <c r="M18" s="64"/>
      <c r="N18" s="64"/>
      <c r="O18" s="64" t="s">
        <v>190</v>
      </c>
      <c r="P18" s="61"/>
      <c r="Q18" s="65"/>
    </row>
    <row r="19" spans="1:17" ht="18.75" customHeight="1" x14ac:dyDescent="0.2">
      <c r="A19" s="61"/>
      <c r="B19" s="62" t="s">
        <v>143</v>
      </c>
      <c r="C19" s="63" t="s">
        <v>144</v>
      </c>
      <c r="D19" s="63" t="s">
        <v>145</v>
      </c>
      <c r="E19" s="63" t="s">
        <v>191</v>
      </c>
      <c r="F19" s="61" t="s">
        <v>190</v>
      </c>
      <c r="G19" s="64"/>
      <c r="H19" s="64"/>
      <c r="I19" s="64"/>
      <c r="J19" s="64"/>
      <c r="K19" s="64"/>
      <c r="L19" s="64"/>
      <c r="M19" s="64"/>
      <c r="N19" s="64"/>
      <c r="O19" s="64" t="s">
        <v>190</v>
      </c>
      <c r="P19" s="61"/>
      <c r="Q19" s="65"/>
    </row>
    <row r="20" spans="1:17" ht="18.75" customHeight="1" x14ac:dyDescent="0.2">
      <c r="A20" s="61"/>
      <c r="B20" s="62" t="s">
        <v>146</v>
      </c>
      <c r="C20" s="70" t="s">
        <v>147</v>
      </c>
      <c r="D20" s="63" t="s">
        <v>148</v>
      </c>
      <c r="E20" s="63" t="s">
        <v>191</v>
      </c>
      <c r="F20" s="61"/>
      <c r="G20" s="64"/>
      <c r="H20" s="64"/>
      <c r="I20" s="64"/>
      <c r="J20" s="64"/>
      <c r="K20" s="64"/>
      <c r="L20" s="64"/>
      <c r="M20" s="64"/>
      <c r="N20" s="64"/>
      <c r="O20" s="64"/>
      <c r="P20" s="61"/>
      <c r="Q20" s="65"/>
    </row>
    <row r="21" spans="1:17" ht="18.75" customHeight="1" x14ac:dyDescent="0.2">
      <c r="A21" s="61"/>
      <c r="B21" s="62" t="s">
        <v>149</v>
      </c>
      <c r="C21" s="63" t="s">
        <v>150</v>
      </c>
      <c r="D21" s="63" t="s">
        <v>151</v>
      </c>
      <c r="E21" s="63" t="s">
        <v>191</v>
      </c>
      <c r="F21" s="61" t="s">
        <v>190</v>
      </c>
      <c r="G21" s="64"/>
      <c r="H21" s="64" t="s">
        <v>190</v>
      </c>
      <c r="I21" s="64" t="s">
        <v>190</v>
      </c>
      <c r="J21" s="64"/>
      <c r="K21" s="64"/>
      <c r="L21" s="64"/>
      <c r="M21" s="64"/>
      <c r="N21" s="64"/>
      <c r="O21" s="64" t="s">
        <v>190</v>
      </c>
      <c r="P21" s="61"/>
      <c r="Q21" s="65"/>
    </row>
    <row r="22" spans="1:17" ht="18.75" customHeight="1" x14ac:dyDescent="0.2">
      <c r="A22" s="61"/>
      <c r="B22" s="62" t="s">
        <v>152</v>
      </c>
      <c r="C22" s="63" t="s">
        <v>153</v>
      </c>
      <c r="D22" s="63" t="s">
        <v>154</v>
      </c>
      <c r="E22" s="63" t="s">
        <v>191</v>
      </c>
      <c r="F22" s="61" t="s">
        <v>190</v>
      </c>
      <c r="G22" s="64"/>
      <c r="H22" s="64" t="s">
        <v>190</v>
      </c>
      <c r="I22" s="64"/>
      <c r="J22" s="64"/>
      <c r="K22" s="64"/>
      <c r="L22" s="64"/>
      <c r="M22" s="64"/>
      <c r="N22" s="64"/>
      <c r="O22" s="64" t="s">
        <v>190</v>
      </c>
      <c r="P22" s="61"/>
      <c r="Q22" s="65"/>
    </row>
    <row r="23" spans="1:17" ht="18.75" customHeight="1" x14ac:dyDescent="0.2">
      <c r="A23" s="61"/>
      <c r="B23" s="62" t="s">
        <v>155</v>
      </c>
      <c r="C23" s="63" t="s">
        <v>156</v>
      </c>
      <c r="D23" s="63" t="s">
        <v>157</v>
      </c>
      <c r="E23" s="63" t="s">
        <v>191</v>
      </c>
      <c r="F23" s="61" t="s">
        <v>190</v>
      </c>
      <c r="G23" s="64"/>
      <c r="H23" s="64"/>
      <c r="I23" s="64"/>
      <c r="J23" s="64"/>
      <c r="K23" s="64"/>
      <c r="L23" s="64"/>
      <c r="M23" s="64"/>
      <c r="N23" s="64"/>
      <c r="O23" s="64" t="s">
        <v>190</v>
      </c>
      <c r="P23" s="61"/>
      <c r="Q23" s="65"/>
    </row>
    <row r="24" spans="1:17" ht="18.75" customHeight="1" x14ac:dyDescent="0.2">
      <c r="A24" s="61"/>
      <c r="B24" s="62" t="s">
        <v>158</v>
      </c>
      <c r="C24" s="63" t="s">
        <v>159</v>
      </c>
      <c r="D24" s="63" t="s">
        <v>160</v>
      </c>
      <c r="E24" s="63" t="s">
        <v>191</v>
      </c>
      <c r="F24" s="61" t="s">
        <v>190</v>
      </c>
      <c r="G24" s="64"/>
      <c r="H24" s="64"/>
      <c r="I24" s="64"/>
      <c r="J24" s="64"/>
      <c r="K24" s="64"/>
      <c r="L24" s="64"/>
      <c r="M24" s="64"/>
      <c r="N24" s="64" t="s">
        <v>190</v>
      </c>
      <c r="O24" s="64" t="s">
        <v>190</v>
      </c>
      <c r="P24" s="61" t="s">
        <v>190</v>
      </c>
      <c r="Q24" s="65"/>
    </row>
    <row r="25" spans="1:17" ht="18.75" customHeight="1" x14ac:dyDescent="0.2">
      <c r="A25" s="61"/>
      <c r="B25" s="62" t="s">
        <v>161</v>
      </c>
      <c r="C25" s="63" t="s">
        <v>162</v>
      </c>
      <c r="D25" s="63" t="s">
        <v>163</v>
      </c>
      <c r="E25" s="63" t="s">
        <v>191</v>
      </c>
      <c r="F25" s="61" t="s">
        <v>190</v>
      </c>
      <c r="G25" s="64"/>
      <c r="H25" s="64"/>
      <c r="I25" s="64"/>
      <c r="J25" s="64"/>
      <c r="K25" s="64"/>
      <c r="L25" s="64"/>
      <c r="M25" s="64"/>
      <c r="N25" s="64" t="s">
        <v>190</v>
      </c>
      <c r="O25" s="64" t="s">
        <v>190</v>
      </c>
      <c r="P25" s="61"/>
      <c r="Q25" s="65" t="s">
        <v>193</v>
      </c>
    </row>
    <row r="26" spans="1:17" ht="18.75" customHeight="1" x14ac:dyDescent="0.2">
      <c r="A26" s="61"/>
      <c r="B26" s="62" t="s">
        <v>164</v>
      </c>
      <c r="C26" s="63" t="s">
        <v>165</v>
      </c>
      <c r="D26" s="63" t="s">
        <v>163</v>
      </c>
      <c r="E26" s="63" t="s">
        <v>191</v>
      </c>
      <c r="F26" s="61" t="s">
        <v>190</v>
      </c>
      <c r="G26" s="64"/>
      <c r="H26" s="64"/>
      <c r="I26" s="64"/>
      <c r="J26" s="64"/>
      <c r="K26" s="64"/>
      <c r="L26" s="64"/>
      <c r="M26" s="64"/>
      <c r="N26" s="64"/>
      <c r="O26" s="64" t="s">
        <v>190</v>
      </c>
      <c r="P26" s="61"/>
      <c r="Q26" s="65"/>
    </row>
    <row r="27" spans="1:17" ht="18.75" customHeight="1" x14ac:dyDescent="0.2">
      <c r="A27" s="61"/>
      <c r="B27" s="62" t="s">
        <v>166</v>
      </c>
      <c r="C27" s="63" t="s">
        <v>167</v>
      </c>
      <c r="D27" s="63" t="s">
        <v>168</v>
      </c>
      <c r="E27" s="63" t="s">
        <v>191</v>
      </c>
      <c r="F27" s="61" t="s">
        <v>190</v>
      </c>
      <c r="G27" s="64"/>
      <c r="H27" s="64" t="s">
        <v>190</v>
      </c>
      <c r="I27" s="64"/>
      <c r="J27" s="64"/>
      <c r="K27" s="64"/>
      <c r="L27" s="64"/>
      <c r="M27" s="64" t="s">
        <v>190</v>
      </c>
      <c r="N27" s="64"/>
      <c r="O27" s="64" t="s">
        <v>190</v>
      </c>
      <c r="P27" s="61"/>
      <c r="Q27" s="65"/>
    </row>
    <row r="28" spans="1:17" ht="18.75" customHeight="1" x14ac:dyDescent="0.2">
      <c r="A28" s="61"/>
      <c r="B28" s="62" t="s">
        <v>169</v>
      </c>
      <c r="C28" s="63" t="s">
        <v>170</v>
      </c>
      <c r="D28" s="63" t="s">
        <v>171</v>
      </c>
      <c r="E28" s="63" t="s">
        <v>191</v>
      </c>
      <c r="F28" s="61" t="s">
        <v>190</v>
      </c>
      <c r="G28" s="64" t="s">
        <v>190</v>
      </c>
      <c r="H28" s="64" t="s">
        <v>190</v>
      </c>
      <c r="I28" s="64"/>
      <c r="J28" s="64"/>
      <c r="K28" s="64" t="s">
        <v>190</v>
      </c>
      <c r="L28" s="64" t="s">
        <v>190</v>
      </c>
      <c r="M28" s="64" t="s">
        <v>190</v>
      </c>
      <c r="N28" s="64" t="s">
        <v>190</v>
      </c>
      <c r="O28" s="64" t="s">
        <v>190</v>
      </c>
      <c r="P28" s="61" t="s">
        <v>190</v>
      </c>
      <c r="Q28" s="65" t="s">
        <v>193</v>
      </c>
    </row>
  </sheetData>
  <mergeCells count="1">
    <mergeCell ref="A1:Q1"/>
  </mergeCells>
  <pageMargins left="0.7" right="0" top="0.5" bottom="0"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opLeftCell="A10" zoomScaleNormal="100" workbookViewId="0">
      <selection activeCell="L57" sqref="L57"/>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2" t="s">
        <v>2</v>
      </c>
      <c r="B2" s="82"/>
      <c r="C2" s="82"/>
      <c r="D2" s="82"/>
      <c r="E2" s="11" t="s">
        <v>0</v>
      </c>
      <c r="F2" s="11"/>
      <c r="G2" s="11"/>
      <c r="H2" s="12"/>
      <c r="I2" s="11"/>
    </row>
    <row r="3" spans="1:9" s="13" customFormat="1" x14ac:dyDescent="0.25">
      <c r="A3" s="82" t="s">
        <v>3</v>
      </c>
      <c r="B3" s="82"/>
      <c r="C3" s="82"/>
      <c r="D3" s="82"/>
      <c r="E3" s="84" t="s">
        <v>1</v>
      </c>
      <c r="F3" s="84"/>
      <c r="G3" s="84"/>
      <c r="H3" s="84"/>
      <c r="I3" s="84"/>
    </row>
    <row r="4" spans="1:9" s="13" customFormat="1" x14ac:dyDescent="0.25">
      <c r="A4" s="83" t="s">
        <v>86</v>
      </c>
      <c r="B4" s="83"/>
      <c r="C4" s="83"/>
      <c r="D4" s="83"/>
      <c r="E4" s="11"/>
      <c r="F4" s="84"/>
      <c r="G4" s="84"/>
      <c r="H4" s="84"/>
      <c r="I4" s="84"/>
    </row>
    <row r="5" spans="1:9" s="13" customFormat="1" x14ac:dyDescent="0.25">
      <c r="A5" s="12"/>
      <c r="B5" s="12"/>
      <c r="C5" s="12"/>
      <c r="D5" s="12"/>
      <c r="E5" s="12"/>
      <c r="F5" s="14"/>
      <c r="G5" s="14"/>
      <c r="H5" s="14"/>
      <c r="I5" s="14"/>
    </row>
    <row r="6" spans="1:9" ht="23.25" customHeight="1" x14ac:dyDescent="0.25">
      <c r="A6" s="84" t="s">
        <v>4</v>
      </c>
      <c r="B6" s="84"/>
      <c r="C6" s="84"/>
      <c r="D6" s="84"/>
      <c r="E6" s="84"/>
      <c r="F6" s="84"/>
      <c r="G6" s="84"/>
      <c r="H6" s="84"/>
      <c r="I6" s="84"/>
    </row>
    <row r="7" spans="1:9" s="1" customFormat="1" ht="18.75" customHeight="1" x14ac:dyDescent="0.25">
      <c r="B7" s="1" t="s">
        <v>99</v>
      </c>
      <c r="D7" s="14" t="s">
        <v>92</v>
      </c>
      <c r="F7" s="16" t="s">
        <v>87</v>
      </c>
      <c r="H7" s="14"/>
    </row>
    <row r="8" spans="1:9" s="1" customFormat="1" ht="8.25" customHeight="1" x14ac:dyDescent="0.25">
      <c r="D8" s="14"/>
      <c r="E8" s="14"/>
      <c r="F8" s="14"/>
      <c r="G8" s="14"/>
      <c r="H8" s="14"/>
    </row>
    <row r="9" spans="1:9" ht="21.75" customHeight="1" x14ac:dyDescent="0.25">
      <c r="A9" s="17" t="s">
        <v>5</v>
      </c>
      <c r="B9" s="15" t="s">
        <v>90</v>
      </c>
    </row>
    <row r="10" spans="1:9" ht="21.75" customHeight="1" x14ac:dyDescent="0.25">
      <c r="A10" s="17" t="s">
        <v>6</v>
      </c>
      <c r="B10" s="115" t="s">
        <v>78</v>
      </c>
      <c r="C10" s="115"/>
      <c r="D10" s="115"/>
      <c r="E10" s="115"/>
      <c r="F10" s="115"/>
    </row>
    <row r="11" spans="1:9" ht="21.75" customHeight="1" x14ac:dyDescent="0.25">
      <c r="A11" s="17" t="s">
        <v>7</v>
      </c>
      <c r="B11" s="1" t="s">
        <v>8</v>
      </c>
    </row>
    <row r="12" spans="1:9" ht="22.5" customHeight="1" x14ac:dyDescent="0.25">
      <c r="A12" s="17"/>
      <c r="B12" s="15" t="s">
        <v>97</v>
      </c>
    </row>
    <row r="13" spans="1:9" ht="22.5" customHeight="1" x14ac:dyDescent="0.25">
      <c r="A13" s="17"/>
      <c r="B13" s="15" t="s">
        <v>172</v>
      </c>
    </row>
    <row r="14" spans="1:9" ht="22.5" customHeight="1" x14ac:dyDescent="0.25">
      <c r="A14" s="17"/>
      <c r="B14" s="15" t="s">
        <v>100</v>
      </c>
      <c r="H14" s="18" t="s">
        <v>79</v>
      </c>
    </row>
    <row r="15" spans="1:9" ht="22.5" customHeight="1" x14ac:dyDescent="0.25">
      <c r="A15" s="17"/>
      <c r="B15" s="15" t="s">
        <v>85</v>
      </c>
      <c r="D15" s="28"/>
      <c r="E15" s="28"/>
      <c r="F15" s="28"/>
      <c r="G15" s="28"/>
      <c r="H15" s="28"/>
    </row>
    <row r="16" spans="1:9" ht="28.5" customHeight="1" x14ac:dyDescent="0.25">
      <c r="A16" s="17"/>
      <c r="B16" s="114" t="s">
        <v>83</v>
      </c>
      <c r="C16" s="114"/>
      <c r="D16" s="114"/>
      <c r="E16" s="114"/>
      <c r="F16" s="114"/>
      <c r="G16" s="114"/>
      <c r="H16" s="114"/>
      <c r="I16" s="114"/>
    </row>
    <row r="17" spans="1:10" x14ac:dyDescent="0.25">
      <c r="A17" s="17" t="s">
        <v>10</v>
      </c>
      <c r="B17" s="1" t="s">
        <v>9</v>
      </c>
    </row>
    <row r="18" spans="1:10" ht="60.75" customHeight="1" x14ac:dyDescent="0.25">
      <c r="A18" s="113" t="s">
        <v>11</v>
      </c>
      <c r="B18" s="113"/>
      <c r="C18" s="113"/>
      <c r="D18" s="113"/>
      <c r="E18" s="113"/>
      <c r="F18" s="113"/>
      <c r="G18" s="113"/>
      <c r="H18" s="113"/>
      <c r="I18" s="113"/>
      <c r="J18" s="19"/>
    </row>
    <row r="19" spans="1:10" ht="9" customHeight="1" x14ac:dyDescent="0.25">
      <c r="A19" s="20"/>
    </row>
    <row r="20" spans="1:10" ht="23.25" customHeight="1" x14ac:dyDescent="0.25">
      <c r="A20" s="107" t="s">
        <v>12</v>
      </c>
      <c r="B20" s="107" t="s">
        <v>13</v>
      </c>
      <c r="C20" s="116" t="s">
        <v>14</v>
      </c>
      <c r="D20" s="117"/>
      <c r="E20" s="111" t="s">
        <v>15</v>
      </c>
      <c r="F20" s="121" t="s">
        <v>16</v>
      </c>
      <c r="G20" s="121"/>
      <c r="H20" s="121"/>
      <c r="I20" s="107" t="s">
        <v>19</v>
      </c>
    </row>
    <row r="21" spans="1:10" ht="36" customHeight="1" x14ac:dyDescent="0.25">
      <c r="A21" s="107"/>
      <c r="B21" s="107"/>
      <c r="C21" s="118"/>
      <c r="D21" s="119"/>
      <c r="E21" s="112"/>
      <c r="F21" s="21" t="s">
        <v>17</v>
      </c>
      <c r="G21" s="21" t="s">
        <v>18</v>
      </c>
      <c r="H21" s="49" t="s">
        <v>77</v>
      </c>
      <c r="I21" s="107"/>
    </row>
    <row r="22" spans="1:10" ht="15.75" customHeight="1" x14ac:dyDescent="0.25">
      <c r="A22" s="22" t="s">
        <v>32</v>
      </c>
      <c r="B22" s="10" t="s">
        <v>101</v>
      </c>
      <c r="C22" s="26" t="s">
        <v>102</v>
      </c>
      <c r="D22" s="27" t="s">
        <v>103</v>
      </c>
      <c r="E22" s="23"/>
      <c r="F22" s="23"/>
      <c r="G22" s="23" t="str">
        <f>IF(F22=0,"KXL",IF(F22&lt;50,"Yếu",IF(F22&lt;70,"TB",IF(F22&lt;80,"Khá",IF(F22&lt;90,"Tốt","Xuất sắc")))))</f>
        <v>KXL</v>
      </c>
      <c r="H22" s="24">
        <v>1</v>
      </c>
      <c r="I22" s="23"/>
    </row>
    <row r="23" spans="1:10" ht="15.75" customHeight="1" x14ac:dyDescent="0.25">
      <c r="A23" s="22" t="s">
        <v>33</v>
      </c>
      <c r="B23" s="10" t="s">
        <v>104</v>
      </c>
      <c r="C23" s="26" t="s">
        <v>105</v>
      </c>
      <c r="D23" s="27" t="s">
        <v>106</v>
      </c>
      <c r="E23" s="23">
        <v>100</v>
      </c>
      <c r="F23" s="23">
        <v>100</v>
      </c>
      <c r="G23" s="23" t="str">
        <f t="shared" ref="G23:G46" si="0">IF(F23=0,"KXL",IF(F23&lt;50,"Yếu",IF(F23&lt;70,"TB",IF(F23&lt;80,"Khá",IF(F23&lt;90,"Tốt","Xuất sắc")))))</f>
        <v>Xuất sắc</v>
      </c>
      <c r="H23" s="24">
        <v>1</v>
      </c>
      <c r="I23" s="23"/>
    </row>
    <row r="24" spans="1:10" ht="15.75" customHeight="1" x14ac:dyDescent="0.25">
      <c r="A24" s="22" t="s">
        <v>34</v>
      </c>
      <c r="B24" s="10" t="s">
        <v>107</v>
      </c>
      <c r="C24" s="26" t="s">
        <v>108</v>
      </c>
      <c r="D24" s="27" t="s">
        <v>106</v>
      </c>
      <c r="E24" s="23"/>
      <c r="F24" s="23"/>
      <c r="G24" s="23" t="str">
        <f t="shared" si="0"/>
        <v>KXL</v>
      </c>
      <c r="H24" s="24">
        <v>1</v>
      </c>
      <c r="I24" s="23"/>
    </row>
    <row r="25" spans="1:10" ht="15.75" customHeight="1" x14ac:dyDescent="0.25">
      <c r="A25" s="22" t="s">
        <v>35</v>
      </c>
      <c r="B25" s="10" t="s">
        <v>109</v>
      </c>
      <c r="C25" s="26" t="s">
        <v>110</v>
      </c>
      <c r="D25" s="27" t="s">
        <v>111</v>
      </c>
      <c r="E25" s="23"/>
      <c r="F25" s="23"/>
      <c r="G25" s="23" t="str">
        <f t="shared" si="0"/>
        <v>KXL</v>
      </c>
      <c r="H25" s="24">
        <v>1</v>
      </c>
      <c r="I25" s="23"/>
    </row>
    <row r="26" spans="1:10" ht="15.75" customHeight="1" x14ac:dyDescent="0.25">
      <c r="A26" s="22" t="s">
        <v>37</v>
      </c>
      <c r="B26" s="10" t="s">
        <v>112</v>
      </c>
      <c r="C26" s="26" t="s">
        <v>113</v>
      </c>
      <c r="D26" s="27" t="s">
        <v>111</v>
      </c>
      <c r="E26" s="23"/>
      <c r="F26" s="23"/>
      <c r="G26" s="23" t="str">
        <f t="shared" si="0"/>
        <v>KXL</v>
      </c>
      <c r="H26" s="24">
        <v>1</v>
      </c>
      <c r="I26" s="23"/>
    </row>
    <row r="27" spans="1:10" ht="15.75" customHeight="1" x14ac:dyDescent="0.25">
      <c r="A27" s="22" t="s">
        <v>38</v>
      </c>
      <c r="B27" s="10" t="s">
        <v>114</v>
      </c>
      <c r="C27" s="26" t="s">
        <v>115</v>
      </c>
      <c r="D27" s="27" t="s">
        <v>111</v>
      </c>
      <c r="E27" s="23"/>
      <c r="F27" s="23"/>
      <c r="G27" s="23" t="str">
        <f t="shared" si="0"/>
        <v>KXL</v>
      </c>
      <c r="H27" s="24">
        <v>1</v>
      </c>
      <c r="I27" s="23"/>
    </row>
    <row r="28" spans="1:10" ht="15.75" customHeight="1" x14ac:dyDescent="0.25">
      <c r="A28" s="22" t="s">
        <v>39</v>
      </c>
      <c r="B28" s="10" t="s">
        <v>116</v>
      </c>
      <c r="C28" s="26" t="s">
        <v>117</v>
      </c>
      <c r="D28" s="27" t="s">
        <v>118</v>
      </c>
      <c r="E28" s="23"/>
      <c r="F28" s="23"/>
      <c r="G28" s="23" t="str">
        <f t="shared" si="0"/>
        <v>KXL</v>
      </c>
      <c r="H28" s="24">
        <v>1</v>
      </c>
      <c r="I28" s="23"/>
    </row>
    <row r="29" spans="1:10" ht="15.75" customHeight="1" x14ac:dyDescent="0.25">
      <c r="A29" s="22" t="s">
        <v>40</v>
      </c>
      <c r="B29" s="10" t="s">
        <v>119</v>
      </c>
      <c r="C29" s="26" t="s">
        <v>120</v>
      </c>
      <c r="D29" s="27" t="s">
        <v>121</v>
      </c>
      <c r="E29" s="23"/>
      <c r="F29" s="23"/>
      <c r="G29" s="23" t="str">
        <f t="shared" si="0"/>
        <v>KXL</v>
      </c>
      <c r="H29" s="24">
        <v>1</v>
      </c>
      <c r="I29" s="23"/>
    </row>
    <row r="30" spans="1:10" ht="15.75" customHeight="1" x14ac:dyDescent="0.25">
      <c r="A30" s="22" t="s">
        <v>41</v>
      </c>
      <c r="B30" s="10" t="s">
        <v>122</v>
      </c>
      <c r="C30" s="26" t="s">
        <v>123</v>
      </c>
      <c r="D30" s="27" t="s">
        <v>124</v>
      </c>
      <c r="E30" s="23"/>
      <c r="F30" s="23"/>
      <c r="G30" s="23" t="str">
        <f t="shared" si="0"/>
        <v>KXL</v>
      </c>
      <c r="H30" s="24">
        <v>1</v>
      </c>
      <c r="I30" s="23"/>
    </row>
    <row r="31" spans="1:10" ht="15.75" customHeight="1" x14ac:dyDescent="0.25">
      <c r="A31" s="22" t="s">
        <v>42</v>
      </c>
      <c r="B31" s="10" t="s">
        <v>125</v>
      </c>
      <c r="C31" s="26" t="s">
        <v>126</v>
      </c>
      <c r="D31" s="27" t="s">
        <v>127</v>
      </c>
      <c r="E31" s="23"/>
      <c r="F31" s="23"/>
      <c r="G31" s="23" t="str">
        <f t="shared" si="0"/>
        <v>KXL</v>
      </c>
      <c r="H31" s="24">
        <v>1</v>
      </c>
      <c r="I31" s="23"/>
    </row>
    <row r="32" spans="1:10" ht="15.75" customHeight="1" x14ac:dyDescent="0.25">
      <c r="A32" s="22" t="s">
        <v>43</v>
      </c>
      <c r="B32" s="10" t="s">
        <v>128</v>
      </c>
      <c r="C32" s="26" t="s">
        <v>129</v>
      </c>
      <c r="D32" s="27" t="s">
        <v>130</v>
      </c>
      <c r="E32" s="23"/>
      <c r="F32" s="23"/>
      <c r="G32" s="23" t="str">
        <f t="shared" si="0"/>
        <v>KXL</v>
      </c>
      <c r="H32" s="24">
        <v>1</v>
      </c>
      <c r="I32" s="23"/>
    </row>
    <row r="33" spans="1:9" ht="15.75" customHeight="1" x14ac:dyDescent="0.25">
      <c r="A33" s="22" t="s">
        <v>44</v>
      </c>
      <c r="B33" s="10" t="s">
        <v>131</v>
      </c>
      <c r="C33" s="26" t="s">
        <v>132</v>
      </c>
      <c r="D33" s="27" t="s">
        <v>133</v>
      </c>
      <c r="E33" s="23"/>
      <c r="F33" s="23"/>
      <c r="G33" s="23" t="str">
        <f t="shared" si="0"/>
        <v>KXL</v>
      </c>
      <c r="H33" s="24">
        <v>1</v>
      </c>
      <c r="I33" s="23"/>
    </row>
    <row r="34" spans="1:9" ht="15.75" customHeight="1" x14ac:dyDescent="0.25">
      <c r="A34" s="22" t="s">
        <v>45</v>
      </c>
      <c r="B34" s="10" t="s">
        <v>134</v>
      </c>
      <c r="C34" s="26" t="s">
        <v>135</v>
      </c>
      <c r="D34" s="27" t="s">
        <v>136</v>
      </c>
      <c r="E34" s="23"/>
      <c r="F34" s="23"/>
      <c r="G34" s="23" t="str">
        <f t="shared" si="0"/>
        <v>KXL</v>
      </c>
      <c r="H34" s="24">
        <v>1</v>
      </c>
      <c r="I34" s="23"/>
    </row>
    <row r="35" spans="1:9" ht="15.75" customHeight="1" x14ac:dyDescent="0.25">
      <c r="A35" s="22" t="s">
        <v>46</v>
      </c>
      <c r="B35" s="10" t="s">
        <v>137</v>
      </c>
      <c r="C35" s="26" t="s">
        <v>138</v>
      </c>
      <c r="D35" s="27" t="s">
        <v>139</v>
      </c>
      <c r="E35" s="23"/>
      <c r="F35" s="23"/>
      <c r="G35" s="23" t="str">
        <f t="shared" si="0"/>
        <v>KXL</v>
      </c>
      <c r="H35" s="24">
        <v>1</v>
      </c>
      <c r="I35" s="23"/>
    </row>
    <row r="36" spans="1:9" ht="15.75" customHeight="1" x14ac:dyDescent="0.25">
      <c r="A36" s="22" t="s">
        <v>47</v>
      </c>
      <c r="B36" s="10" t="s">
        <v>140</v>
      </c>
      <c r="C36" s="26" t="s">
        <v>141</v>
      </c>
      <c r="D36" s="27" t="s">
        <v>142</v>
      </c>
      <c r="E36" s="23"/>
      <c r="F36" s="23"/>
      <c r="G36" s="23" t="str">
        <f t="shared" si="0"/>
        <v>KXL</v>
      </c>
      <c r="H36" s="24">
        <v>1</v>
      </c>
      <c r="I36" s="23"/>
    </row>
    <row r="37" spans="1:9" ht="15.75" customHeight="1" x14ac:dyDescent="0.25">
      <c r="A37" s="22" t="s">
        <v>48</v>
      </c>
      <c r="B37" s="10" t="s">
        <v>143</v>
      </c>
      <c r="C37" s="26" t="s">
        <v>144</v>
      </c>
      <c r="D37" s="27" t="s">
        <v>145</v>
      </c>
      <c r="E37" s="23"/>
      <c r="F37" s="23"/>
      <c r="G37" s="23" t="str">
        <f t="shared" si="0"/>
        <v>KXL</v>
      </c>
      <c r="H37" s="24">
        <v>1</v>
      </c>
      <c r="I37" s="23"/>
    </row>
    <row r="38" spans="1:9" ht="15.75" customHeight="1" x14ac:dyDescent="0.25">
      <c r="A38" s="22" t="s">
        <v>49</v>
      </c>
      <c r="B38" s="10" t="s">
        <v>146</v>
      </c>
      <c r="C38" s="26" t="s">
        <v>147</v>
      </c>
      <c r="D38" s="27" t="s">
        <v>148</v>
      </c>
      <c r="E38" s="23"/>
      <c r="F38" s="23"/>
      <c r="G38" s="23" t="str">
        <f t="shared" si="0"/>
        <v>KXL</v>
      </c>
      <c r="H38" s="24">
        <v>1</v>
      </c>
      <c r="I38" s="23"/>
    </row>
    <row r="39" spans="1:9" ht="15.75" customHeight="1" x14ac:dyDescent="0.25">
      <c r="A39" s="22" t="s">
        <v>50</v>
      </c>
      <c r="B39" s="10" t="s">
        <v>149</v>
      </c>
      <c r="C39" s="26" t="s">
        <v>150</v>
      </c>
      <c r="D39" s="27" t="s">
        <v>151</v>
      </c>
      <c r="E39" s="23"/>
      <c r="F39" s="23"/>
      <c r="G39" s="23" t="str">
        <f t="shared" si="0"/>
        <v>KXL</v>
      </c>
      <c r="H39" s="24">
        <v>1</v>
      </c>
      <c r="I39" s="23"/>
    </row>
    <row r="40" spans="1:9" ht="15.75" customHeight="1" x14ac:dyDescent="0.25">
      <c r="A40" s="22" t="s">
        <v>51</v>
      </c>
      <c r="B40" s="10" t="s">
        <v>152</v>
      </c>
      <c r="C40" s="26" t="s">
        <v>153</v>
      </c>
      <c r="D40" s="27" t="s">
        <v>154</v>
      </c>
      <c r="E40" s="23"/>
      <c r="F40" s="23"/>
      <c r="G40" s="23" t="str">
        <f t="shared" si="0"/>
        <v>KXL</v>
      </c>
      <c r="H40" s="24">
        <v>1</v>
      </c>
      <c r="I40" s="23"/>
    </row>
    <row r="41" spans="1:9" ht="15.75" customHeight="1" x14ac:dyDescent="0.25">
      <c r="A41" s="22" t="s">
        <v>52</v>
      </c>
      <c r="B41" s="10" t="s">
        <v>155</v>
      </c>
      <c r="C41" s="26" t="s">
        <v>156</v>
      </c>
      <c r="D41" s="27" t="s">
        <v>157</v>
      </c>
      <c r="E41" s="23"/>
      <c r="F41" s="23"/>
      <c r="G41" s="23" t="str">
        <f t="shared" si="0"/>
        <v>KXL</v>
      </c>
      <c r="H41" s="24">
        <v>1</v>
      </c>
      <c r="I41" s="23"/>
    </row>
    <row r="42" spans="1:9" ht="15.75" customHeight="1" x14ac:dyDescent="0.25">
      <c r="A42" s="22" t="s">
        <v>53</v>
      </c>
      <c r="B42" s="10" t="s">
        <v>158</v>
      </c>
      <c r="C42" s="26" t="s">
        <v>159</v>
      </c>
      <c r="D42" s="27" t="s">
        <v>160</v>
      </c>
      <c r="E42" s="23"/>
      <c r="F42" s="23"/>
      <c r="G42" s="23" t="str">
        <f t="shared" si="0"/>
        <v>KXL</v>
      </c>
      <c r="H42" s="24">
        <v>1</v>
      </c>
      <c r="I42" s="23"/>
    </row>
    <row r="43" spans="1:9" ht="15.75" customHeight="1" x14ac:dyDescent="0.25">
      <c r="A43" s="22" t="s">
        <v>54</v>
      </c>
      <c r="B43" s="10" t="s">
        <v>161</v>
      </c>
      <c r="C43" s="26" t="s">
        <v>162</v>
      </c>
      <c r="D43" s="27" t="s">
        <v>163</v>
      </c>
      <c r="E43" s="23"/>
      <c r="F43" s="23"/>
      <c r="G43" s="23" t="str">
        <f t="shared" si="0"/>
        <v>KXL</v>
      </c>
      <c r="H43" s="24">
        <v>1</v>
      </c>
      <c r="I43" s="23"/>
    </row>
    <row r="44" spans="1:9" ht="15.75" customHeight="1" x14ac:dyDescent="0.25">
      <c r="A44" s="22" t="s">
        <v>55</v>
      </c>
      <c r="B44" s="10" t="s">
        <v>164</v>
      </c>
      <c r="C44" s="26" t="s">
        <v>165</v>
      </c>
      <c r="D44" s="27" t="s">
        <v>163</v>
      </c>
      <c r="E44" s="23"/>
      <c r="F44" s="23"/>
      <c r="G44" s="23" t="str">
        <f t="shared" si="0"/>
        <v>KXL</v>
      </c>
      <c r="H44" s="24">
        <v>1</v>
      </c>
      <c r="I44" s="23"/>
    </row>
    <row r="45" spans="1:9" ht="15.75" customHeight="1" x14ac:dyDescent="0.25">
      <c r="A45" s="22" t="s">
        <v>56</v>
      </c>
      <c r="B45" s="10" t="s">
        <v>166</v>
      </c>
      <c r="C45" s="26" t="s">
        <v>167</v>
      </c>
      <c r="D45" s="27" t="s">
        <v>168</v>
      </c>
      <c r="E45" s="23"/>
      <c r="F45" s="23"/>
      <c r="G45" s="23" t="str">
        <f t="shared" si="0"/>
        <v>KXL</v>
      </c>
      <c r="H45" s="24">
        <v>1</v>
      </c>
      <c r="I45" s="23"/>
    </row>
    <row r="46" spans="1:9" ht="15.75" customHeight="1" x14ac:dyDescent="0.25">
      <c r="A46" s="22" t="s">
        <v>57</v>
      </c>
      <c r="B46" s="10" t="s">
        <v>169</v>
      </c>
      <c r="C46" s="26" t="s">
        <v>170</v>
      </c>
      <c r="D46" s="27" t="s">
        <v>171</v>
      </c>
      <c r="E46" s="23"/>
      <c r="F46" s="23"/>
      <c r="G46" s="23" t="str">
        <f t="shared" si="0"/>
        <v>KXL</v>
      </c>
      <c r="H46" s="24">
        <v>1</v>
      </c>
      <c r="I46" s="23"/>
    </row>
    <row r="47" spans="1:9" ht="10.5" customHeight="1" x14ac:dyDescent="0.25"/>
    <row r="48" spans="1:9" s="13" customFormat="1" ht="26.25" customHeight="1" x14ac:dyDescent="0.25">
      <c r="B48" s="15" t="s">
        <v>20</v>
      </c>
      <c r="D48" s="25"/>
      <c r="E48" s="25"/>
      <c r="F48" s="25"/>
      <c r="G48" s="25"/>
      <c r="H48" s="25"/>
    </row>
    <row r="49" spans="1:10" s="13" customFormat="1" ht="19.5" customHeight="1" x14ac:dyDescent="0.25">
      <c r="C49" s="37" t="s">
        <v>21</v>
      </c>
      <c r="D49" s="107" t="s">
        <v>22</v>
      </c>
      <c r="E49" s="107"/>
      <c r="F49" s="107" t="s">
        <v>23</v>
      </c>
      <c r="G49" s="107"/>
      <c r="H49" s="25"/>
    </row>
    <row r="50" spans="1:10" s="13" customFormat="1" ht="15.75" x14ac:dyDescent="0.25">
      <c r="C50" s="38" t="s">
        <v>24</v>
      </c>
      <c r="D50" s="122">
        <f>COUNTIF($G$22:$G$46,"Xuất sắc")</f>
        <v>1</v>
      </c>
      <c r="E50" s="122"/>
      <c r="F50" s="108">
        <f t="shared" ref="F50:F55" si="1">D50/$A$46</f>
        <v>0.04</v>
      </c>
      <c r="G50" s="108"/>
      <c r="H50" s="25"/>
    </row>
    <row r="51" spans="1:10" s="13" customFormat="1" ht="15.75" x14ac:dyDescent="0.25">
      <c r="C51" s="38" t="s">
        <v>25</v>
      </c>
      <c r="D51" s="122">
        <f>COUNTIF($G$22:$G$46,"Tốt")</f>
        <v>0</v>
      </c>
      <c r="E51" s="122"/>
      <c r="F51" s="108">
        <f t="shared" si="1"/>
        <v>0</v>
      </c>
      <c r="G51" s="108"/>
      <c r="H51" s="25"/>
    </row>
    <row r="52" spans="1:10" s="13" customFormat="1" ht="15.75" x14ac:dyDescent="0.25">
      <c r="C52" s="38" t="s">
        <v>26</v>
      </c>
      <c r="D52" s="122">
        <f>COUNTIF($G$22:$G$46,"Khá")</f>
        <v>0</v>
      </c>
      <c r="E52" s="122"/>
      <c r="F52" s="108">
        <f t="shared" si="1"/>
        <v>0</v>
      </c>
      <c r="G52" s="108"/>
      <c r="H52" s="25"/>
    </row>
    <row r="53" spans="1:10" s="13" customFormat="1" ht="15.75" x14ac:dyDescent="0.25">
      <c r="C53" s="38" t="s">
        <v>27</v>
      </c>
      <c r="D53" s="122">
        <f>COUNTIF($G$22:$G$46,"TB")</f>
        <v>0</v>
      </c>
      <c r="E53" s="122"/>
      <c r="F53" s="108">
        <f t="shared" si="1"/>
        <v>0</v>
      </c>
      <c r="G53" s="108"/>
      <c r="H53" s="25"/>
    </row>
    <row r="54" spans="1:10" s="13" customFormat="1" ht="15.75" x14ac:dyDescent="0.25">
      <c r="C54" s="38" t="s">
        <v>28</v>
      </c>
      <c r="D54" s="122">
        <f>COUNTIF($G$22:$G$46,"Yếu")</f>
        <v>0</v>
      </c>
      <c r="E54" s="122"/>
      <c r="F54" s="108">
        <f t="shared" si="1"/>
        <v>0</v>
      </c>
      <c r="G54" s="108"/>
      <c r="H54" s="25"/>
    </row>
    <row r="55" spans="1:10" s="13" customFormat="1" ht="15.75" x14ac:dyDescent="0.25">
      <c r="C55" s="38" t="s">
        <v>36</v>
      </c>
      <c r="D55" s="122">
        <f>COUNTIF($G$22:$G$46,"KXL")</f>
        <v>24</v>
      </c>
      <c r="E55" s="122"/>
      <c r="F55" s="108">
        <f t="shared" si="1"/>
        <v>0.96</v>
      </c>
      <c r="G55" s="108"/>
      <c r="H55" s="25"/>
    </row>
    <row r="57" spans="1:10" ht="57" customHeight="1" x14ac:dyDescent="0.25">
      <c r="A57" s="113" t="s">
        <v>81</v>
      </c>
      <c r="B57" s="113"/>
      <c r="C57" s="113"/>
      <c r="D57" s="113"/>
      <c r="E57" s="113"/>
      <c r="F57" s="113"/>
      <c r="G57" s="113"/>
      <c r="H57" s="113"/>
      <c r="I57" s="113"/>
      <c r="J57" s="19"/>
    </row>
    <row r="59" spans="1:10" s="1" customFormat="1" x14ac:dyDescent="0.25">
      <c r="B59" s="84" t="s">
        <v>29</v>
      </c>
      <c r="C59" s="84"/>
      <c r="D59" s="84"/>
      <c r="E59" s="84"/>
      <c r="F59" s="84" t="s">
        <v>30</v>
      </c>
      <c r="G59" s="84"/>
      <c r="H59" s="84"/>
      <c r="I59" s="84"/>
    </row>
    <row r="64" spans="1:10" x14ac:dyDescent="0.25">
      <c r="B64" s="84" t="s">
        <v>173</v>
      </c>
      <c r="C64" s="84"/>
      <c r="D64" s="84"/>
      <c r="E64" s="84"/>
      <c r="F64" s="84" t="s">
        <v>96</v>
      </c>
      <c r="G64" s="84"/>
      <c r="H64" s="84"/>
      <c r="I64" s="84"/>
    </row>
    <row r="65" spans="1:9" x14ac:dyDescent="0.25">
      <c r="B65" s="18"/>
      <c r="C65" s="18"/>
      <c r="I65" s="18"/>
    </row>
    <row r="66" spans="1:9" x14ac:dyDescent="0.25">
      <c r="A66" s="120" t="s">
        <v>84</v>
      </c>
      <c r="B66" s="120"/>
      <c r="C66" s="120"/>
      <c r="D66" s="120"/>
      <c r="E66" s="120"/>
      <c r="F66" s="120"/>
      <c r="G66" s="120"/>
      <c r="H66" s="120"/>
      <c r="I66" s="120"/>
    </row>
    <row r="67" spans="1:9" ht="42" customHeight="1" x14ac:dyDescent="0.25">
      <c r="A67" s="109" t="s">
        <v>80</v>
      </c>
      <c r="B67" s="110"/>
      <c r="C67" s="110"/>
      <c r="D67" s="110"/>
      <c r="E67" s="110"/>
      <c r="F67" s="110"/>
      <c r="G67" s="110"/>
      <c r="H67" s="110"/>
      <c r="I67" s="110"/>
    </row>
    <row r="68" spans="1:9" ht="8.25" customHeight="1" x14ac:dyDescent="0.25"/>
    <row r="69" spans="1:9" x14ac:dyDescent="0.25">
      <c r="D69" s="106" t="s">
        <v>93</v>
      </c>
      <c r="E69" s="106"/>
      <c r="F69" s="106"/>
      <c r="G69" s="106"/>
      <c r="H69" s="106"/>
      <c r="I69" s="106"/>
    </row>
    <row r="70" spans="1:9" ht="20.25" customHeight="1" x14ac:dyDescent="0.25">
      <c r="F70" s="84" t="s">
        <v>31</v>
      </c>
      <c r="G70" s="84"/>
      <c r="H70" s="84"/>
    </row>
    <row r="76" spans="1:9" x14ac:dyDescent="0.25">
      <c r="F76" s="84" t="s">
        <v>88</v>
      </c>
      <c r="G76" s="84"/>
      <c r="H76" s="84"/>
    </row>
  </sheetData>
  <mergeCells count="39">
    <mergeCell ref="F70:H70"/>
    <mergeCell ref="F76:H76"/>
    <mergeCell ref="C20:D21"/>
    <mergeCell ref="B64:E64"/>
    <mergeCell ref="F59:I59"/>
    <mergeCell ref="F64:I64"/>
    <mergeCell ref="A66:I66"/>
    <mergeCell ref="F20:H20"/>
    <mergeCell ref="I20:I21"/>
    <mergeCell ref="D50:E50"/>
    <mergeCell ref="D51:E51"/>
    <mergeCell ref="D52:E52"/>
    <mergeCell ref="D53:E53"/>
    <mergeCell ref="D54:E54"/>
    <mergeCell ref="D55:E55"/>
    <mergeCell ref="F55:G55"/>
    <mergeCell ref="A2:D2"/>
    <mergeCell ref="A3:D3"/>
    <mergeCell ref="A4:D4"/>
    <mergeCell ref="B59:E59"/>
    <mergeCell ref="E20:E21"/>
    <mergeCell ref="A57:I57"/>
    <mergeCell ref="A6:I6"/>
    <mergeCell ref="A18:I18"/>
    <mergeCell ref="A20:A21"/>
    <mergeCell ref="B20:B21"/>
    <mergeCell ref="E3:I3"/>
    <mergeCell ref="F4:I4"/>
    <mergeCell ref="B16:I16"/>
    <mergeCell ref="B10:F10"/>
    <mergeCell ref="D49:E49"/>
    <mergeCell ref="F54:G54"/>
    <mergeCell ref="D69:I69"/>
    <mergeCell ref="F49:G49"/>
    <mergeCell ref="F50:G50"/>
    <mergeCell ref="F51:G51"/>
    <mergeCell ref="F52:G52"/>
    <mergeCell ref="F53:G53"/>
    <mergeCell ref="A67:I67"/>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2025-06-16T07:27:37Z</cp:lastPrinted>
  <dcterms:created xsi:type="dcterms:W3CDTF">2023-12-01T01:41:38Z</dcterms:created>
  <dcterms:modified xsi:type="dcterms:W3CDTF">2025-06-17T04:24:12Z</dcterms:modified>
</cp:coreProperties>
</file>