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 name="_xlnm.Print_Titles" localSheetId="1">'PHONG TRÀO'!$3:$3</definedName>
  </definedNames>
  <calcPr calcId="162913"/>
</workbook>
</file>

<file path=xl/calcChain.xml><?xml version="1.0" encoding="utf-8"?>
<calcChain xmlns="http://schemas.openxmlformats.org/spreadsheetml/2006/main">
  <c r="G23" i="1" l="1"/>
  <c r="G24" i="1"/>
  <c r="G25" i="1"/>
  <c r="D61" i="1" s="1"/>
  <c r="G26" i="1"/>
  <c r="G27" i="1"/>
  <c r="G28" i="1"/>
  <c r="G29" i="1"/>
  <c r="G30" i="1"/>
  <c r="D63" i="1" s="1"/>
  <c r="G31" i="1"/>
  <c r="G32" i="1"/>
  <c r="G33" i="1"/>
  <c r="G34" i="1"/>
  <c r="G35" i="1"/>
  <c r="G36" i="1"/>
  <c r="G37" i="1"/>
  <c r="G38" i="1"/>
  <c r="G39" i="1"/>
  <c r="G40" i="1"/>
  <c r="G41" i="1"/>
  <c r="G42" i="1"/>
  <c r="G43" i="1"/>
  <c r="G44" i="1"/>
  <c r="G45" i="1"/>
  <c r="G46" i="1"/>
  <c r="G47" i="1"/>
  <c r="G48" i="1"/>
  <c r="G49" i="1"/>
  <c r="G50" i="1"/>
  <c r="G51" i="1"/>
  <c r="G52" i="1"/>
  <c r="G53" i="1"/>
  <c r="G54" i="1"/>
  <c r="G22" i="1"/>
  <c r="F13" i="4"/>
  <c r="F14" i="4"/>
  <c r="F15" i="4"/>
  <c r="E53" i="4" s="1"/>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42" i="4"/>
  <c r="H42" i="4" s="1"/>
  <c r="G43" i="4"/>
  <c r="H43" i="4" s="1"/>
  <c r="G44" i="4"/>
  <c r="H44" i="4" s="1"/>
  <c r="G12" i="4" l="1"/>
  <c r="H12" i="4" s="1"/>
  <c r="G53" i="4" s="1"/>
  <c r="E48" i="4" l="1"/>
  <c r="F48" i="4" s="1"/>
  <c r="E52" i="4"/>
  <c r="F52" i="4" s="1"/>
  <c r="E49" i="4" l="1"/>
  <c r="F49" i="4" s="1"/>
  <c r="E50" i="4"/>
  <c r="F50" i="4" s="1"/>
  <c r="F53" i="4"/>
  <c r="E51" i="4"/>
  <c r="F51" i="4" s="1"/>
  <c r="G50" i="4" l="1"/>
  <c r="H50" i="4" s="1"/>
  <c r="G51" i="4"/>
  <c r="H51" i="4" s="1"/>
  <c r="G52" i="4"/>
  <c r="H52" i="4" s="1"/>
  <c r="G48" i="4"/>
  <c r="H48" i="4" s="1"/>
  <c r="H53" i="4"/>
  <c r="G49" i="4"/>
  <c r="H49" i="4" s="1"/>
  <c r="F63" i="1" l="1"/>
  <c r="D62" i="1"/>
  <c r="F62" i="1" s="1"/>
  <c r="D58" i="1"/>
  <c r="F58" i="1" s="1"/>
  <c r="D60" i="1"/>
  <c r="F60" i="1" s="1"/>
  <c r="D59" i="1"/>
  <c r="F59" i="1" s="1"/>
  <c r="F61"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SV TRƯỜNG CDLTT TP.HCM VỚI _DẤU ẤN LỊCH SỬ</t>
        </r>
      </text>
    </comment>
    <comment ref="I3" authorId="0" shapeId="0">
      <text>
        <r>
          <rPr>
            <b/>
            <sz val="9"/>
            <color indexed="81"/>
            <rFont val="Tahoma"/>
            <charset val="1"/>
          </rPr>
          <t>PC004:</t>
        </r>
        <r>
          <rPr>
            <sz val="9"/>
            <color indexed="81"/>
            <rFont val="Tahoma"/>
            <charset val="1"/>
          </rPr>
          <t xml:space="preserve">
THAM GIA VỀ NGUỒN 2025</t>
        </r>
      </text>
    </comment>
    <comment ref="J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<sst xmlns="http://schemas.openxmlformats.org/spreadsheetml/2006/main" count="563" uniqueCount="225">
  <si>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</si>
  <si>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</si>
  <si>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</si>
  <si>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</si>
  <si>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</si>
  <si>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</si>
  <si>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</si>
  <si>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</si>
  <si>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</si>
  <si>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</si>
  <si>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</si>
  <si>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</si>
  <si>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</si>
  <si>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</si>
  <si>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</si>
  <si>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</si>
  <si>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</si>
  <si>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</si>
  <si>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</si>
  <si>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</si>
  <si>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</si>
  <si>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</si>
  <si>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</si>
  <si>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</si>
  <si>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</si>
  <si>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</si>
  <si>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</si>
  <si>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</si>
  <si>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</si>
  <si>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</si>
  <si>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</si>
  <si>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</si>
  <si>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</si>
  <si>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</si>
  <si>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</si>
  <si>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</si>
  <si>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</si>
  <si>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</si>
  <si>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</si>
  <si>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</si>
  <si>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</si>
  <si>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</si>
  <si>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</si>
  <si>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</si>
  <si>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</si>
  <si>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</si>
  <si>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</si>
  <si>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</si>
  <si>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</si>
  <si>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</si>
  <si>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</si>
  <si>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</si>
  <si>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</si>
  <si>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</si>
  <si>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</si>
  <si>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</si>
  <si>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</si>
  <si>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</si>
  <si>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</si>
  <si>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</si>
  <si>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</si>
  <si>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</si>
  <si>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</si>
  <si>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</si>
  <si>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</si>
  <si>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</si>
  <si>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</si>
  <si>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</si>
  <si>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</si>
  <si>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</si>
  <si>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</si>
  <si>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</si>
  <si>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</si>
  <si>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</si>
  <si>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</si>
  <si>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</si>
  <si>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</si>
  <si>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</si>
  <si>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</si>
  <si>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</si>
  <si>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</si>
  <si>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</si>
  <si>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</si>
  <si>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</si>
  <si>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</si>
  <si>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</si>
  <si>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</si>
  <si>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</si>
  <si>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</si>
  <si>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</si>
  <si>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</si>
  <si>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</si>
  <si>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</si>
  <si>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</si>
  <si>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</si>
  <si>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</si>
  <si>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</si>
  <si>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</si>
  <si>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</si>
  <si>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</si>
  <si>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</si>
  <si>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</si>
  <si>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LỚP: 24T4-NNA1</t>
  </si>
  <si>
    <t>Thành phần tham dự: Tập thể lớp 24T4-NNA1;</t>
  </si>
  <si>
    <t>24000624</t>
  </si>
  <si>
    <t>Hồ Bình</t>
  </si>
  <si>
    <t>An</t>
  </si>
  <si>
    <t>24000320</t>
  </si>
  <si>
    <t>Huỳnh Lê Bảo</t>
  </si>
  <si>
    <t>24001008</t>
  </si>
  <si>
    <t>Lại Nguyễn Minh</t>
  </si>
  <si>
    <t>Anh</t>
  </si>
  <si>
    <t>24000853</t>
  </si>
  <si>
    <t>Vương Trần Ngọc</t>
  </si>
  <si>
    <t>Ánh</t>
  </si>
  <si>
    <t>24003700</t>
  </si>
  <si>
    <t>Phạm Thế</t>
  </si>
  <si>
    <t>Bảo</t>
  </si>
  <si>
    <t>24000998</t>
  </si>
  <si>
    <t>Trần Ngọc</t>
  </si>
  <si>
    <t>24000962</t>
  </si>
  <si>
    <t>Nguyễn Thị Ngọc</t>
  </si>
  <si>
    <t>Châu</t>
  </si>
  <si>
    <t>24000873</t>
  </si>
  <si>
    <t>Đào Ngọc</t>
  </si>
  <si>
    <t>Chinh</t>
  </si>
  <si>
    <t>24000191</t>
  </si>
  <si>
    <t>Hà Thành</t>
  </si>
  <si>
    <t>Danh</t>
  </si>
  <si>
    <t>24000695</t>
  </si>
  <si>
    <t>Lê Thanh</t>
  </si>
  <si>
    <t>Hiền</t>
  </si>
  <si>
    <t>24000342</t>
  </si>
  <si>
    <t>Lê Quốc</t>
  </si>
  <si>
    <t>Hưng</t>
  </si>
  <si>
    <t>24000480</t>
  </si>
  <si>
    <t>Dương Tấn</t>
  </si>
  <si>
    <t>Khải</t>
  </si>
  <si>
    <t>24000006</t>
  </si>
  <si>
    <t>Trang Bảo</t>
  </si>
  <si>
    <t>Khang</t>
  </si>
  <si>
    <t>24001011</t>
  </si>
  <si>
    <t>Nguyễn Phi</t>
  </si>
  <si>
    <t>Khanh</t>
  </si>
  <si>
    <t>24000310</t>
  </si>
  <si>
    <t>Đào Nguyễn Minh</t>
  </si>
  <si>
    <t>Khôi</t>
  </si>
  <si>
    <t>24000091</t>
  </si>
  <si>
    <t>Phùng Xuân Quang</t>
  </si>
  <si>
    <t>Lộc</t>
  </si>
  <si>
    <t>24000134</t>
  </si>
  <si>
    <t>Phạm Hoàng</t>
  </si>
  <si>
    <t>Ly</t>
  </si>
  <si>
    <t>24000886</t>
  </si>
  <si>
    <t>Trần Đinh Bảo</t>
  </si>
  <si>
    <t>Ngọc</t>
  </si>
  <si>
    <t>24000852</t>
  </si>
  <si>
    <t>Văn Nguyễn Phương</t>
  </si>
  <si>
    <t>Nhi</t>
  </si>
  <si>
    <t>24000612</t>
  </si>
  <si>
    <t>Nguyễn Duy</t>
  </si>
  <si>
    <t>Phúc</t>
  </si>
  <si>
    <t>24000030</t>
  </si>
  <si>
    <t>Nguyễn Triều</t>
  </si>
  <si>
    <t>Phục</t>
  </si>
  <si>
    <t>24001120</t>
  </si>
  <si>
    <t>Nguyễn Thị</t>
  </si>
  <si>
    <t>Phương</t>
  </si>
  <si>
    <t>24004023</t>
  </si>
  <si>
    <t>Nguyễn Trang Minh</t>
  </si>
  <si>
    <t>24000950</t>
  </si>
  <si>
    <t>Vũ Sử Huy</t>
  </si>
  <si>
    <t>24000729</t>
  </si>
  <si>
    <t>Trương Minh</t>
  </si>
  <si>
    <t>Quân</t>
  </si>
  <si>
    <t>24000228</t>
  </si>
  <si>
    <t>Nguyễn Phạm Như</t>
  </si>
  <si>
    <t>Quỳnh</t>
  </si>
  <si>
    <t>24000296</t>
  </si>
  <si>
    <t>Đinh Trung</t>
  </si>
  <si>
    <t>Thành</t>
  </si>
  <si>
    <t>24000714</t>
  </si>
  <si>
    <t>Trương Bảo</t>
  </si>
  <si>
    <t>24004048</t>
  </si>
  <si>
    <t>Trần Quốc</t>
  </si>
  <si>
    <t>Thịnh</t>
  </si>
  <si>
    <t>24000896</t>
  </si>
  <si>
    <t>Nguyễn Thụy Uyên</t>
  </si>
  <si>
    <t>Trang</t>
  </si>
  <si>
    <t>24000827</t>
  </si>
  <si>
    <t>Nguyễn Hoàng Minh</t>
  </si>
  <si>
    <t>Tuyết</t>
  </si>
  <si>
    <t>24003889</t>
  </si>
  <si>
    <t>Vũ Hoàng Phương</t>
  </si>
  <si>
    <t>Uyên</t>
  </si>
  <si>
    <t>24000139</t>
  </si>
  <si>
    <t>Nguyễn Ngọc Như</t>
  </si>
  <si>
    <t>Ý</t>
  </si>
  <si>
    <t>Lớp: 24T4-NNA1               Sĩ số: 33             Khoa: Ngoại ngữ</t>
  </si>
  <si>
    <t>Nguyễn Huỳnh Khánh Vy</t>
  </si>
  <si>
    <t>Chủ tọa: Ông/Bà Nguyễn Huỳnh Khánh Vy; Chức vụ: Cố vấn học tập;</t>
  </si>
  <si>
    <t>Đinh Trung Thành</t>
  </si>
  <si>
    <t>Thư ký: Đinh Trung Thành; Chức vụ: Lớp trưởng;</t>
  </si>
  <si>
    <t>Thành phố Hồ Chí Minh, ngày …  tháng 7 năm 2025</t>
  </si>
  <si>
    <t>TP. Hồ Chí Minh, ngày 05 tháng 7 năm 2025</t>
  </si>
  <si>
    <t>BẢNG TỔNG HỢP PHONG TRÀO</t>
  </si>
  <si>
    <t>STT</t>
  </si>
  <si>
    <t>Mã HS-SV</t>
  </si>
  <si>
    <t>Họ đệm</t>
  </si>
  <si>
    <t>Tên</t>
  </si>
  <si>
    <t>Lớp học</t>
  </si>
  <si>
    <t>12/03 đối thoại</t>
  </si>
  <si>
    <t>03/04 Giỗ tổ</t>
  </si>
  <si>
    <t>Dấu ấn LS</t>
  </si>
  <si>
    <t>Về nguồn</t>
  </si>
  <si>
    <t>Đảng + Đoàn</t>
  </si>
  <si>
    <t>Ghi chú</t>
  </si>
  <si>
    <t>X</t>
  </si>
  <si>
    <t>24T4-NNA1</t>
  </si>
  <si>
    <t>24000472</t>
  </si>
  <si>
    <t>Lâm Hải</t>
  </si>
  <si>
    <t>Đăng</t>
  </si>
  <si>
    <t>24000055</t>
  </si>
  <si>
    <t>Hoàng Hạnh</t>
  </si>
  <si>
    <t>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</si>
</sst>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topLeftCell="A4" zoomScaleNormal="100" workbookViewId="0">
      <selection activeCell="L11" sqref="L11:L4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66</v>
      </c>
      <c r="F3" s="66"/>
      <c r="G3" s="66"/>
      <c r="H3" s="66"/>
      <c r="I3" s="66"/>
    </row>
    <row r="4" spans="1:17" ht="15.75" customHeight="1" x14ac:dyDescent="0.25">
      <c r="A4" s="82" t="s">
        <v>99</v>
      </c>
      <c r="B4" s="82"/>
      <c r="C4" s="82"/>
      <c r="D4" s="82"/>
      <c r="E4" s="69"/>
      <c r="F4" s="69"/>
      <c r="G4" s="69"/>
      <c r="H4" s="69"/>
      <c r="I4" s="69"/>
    </row>
    <row r="5" spans="1:17" s="41" customFormat="1" ht="19.5" x14ac:dyDescent="0.25">
      <c r="A5" s="30"/>
      <c r="B5" s="30"/>
      <c r="C5" s="30"/>
      <c r="D5" s="30"/>
      <c r="I5" s="42"/>
    </row>
    <row r="6" spans="1:17" ht="22.5" x14ac:dyDescent="0.25">
      <c r="A6" s="87" t="s">
        <v>67</v>
      </c>
      <c r="B6" s="87"/>
      <c r="C6" s="87"/>
      <c r="D6" s="87"/>
      <c r="E6" s="87"/>
      <c r="F6" s="87"/>
      <c r="G6" s="87"/>
      <c r="H6" s="87"/>
      <c r="I6" s="87"/>
      <c r="J6" s="43"/>
      <c r="K6" s="43"/>
      <c r="L6" s="43"/>
      <c r="M6" s="43"/>
      <c r="N6" s="43"/>
      <c r="O6" s="43"/>
      <c r="P6" s="43"/>
      <c r="Q6" s="43"/>
    </row>
    <row r="7" spans="1:17" ht="21" customHeight="1" x14ac:dyDescent="0.25">
      <c r="A7" s="87" t="s">
        <v>97</v>
      </c>
      <c r="B7" s="87"/>
      <c r="C7" s="87"/>
      <c r="D7" s="87"/>
      <c r="E7" s="87"/>
      <c r="F7" s="87"/>
      <c r="G7" s="87"/>
      <c r="H7" s="87"/>
      <c r="I7" s="87"/>
      <c r="J7" s="44"/>
      <c r="K7" s="44"/>
      <c r="L7" s="44"/>
      <c r="M7" s="44"/>
      <c r="N7" s="44"/>
      <c r="O7" s="44"/>
      <c r="P7" s="44"/>
      <c r="Q7" s="44"/>
    </row>
    <row r="8" spans="1:17" ht="18.75" x14ac:dyDescent="0.25">
      <c r="A8" s="88" t="s">
        <v>198</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82</v>
      </c>
      <c r="B10" s="70" t="s">
        <v>13</v>
      </c>
      <c r="C10" s="72" t="s">
        <v>14</v>
      </c>
      <c r="D10" s="73"/>
      <c r="E10" s="76" t="s">
        <v>68</v>
      </c>
      <c r="F10" s="77"/>
      <c r="G10" s="76" t="s">
        <v>69</v>
      </c>
      <c r="H10" s="77"/>
      <c r="I10" s="78" t="s">
        <v>19</v>
      </c>
    </row>
    <row r="11" spans="1:17" ht="30" customHeight="1" x14ac:dyDescent="0.25">
      <c r="A11" s="71"/>
      <c r="B11" s="71"/>
      <c r="C11" s="74"/>
      <c r="D11" s="75"/>
      <c r="E11" s="5" t="s">
        <v>70</v>
      </c>
      <c r="F11" s="5" t="s">
        <v>71</v>
      </c>
      <c r="G11" s="5" t="s">
        <v>70</v>
      </c>
      <c r="H11" s="5" t="s">
        <v>71</v>
      </c>
      <c r="I11" s="79"/>
      <c r="L11" s="5"/>
    </row>
    <row r="12" spans="1:17" x14ac:dyDescent="0.25">
      <c r="A12" s="6">
        <v>1</v>
      </c>
      <c r="B12" s="10" t="s">
        <v>104</v>
      </c>
      <c r="C12" s="26" t="s">
        <v>105</v>
      </c>
      <c r="D12" s="27" t="s">
        <v>106</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4"/>
    </row>
    <row r="13" spans="1:17" x14ac:dyDescent="0.25">
      <c r="A13" s="6">
        <v>2</v>
      </c>
      <c r="B13" s="10" t="s">
        <v>107</v>
      </c>
      <c r="C13" s="26" t="s">
        <v>108</v>
      </c>
      <c r="D13" s="27" t="s">
        <v>106</v>
      </c>
      <c r="E13" s="32">
        <v>0</v>
      </c>
      <c r="F13" s="29" t="str">
        <f t="shared" ref="F13:F44" si="0">IF(AND(E13&gt;=90),"Xuất sắc",IF(AND(E13&gt;=80),"Tốt",IF(AND(E13&gt;=70),"Khá",IF(AND(E13&gt;=60),"TB",IF(AND(E13&gt;=50),"TB",IF(AND(E13&lt;50),IF(AND(E13&gt;0),"Yếu",IF(AND(E13=0),"KXL"," "))))))))</f>
        <v>KXL</v>
      </c>
      <c r="G13" s="32">
        <f t="shared" ref="G13:G44" si="1">E13</f>
        <v>0</v>
      </c>
      <c r="H13" s="29" t="str">
        <f t="shared" ref="H13:H44" si="2">IF(AND(G13&gt;=90),"Xuất sắc",IF(AND(G13&gt;=80),"Tốt",IF(AND(G13&gt;=70),"Khá",IF(AND(G13&gt;=60),"TB",IF(AND(G13&gt;=50),"TB",IF(AND(G13&lt;50),IF(AND(G13&gt;0),"Yếu",IF(AND(G13=0),"KXL"," "))))))))</f>
        <v>KXL</v>
      </c>
      <c r="I13" s="35"/>
      <c r="L13" s="64"/>
    </row>
    <row r="14" spans="1:17" x14ac:dyDescent="0.25">
      <c r="A14" s="6">
        <v>3</v>
      </c>
      <c r="B14" s="10" t="s">
        <v>109</v>
      </c>
      <c r="C14" s="26" t="s">
        <v>110</v>
      </c>
      <c r="D14" s="27" t="s">
        <v>111</v>
      </c>
      <c r="E14" s="32">
        <v>0</v>
      </c>
      <c r="F14" s="29" t="str">
        <f t="shared" si="0"/>
        <v>KXL</v>
      </c>
      <c r="G14" s="32">
        <f t="shared" si="1"/>
        <v>0</v>
      </c>
      <c r="H14" s="29" t="str">
        <f t="shared" si="2"/>
        <v>KXL</v>
      </c>
      <c r="I14" s="35"/>
      <c r="L14" s="64"/>
    </row>
    <row r="15" spans="1:17" x14ac:dyDescent="0.25">
      <c r="A15" s="6">
        <v>4</v>
      </c>
      <c r="B15" s="10" t="s">
        <v>112</v>
      </c>
      <c r="C15" s="26" t="s">
        <v>113</v>
      </c>
      <c r="D15" s="27" t="s">
        <v>114</v>
      </c>
      <c r="E15" s="32">
        <v>0</v>
      </c>
      <c r="F15" s="29" t="str">
        <f t="shared" si="0"/>
        <v>KXL</v>
      </c>
      <c r="G15" s="32">
        <f t="shared" si="1"/>
        <v>0</v>
      </c>
      <c r="H15" s="29" t="str">
        <f t="shared" si="2"/>
        <v>KXL</v>
      </c>
      <c r="I15" s="35"/>
      <c r="L15" s="64"/>
    </row>
    <row r="16" spans="1:17" x14ac:dyDescent="0.25">
      <c r="A16" s="6">
        <v>5</v>
      </c>
      <c r="B16" s="10" t="s">
        <v>115</v>
      </c>
      <c r="C16" s="26" t="s">
        <v>116</v>
      </c>
      <c r="D16" s="27" t="s">
        <v>117</v>
      </c>
      <c r="E16" s="32">
        <v>0</v>
      </c>
      <c r="F16" s="29" t="str">
        <f t="shared" si="0"/>
        <v>KXL</v>
      </c>
      <c r="G16" s="32">
        <f t="shared" si="1"/>
        <v>0</v>
      </c>
      <c r="H16" s="29" t="str">
        <f t="shared" si="2"/>
        <v>KXL</v>
      </c>
      <c r="I16" s="35"/>
      <c r="L16" s="64"/>
    </row>
    <row r="17" spans="1:12" x14ac:dyDescent="0.25">
      <c r="A17" s="6">
        <v>6</v>
      </c>
      <c r="B17" s="10" t="s">
        <v>118</v>
      </c>
      <c r="C17" s="26" t="s">
        <v>119</v>
      </c>
      <c r="D17" s="27" t="s">
        <v>117</v>
      </c>
      <c r="E17" s="32">
        <v>0</v>
      </c>
      <c r="F17" s="29" t="str">
        <f t="shared" si="0"/>
        <v>KXL</v>
      </c>
      <c r="G17" s="32">
        <f t="shared" si="1"/>
        <v>0</v>
      </c>
      <c r="H17" s="29" t="str">
        <f t="shared" si="2"/>
        <v>KXL</v>
      </c>
      <c r="I17" s="35"/>
      <c r="L17" s="64"/>
    </row>
    <row r="18" spans="1:12" x14ac:dyDescent="0.25">
      <c r="A18" s="6">
        <v>7</v>
      </c>
      <c r="B18" s="10" t="s">
        <v>120</v>
      </c>
      <c r="C18" s="26" t="s">
        <v>121</v>
      </c>
      <c r="D18" s="27" t="s">
        <v>122</v>
      </c>
      <c r="E18" s="32">
        <v>0</v>
      </c>
      <c r="F18" s="29" t="str">
        <f t="shared" si="0"/>
        <v>KXL</v>
      </c>
      <c r="G18" s="32">
        <f t="shared" si="1"/>
        <v>0</v>
      </c>
      <c r="H18" s="29" t="str">
        <f t="shared" si="2"/>
        <v>KXL</v>
      </c>
      <c r="I18" s="35"/>
      <c r="L18" s="64"/>
    </row>
    <row r="19" spans="1:12" x14ac:dyDescent="0.25">
      <c r="A19" s="6">
        <v>8</v>
      </c>
      <c r="B19" s="10" t="s">
        <v>123</v>
      </c>
      <c r="C19" s="26" t="s">
        <v>124</v>
      </c>
      <c r="D19" s="27" t="s">
        <v>125</v>
      </c>
      <c r="E19" s="32">
        <v>0</v>
      </c>
      <c r="F19" s="29" t="str">
        <f t="shared" si="0"/>
        <v>KXL</v>
      </c>
      <c r="G19" s="32">
        <f t="shared" si="1"/>
        <v>0</v>
      </c>
      <c r="H19" s="29" t="str">
        <f t="shared" si="2"/>
        <v>KXL</v>
      </c>
      <c r="I19" s="35"/>
      <c r="L19" s="64"/>
    </row>
    <row r="20" spans="1:12" x14ac:dyDescent="0.25">
      <c r="A20" s="6">
        <v>9</v>
      </c>
      <c r="B20" s="10" t="s">
        <v>126</v>
      </c>
      <c r="C20" s="26" t="s">
        <v>127</v>
      </c>
      <c r="D20" s="27" t="s">
        <v>128</v>
      </c>
      <c r="E20" s="32">
        <v>0</v>
      </c>
      <c r="F20" s="29" t="str">
        <f t="shared" si="0"/>
        <v>KXL</v>
      </c>
      <c r="G20" s="32">
        <f t="shared" si="1"/>
        <v>0</v>
      </c>
      <c r="H20" s="29" t="str">
        <f t="shared" si="2"/>
        <v>KXL</v>
      </c>
      <c r="I20" s="35"/>
      <c r="L20" s="64"/>
    </row>
    <row r="21" spans="1:12" x14ac:dyDescent="0.25">
      <c r="A21" s="6">
        <v>10</v>
      </c>
      <c r="B21" s="10" t="s">
        <v>129</v>
      </c>
      <c r="C21" s="26" t="s">
        <v>130</v>
      </c>
      <c r="D21" s="27" t="s">
        <v>131</v>
      </c>
      <c r="E21" s="32">
        <v>0</v>
      </c>
      <c r="F21" s="29" t="str">
        <f t="shared" si="0"/>
        <v>KXL</v>
      </c>
      <c r="G21" s="32">
        <f t="shared" si="1"/>
        <v>0</v>
      </c>
      <c r="H21" s="29" t="str">
        <f t="shared" si="2"/>
        <v>KXL</v>
      </c>
      <c r="I21" s="35"/>
      <c r="L21" s="64"/>
    </row>
    <row r="22" spans="1:12" x14ac:dyDescent="0.25">
      <c r="A22" s="6">
        <v>11</v>
      </c>
      <c r="B22" s="10" t="s">
        <v>132</v>
      </c>
      <c r="C22" s="26" t="s">
        <v>133</v>
      </c>
      <c r="D22" s="27" t="s">
        <v>134</v>
      </c>
      <c r="E22" s="32">
        <v>0</v>
      </c>
      <c r="F22" s="29" t="str">
        <f t="shared" si="0"/>
        <v>KXL</v>
      </c>
      <c r="G22" s="32">
        <f t="shared" si="1"/>
        <v>0</v>
      </c>
      <c r="H22" s="29" t="str">
        <f t="shared" si="2"/>
        <v>KXL</v>
      </c>
      <c r="I22" s="35"/>
      <c r="L22" s="64"/>
    </row>
    <row r="23" spans="1:12" x14ac:dyDescent="0.25">
      <c r="A23" s="6">
        <v>12</v>
      </c>
      <c r="B23" s="10" t="s">
        <v>135</v>
      </c>
      <c r="C23" s="26" t="s">
        <v>136</v>
      </c>
      <c r="D23" s="27" t="s">
        <v>137</v>
      </c>
      <c r="E23" s="32">
        <v>0</v>
      </c>
      <c r="F23" s="29" t="str">
        <f t="shared" si="0"/>
        <v>KXL</v>
      </c>
      <c r="G23" s="32">
        <f t="shared" si="1"/>
        <v>0</v>
      </c>
      <c r="H23" s="29" t="str">
        <f t="shared" si="2"/>
        <v>KXL</v>
      </c>
      <c r="I23" s="35"/>
      <c r="L23" s="64"/>
    </row>
    <row r="24" spans="1:12" x14ac:dyDescent="0.25">
      <c r="A24" s="6">
        <v>13</v>
      </c>
      <c r="B24" s="10" t="s">
        <v>138</v>
      </c>
      <c r="C24" s="26" t="s">
        <v>139</v>
      </c>
      <c r="D24" s="27" t="s">
        <v>140</v>
      </c>
      <c r="E24" s="32">
        <v>0</v>
      </c>
      <c r="F24" s="29" t="str">
        <f t="shared" si="0"/>
        <v>KXL</v>
      </c>
      <c r="G24" s="32">
        <f t="shared" si="1"/>
        <v>0</v>
      </c>
      <c r="H24" s="29" t="str">
        <f t="shared" si="2"/>
        <v>KXL</v>
      </c>
      <c r="I24" s="35"/>
      <c r="L24" s="64"/>
    </row>
    <row r="25" spans="1:12" x14ac:dyDescent="0.25">
      <c r="A25" s="6">
        <v>14</v>
      </c>
      <c r="B25" s="10" t="s">
        <v>141</v>
      </c>
      <c r="C25" s="26" t="s">
        <v>142</v>
      </c>
      <c r="D25" s="27" t="s">
        <v>143</v>
      </c>
      <c r="E25" s="32">
        <v>0</v>
      </c>
      <c r="F25" s="29" t="str">
        <f t="shared" si="0"/>
        <v>KXL</v>
      </c>
      <c r="G25" s="32">
        <f t="shared" si="1"/>
        <v>0</v>
      </c>
      <c r="H25" s="29" t="str">
        <f t="shared" si="2"/>
        <v>KXL</v>
      </c>
      <c r="I25" s="35"/>
      <c r="L25" s="64"/>
    </row>
    <row r="26" spans="1:12" x14ac:dyDescent="0.25">
      <c r="A26" s="6">
        <v>15</v>
      </c>
      <c r="B26" s="10" t="s">
        <v>144</v>
      </c>
      <c r="C26" s="26" t="s">
        <v>145</v>
      </c>
      <c r="D26" s="27" t="s">
        <v>146</v>
      </c>
      <c r="E26" s="32">
        <v>0</v>
      </c>
      <c r="F26" s="29" t="str">
        <f t="shared" si="0"/>
        <v>KXL</v>
      </c>
      <c r="G26" s="32">
        <f t="shared" si="1"/>
        <v>0</v>
      </c>
      <c r="H26" s="29" t="str">
        <f t="shared" si="2"/>
        <v>KXL</v>
      </c>
      <c r="I26" s="35"/>
      <c r="L26" s="64"/>
    </row>
    <row r="27" spans="1:12" x14ac:dyDescent="0.25">
      <c r="A27" s="6">
        <v>16</v>
      </c>
      <c r="B27" s="10" t="s">
        <v>147</v>
      </c>
      <c r="C27" s="26" t="s">
        <v>148</v>
      </c>
      <c r="D27" s="27" t="s">
        <v>149</v>
      </c>
      <c r="E27" s="32">
        <v>0</v>
      </c>
      <c r="F27" s="29" t="str">
        <f t="shared" si="0"/>
        <v>KXL</v>
      </c>
      <c r="G27" s="32">
        <f t="shared" si="1"/>
        <v>0</v>
      </c>
      <c r="H27" s="29" t="str">
        <f t="shared" si="2"/>
        <v>KXL</v>
      </c>
      <c r="I27" s="35"/>
      <c r="L27" s="64"/>
    </row>
    <row r="28" spans="1:12" x14ac:dyDescent="0.25">
      <c r="A28" s="6">
        <v>17</v>
      </c>
      <c r="B28" s="10" t="s">
        <v>150</v>
      </c>
      <c r="C28" s="26" t="s">
        <v>151</v>
      </c>
      <c r="D28" s="27" t="s">
        <v>152</v>
      </c>
      <c r="E28" s="32">
        <v>0</v>
      </c>
      <c r="F28" s="29" t="str">
        <f t="shared" si="0"/>
        <v>KXL</v>
      </c>
      <c r="G28" s="32">
        <f t="shared" si="1"/>
        <v>0</v>
      </c>
      <c r="H28" s="29" t="str">
        <f t="shared" si="2"/>
        <v>KXL</v>
      </c>
      <c r="I28" s="35"/>
      <c r="L28" s="64"/>
    </row>
    <row r="29" spans="1:12" x14ac:dyDescent="0.25">
      <c r="A29" s="6">
        <v>18</v>
      </c>
      <c r="B29" s="10" t="s">
        <v>153</v>
      </c>
      <c r="C29" s="26" t="s">
        <v>154</v>
      </c>
      <c r="D29" s="27" t="s">
        <v>155</v>
      </c>
      <c r="E29" s="32">
        <v>0</v>
      </c>
      <c r="F29" s="29" t="str">
        <f t="shared" si="0"/>
        <v>KXL</v>
      </c>
      <c r="G29" s="32">
        <f t="shared" si="1"/>
        <v>0</v>
      </c>
      <c r="H29" s="29" t="str">
        <f t="shared" si="2"/>
        <v>KXL</v>
      </c>
      <c r="I29" s="35"/>
      <c r="L29" s="64"/>
    </row>
    <row r="30" spans="1:12" x14ac:dyDescent="0.25">
      <c r="A30" s="6">
        <v>19</v>
      </c>
      <c r="B30" s="10" t="s">
        <v>156</v>
      </c>
      <c r="C30" s="26" t="s">
        <v>157</v>
      </c>
      <c r="D30" s="27" t="s">
        <v>158</v>
      </c>
      <c r="E30" s="32">
        <v>0</v>
      </c>
      <c r="F30" s="29" t="str">
        <f t="shared" si="0"/>
        <v>KXL</v>
      </c>
      <c r="G30" s="32">
        <f t="shared" si="1"/>
        <v>0</v>
      </c>
      <c r="H30" s="29" t="str">
        <f t="shared" si="2"/>
        <v>KXL</v>
      </c>
      <c r="I30" s="35"/>
      <c r="L30" s="64"/>
    </row>
    <row r="31" spans="1:12" x14ac:dyDescent="0.25">
      <c r="A31" s="6">
        <v>20</v>
      </c>
      <c r="B31" s="10" t="s">
        <v>159</v>
      </c>
      <c r="C31" s="26" t="s">
        <v>160</v>
      </c>
      <c r="D31" s="27" t="s">
        <v>161</v>
      </c>
      <c r="E31" s="32">
        <v>0</v>
      </c>
      <c r="F31" s="29" t="str">
        <f t="shared" si="0"/>
        <v>KXL</v>
      </c>
      <c r="G31" s="32">
        <f t="shared" si="1"/>
        <v>0</v>
      </c>
      <c r="H31" s="29" t="str">
        <f t="shared" si="2"/>
        <v>KXL</v>
      </c>
      <c r="I31" s="35"/>
      <c r="L31" s="64"/>
    </row>
    <row r="32" spans="1:12" x14ac:dyDescent="0.25">
      <c r="A32" s="6">
        <v>21</v>
      </c>
      <c r="B32" s="10" t="s">
        <v>162</v>
      </c>
      <c r="C32" s="26" t="s">
        <v>163</v>
      </c>
      <c r="D32" s="27" t="s">
        <v>164</v>
      </c>
      <c r="E32" s="32">
        <v>0</v>
      </c>
      <c r="F32" s="29" t="str">
        <f t="shared" si="0"/>
        <v>KXL</v>
      </c>
      <c r="G32" s="32">
        <f t="shared" si="1"/>
        <v>0</v>
      </c>
      <c r="H32" s="29" t="str">
        <f t="shared" si="2"/>
        <v>KXL</v>
      </c>
      <c r="I32" s="35"/>
      <c r="L32" s="64"/>
    </row>
    <row r="33" spans="1:12" x14ac:dyDescent="0.25">
      <c r="A33" s="6">
        <v>22</v>
      </c>
      <c r="B33" s="10" t="s">
        <v>165</v>
      </c>
      <c r="C33" s="26" t="s">
        <v>166</v>
      </c>
      <c r="D33" s="27" t="s">
        <v>167</v>
      </c>
      <c r="E33" s="32">
        <v>0</v>
      </c>
      <c r="F33" s="29" t="str">
        <f t="shared" si="0"/>
        <v>KXL</v>
      </c>
      <c r="G33" s="32">
        <f t="shared" si="1"/>
        <v>0</v>
      </c>
      <c r="H33" s="29" t="str">
        <f t="shared" si="2"/>
        <v>KXL</v>
      </c>
      <c r="I33" s="35"/>
      <c r="L33" s="64"/>
    </row>
    <row r="34" spans="1:12" x14ac:dyDescent="0.25">
      <c r="A34" s="6">
        <v>23</v>
      </c>
      <c r="B34" s="10" t="s">
        <v>168</v>
      </c>
      <c r="C34" s="26" t="s">
        <v>169</v>
      </c>
      <c r="D34" s="27" t="s">
        <v>167</v>
      </c>
      <c r="E34" s="32">
        <v>0</v>
      </c>
      <c r="F34" s="29" t="str">
        <f t="shared" si="0"/>
        <v>KXL</v>
      </c>
      <c r="G34" s="32">
        <f t="shared" si="1"/>
        <v>0</v>
      </c>
      <c r="H34" s="29" t="str">
        <f t="shared" si="2"/>
        <v>KXL</v>
      </c>
      <c r="I34" s="35"/>
      <c r="L34" s="64"/>
    </row>
    <row r="35" spans="1:12" x14ac:dyDescent="0.25">
      <c r="A35" s="6">
        <v>24</v>
      </c>
      <c r="B35" s="10" t="s">
        <v>170</v>
      </c>
      <c r="C35" s="26" t="s">
        <v>171</v>
      </c>
      <c r="D35" s="27" t="s">
        <v>167</v>
      </c>
      <c r="E35" s="32">
        <v>0</v>
      </c>
      <c r="F35" s="29" t="str">
        <f t="shared" si="0"/>
        <v>KXL</v>
      </c>
      <c r="G35" s="32">
        <f t="shared" si="1"/>
        <v>0</v>
      </c>
      <c r="H35" s="29" t="str">
        <f t="shared" si="2"/>
        <v>KXL</v>
      </c>
      <c r="I35" s="35"/>
      <c r="L35" s="64"/>
    </row>
    <row r="36" spans="1:12" x14ac:dyDescent="0.25">
      <c r="A36" s="6">
        <v>25</v>
      </c>
      <c r="B36" s="10" t="s">
        <v>172</v>
      </c>
      <c r="C36" s="26" t="s">
        <v>173</v>
      </c>
      <c r="D36" s="27" t="s">
        <v>174</v>
      </c>
      <c r="E36" s="32">
        <v>0</v>
      </c>
      <c r="F36" s="29" t="str">
        <f t="shared" si="0"/>
        <v>KXL</v>
      </c>
      <c r="G36" s="32">
        <f t="shared" si="1"/>
        <v>0</v>
      </c>
      <c r="H36" s="29" t="str">
        <f t="shared" si="2"/>
        <v>KXL</v>
      </c>
      <c r="I36" s="35"/>
      <c r="L36" s="64"/>
    </row>
    <row r="37" spans="1:12" x14ac:dyDescent="0.25">
      <c r="A37" s="6">
        <v>26</v>
      </c>
      <c r="B37" s="10" t="s">
        <v>175</v>
      </c>
      <c r="C37" s="26" t="s">
        <v>176</v>
      </c>
      <c r="D37" s="27" t="s">
        <v>177</v>
      </c>
      <c r="E37" s="32">
        <v>0</v>
      </c>
      <c r="F37" s="29" t="str">
        <f t="shared" si="0"/>
        <v>KXL</v>
      </c>
      <c r="G37" s="32">
        <f t="shared" si="1"/>
        <v>0</v>
      </c>
      <c r="H37" s="29" t="str">
        <f t="shared" si="2"/>
        <v>KXL</v>
      </c>
      <c r="I37" s="35"/>
      <c r="L37" s="64"/>
    </row>
    <row r="38" spans="1:12" x14ac:dyDescent="0.25">
      <c r="A38" s="6">
        <v>27</v>
      </c>
      <c r="B38" s="10" t="s">
        <v>178</v>
      </c>
      <c r="C38" s="26" t="s">
        <v>179</v>
      </c>
      <c r="D38" s="27" t="s">
        <v>180</v>
      </c>
      <c r="E38" s="32">
        <v>0</v>
      </c>
      <c r="F38" s="29" t="str">
        <f t="shared" si="0"/>
        <v>KXL</v>
      </c>
      <c r="G38" s="32">
        <f t="shared" si="1"/>
        <v>0</v>
      </c>
      <c r="H38" s="29" t="str">
        <f t="shared" si="2"/>
        <v>KXL</v>
      </c>
      <c r="I38" s="35"/>
      <c r="L38" s="64"/>
    </row>
    <row r="39" spans="1:12" x14ac:dyDescent="0.25">
      <c r="A39" s="6">
        <v>28</v>
      </c>
      <c r="B39" s="10" t="s">
        <v>181</v>
      </c>
      <c r="C39" s="26" t="s">
        <v>182</v>
      </c>
      <c r="D39" s="27" t="s">
        <v>180</v>
      </c>
      <c r="E39" s="32">
        <v>0</v>
      </c>
      <c r="F39" s="29" t="str">
        <f t="shared" si="0"/>
        <v>KXL</v>
      </c>
      <c r="G39" s="32">
        <f t="shared" si="1"/>
        <v>0</v>
      </c>
      <c r="H39" s="29" t="str">
        <f t="shared" si="2"/>
        <v>KXL</v>
      </c>
      <c r="I39" s="35"/>
      <c r="L39" s="64"/>
    </row>
    <row r="40" spans="1:12" x14ac:dyDescent="0.25">
      <c r="A40" s="6">
        <v>29</v>
      </c>
      <c r="B40" s="10" t="s">
        <v>183</v>
      </c>
      <c r="C40" s="26" t="s">
        <v>184</v>
      </c>
      <c r="D40" s="27" t="s">
        <v>185</v>
      </c>
      <c r="E40" s="32">
        <v>0</v>
      </c>
      <c r="F40" s="29" t="str">
        <f t="shared" si="0"/>
        <v>KXL</v>
      </c>
      <c r="G40" s="32">
        <f t="shared" si="1"/>
        <v>0</v>
      </c>
      <c r="H40" s="29" t="str">
        <f t="shared" si="2"/>
        <v>KXL</v>
      </c>
      <c r="I40" s="35"/>
      <c r="L40" s="64"/>
    </row>
    <row r="41" spans="1:12" x14ac:dyDescent="0.25">
      <c r="A41" s="6">
        <v>30</v>
      </c>
      <c r="B41" s="10" t="s">
        <v>186</v>
      </c>
      <c r="C41" s="26" t="s">
        <v>187</v>
      </c>
      <c r="D41" s="27" t="s">
        <v>188</v>
      </c>
      <c r="E41" s="32">
        <v>0</v>
      </c>
      <c r="F41" s="29" t="str">
        <f t="shared" si="0"/>
        <v>KXL</v>
      </c>
      <c r="G41" s="32">
        <f t="shared" si="1"/>
        <v>0</v>
      </c>
      <c r="H41" s="29" t="str">
        <f t="shared" si="2"/>
        <v>KXL</v>
      </c>
      <c r="I41" s="35"/>
      <c r="L41" s="64"/>
    </row>
    <row r="42" spans="1:12" x14ac:dyDescent="0.25">
      <c r="A42" s="6">
        <v>31</v>
      </c>
      <c r="B42" s="10" t="s">
        <v>189</v>
      </c>
      <c r="C42" s="26" t="s">
        <v>190</v>
      </c>
      <c r="D42" s="27" t="s">
        <v>191</v>
      </c>
      <c r="E42" s="32">
        <v>0</v>
      </c>
      <c r="F42" s="29" t="str">
        <f t="shared" si="0"/>
        <v>KXL</v>
      </c>
      <c r="G42" s="32">
        <f t="shared" si="1"/>
        <v>0</v>
      </c>
      <c r="H42" s="29" t="str">
        <f t="shared" si="2"/>
        <v>KXL</v>
      </c>
      <c r="I42" s="35"/>
      <c r="L42" s="64"/>
    </row>
    <row r="43" spans="1:12" x14ac:dyDescent="0.25">
      <c r="A43" s="6">
        <v>32</v>
      </c>
      <c r="B43" s="10" t="s">
        <v>192</v>
      </c>
      <c r="C43" s="26" t="s">
        <v>193</v>
      </c>
      <c r="D43" s="27" t="s">
        <v>194</v>
      </c>
      <c r="E43" s="32">
        <v>0</v>
      </c>
      <c r="F43" s="29" t="str">
        <f t="shared" si="0"/>
        <v>KXL</v>
      </c>
      <c r="G43" s="32">
        <f t="shared" si="1"/>
        <v>0</v>
      </c>
      <c r="H43" s="29" t="str">
        <f t="shared" si="2"/>
        <v>KXL</v>
      </c>
      <c r="I43" s="35"/>
      <c r="L43" s="64"/>
    </row>
    <row r="44" spans="1:12" x14ac:dyDescent="0.25">
      <c r="A44" s="6">
        <v>33</v>
      </c>
      <c r="B44" s="10" t="s">
        <v>195</v>
      </c>
      <c r="C44" s="26" t="s">
        <v>196</v>
      </c>
      <c r="D44" s="27" t="s">
        <v>197</v>
      </c>
      <c r="E44" s="32">
        <v>0</v>
      </c>
      <c r="F44" s="29" t="str">
        <f t="shared" si="0"/>
        <v>KXL</v>
      </c>
      <c r="G44" s="32">
        <f t="shared" si="1"/>
        <v>0</v>
      </c>
      <c r="H44" s="29" t="str">
        <f t="shared" si="2"/>
        <v>KXL</v>
      </c>
      <c r="I44" s="35"/>
      <c r="L44" s="64"/>
    </row>
    <row r="45" spans="1:12" ht="21" customHeight="1" x14ac:dyDescent="0.25">
      <c r="A45" s="46"/>
      <c r="B45" s="46"/>
      <c r="C45" s="83" t="s">
        <v>72</v>
      </c>
      <c r="D45" s="83"/>
      <c r="E45" s="83"/>
      <c r="F45" s="83"/>
      <c r="G45" s="83"/>
      <c r="H45" s="83"/>
      <c r="I45" s="83"/>
    </row>
    <row r="46" spans="1:12" ht="22.5" customHeight="1" x14ac:dyDescent="0.25">
      <c r="A46" s="7"/>
      <c r="B46" s="7"/>
      <c r="C46" s="84" t="s">
        <v>73</v>
      </c>
      <c r="D46" s="84"/>
      <c r="E46" s="85" t="s">
        <v>68</v>
      </c>
      <c r="F46" s="85"/>
      <c r="G46" s="85" t="s">
        <v>69</v>
      </c>
      <c r="H46" s="85"/>
      <c r="I46" s="86" t="s">
        <v>19</v>
      </c>
    </row>
    <row r="47" spans="1:12" ht="20.25" customHeight="1" x14ac:dyDescent="0.25">
      <c r="A47" s="7"/>
      <c r="B47" s="7"/>
      <c r="C47" s="84"/>
      <c r="D47" s="84"/>
      <c r="E47" s="5" t="s">
        <v>74</v>
      </c>
      <c r="F47" s="33" t="s">
        <v>75</v>
      </c>
      <c r="G47" s="5" t="s">
        <v>74</v>
      </c>
      <c r="H47" s="33" t="s">
        <v>75</v>
      </c>
      <c r="I47" s="86"/>
    </row>
    <row r="48" spans="1:12" x14ac:dyDescent="0.25">
      <c r="A48" s="7"/>
      <c r="B48" s="7"/>
      <c r="C48" s="65" t="s">
        <v>76</v>
      </c>
      <c r="D48" s="65"/>
      <c r="E48" s="6">
        <f>COUNTIF(F12:F44,"Xuất sắc")</f>
        <v>0</v>
      </c>
      <c r="F48" s="31">
        <f>E48*100/$A$44</f>
        <v>0</v>
      </c>
      <c r="G48" s="6">
        <f>COUNTIF(H12:H44,"Xuất sắc")</f>
        <v>0</v>
      </c>
      <c r="H48" s="31">
        <f>G48*100/$A$44</f>
        <v>0</v>
      </c>
      <c r="I48" s="34"/>
    </row>
    <row r="49" spans="1:9" x14ac:dyDescent="0.25">
      <c r="A49" s="7"/>
      <c r="B49" s="7"/>
      <c r="C49" s="65" t="s">
        <v>77</v>
      </c>
      <c r="D49" s="65"/>
      <c r="E49" s="6">
        <f>COUNTIF(F12:F44,"Tốt")</f>
        <v>0</v>
      </c>
      <c r="F49" s="31">
        <f t="shared" ref="F49:F53" si="3">E49*100/$A$44</f>
        <v>0</v>
      </c>
      <c r="G49" s="6">
        <f>COUNTIF(H12:H44,"Tốt")</f>
        <v>0</v>
      </c>
      <c r="H49" s="31">
        <f t="shared" ref="H49:H53" si="4">G49*100/$A$44</f>
        <v>0</v>
      </c>
      <c r="I49" s="34"/>
    </row>
    <row r="50" spans="1:9" x14ac:dyDescent="0.25">
      <c r="A50" s="7"/>
      <c r="B50" s="7"/>
      <c r="C50" s="65" t="s">
        <v>78</v>
      </c>
      <c r="D50" s="65"/>
      <c r="E50" s="6">
        <f>COUNTIF(F12:F44,"Khá")</f>
        <v>0</v>
      </c>
      <c r="F50" s="31">
        <f t="shared" si="3"/>
        <v>0</v>
      </c>
      <c r="G50" s="6">
        <f>COUNTIF(H12:H44,"Khá")</f>
        <v>0</v>
      </c>
      <c r="H50" s="31">
        <f t="shared" si="4"/>
        <v>0</v>
      </c>
      <c r="I50" s="34"/>
    </row>
    <row r="51" spans="1:9" x14ac:dyDescent="0.25">
      <c r="A51" s="7"/>
      <c r="B51" s="7"/>
      <c r="C51" s="65" t="s">
        <v>79</v>
      </c>
      <c r="D51" s="65"/>
      <c r="E51" s="6">
        <f>COUNTIF(F12:F44,"TB")</f>
        <v>0</v>
      </c>
      <c r="F51" s="31">
        <f t="shared" si="3"/>
        <v>0</v>
      </c>
      <c r="G51" s="6">
        <f>COUNTIF(H12:H44,"TB")</f>
        <v>0</v>
      </c>
      <c r="H51" s="31">
        <f t="shared" si="4"/>
        <v>0</v>
      </c>
      <c r="I51" s="34"/>
    </row>
    <row r="52" spans="1:9" x14ac:dyDescent="0.25">
      <c r="A52" s="7"/>
      <c r="B52" s="7"/>
      <c r="C52" s="65" t="s">
        <v>80</v>
      </c>
      <c r="D52" s="65"/>
      <c r="E52" s="6">
        <f>COUNTIF(F12:F44,"Yếu")</f>
        <v>0</v>
      </c>
      <c r="F52" s="31">
        <f t="shared" si="3"/>
        <v>0</v>
      </c>
      <c r="G52" s="6">
        <f>COUNTIF(H12:H44,"Yếu")</f>
        <v>0</v>
      </c>
      <c r="H52" s="31">
        <f t="shared" si="4"/>
        <v>0</v>
      </c>
      <c r="I52" s="34"/>
    </row>
    <row r="53" spans="1:9" x14ac:dyDescent="0.25">
      <c r="A53" s="7"/>
      <c r="B53" s="7"/>
      <c r="C53" s="65" t="s">
        <v>81</v>
      </c>
      <c r="D53" s="65"/>
      <c r="E53" s="6">
        <f>COUNTIF(F12:F44,"KXL")</f>
        <v>33</v>
      </c>
      <c r="F53" s="31">
        <f t="shared" si="3"/>
        <v>100</v>
      </c>
      <c r="G53" s="6">
        <f>COUNTIF(H12:H44,"KXL")</f>
        <v>33</v>
      </c>
      <c r="H53" s="31">
        <f t="shared" si="4"/>
        <v>100</v>
      </c>
      <c r="I53" s="34"/>
    </row>
    <row r="54" spans="1:9" x14ac:dyDescent="0.25">
      <c r="C54" s="8"/>
      <c r="D54" s="8"/>
      <c r="F54" s="47"/>
    </row>
    <row r="55" spans="1:9" ht="15.75" x14ac:dyDescent="0.25">
      <c r="D55" s="68" t="s">
        <v>204</v>
      </c>
      <c r="E55" s="68"/>
      <c r="F55" s="68"/>
      <c r="G55" s="68"/>
      <c r="H55" s="68"/>
      <c r="I55" s="68"/>
    </row>
    <row r="56" spans="1:9" ht="16.5" customHeight="1" x14ac:dyDescent="0.25">
      <c r="A56" s="48"/>
      <c r="B56" s="69" t="s">
        <v>90</v>
      </c>
      <c r="C56" s="69"/>
      <c r="D56" s="69" t="s">
        <v>83</v>
      </c>
      <c r="E56" s="69"/>
      <c r="F56" s="69"/>
      <c r="G56" s="69" t="s">
        <v>84</v>
      </c>
      <c r="H56" s="69"/>
      <c r="I56" s="69"/>
    </row>
    <row r="61" spans="1:9" s="36" customFormat="1" ht="16.5" customHeight="1" x14ac:dyDescent="0.25">
      <c r="B61" s="66"/>
      <c r="C61" s="66"/>
      <c r="D61" s="67" t="s">
        <v>95</v>
      </c>
      <c r="E61" s="67"/>
      <c r="F61" s="67"/>
      <c r="G61" s="66" t="s">
        <v>199</v>
      </c>
      <c r="H61" s="66"/>
      <c r="I61" s="66"/>
    </row>
  </sheetData>
  <sortState ref="A12:T54">
    <sortCondition ref="D12:D54"/>
    <sortCondition ref="C12:C54"/>
  </sortState>
  <mergeCells count="33">
    <mergeCell ref="C48:D48"/>
    <mergeCell ref="A2:D2"/>
    <mergeCell ref="E2:I2"/>
    <mergeCell ref="A3:D3"/>
    <mergeCell ref="E3:I3"/>
    <mergeCell ref="A4:D4"/>
    <mergeCell ref="E4:I4"/>
    <mergeCell ref="C45:I45"/>
    <mergeCell ref="C46:D47"/>
    <mergeCell ref="E46:F46"/>
    <mergeCell ref="G46:H46"/>
    <mergeCell ref="I46:I47"/>
    <mergeCell ref="A6:I6"/>
    <mergeCell ref="A7:I7"/>
    <mergeCell ref="A8:I8"/>
    <mergeCell ref="A10:A11"/>
    <mergeCell ref="B10:B11"/>
    <mergeCell ref="C10:D11"/>
    <mergeCell ref="E10:F10"/>
    <mergeCell ref="G10:H10"/>
    <mergeCell ref="I10:I11"/>
    <mergeCell ref="C49:D49"/>
    <mergeCell ref="C50:D50"/>
    <mergeCell ref="C51:D51"/>
    <mergeCell ref="C52:D52"/>
    <mergeCell ref="B61:C61"/>
    <mergeCell ref="D61:F61"/>
    <mergeCell ref="C53:D53"/>
    <mergeCell ref="D55:I55"/>
    <mergeCell ref="G61:I61"/>
    <mergeCell ref="B56:C56"/>
    <mergeCell ref="G56:I56"/>
    <mergeCell ref="D56:F56"/>
  </mergeCells>
  <conditionalFormatting sqref="F12:F44 H12:H4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9"/>
  <sheetViews>
    <sheetView tabSelected="1" workbookViewId="0">
      <selection activeCell="G28" sqref="G28"/>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6" width="8.85546875" style="62" customWidth="1"/>
    <col min="7" max="8" width="8.5703125" style="62" customWidth="1"/>
    <col min="9" max="10" width="8.5703125" style="63" customWidth="1"/>
    <col min="11" max="11" width="13" style="62" customWidth="1"/>
    <col min="12" max="243" width="9.140625" style="50"/>
    <col min="244" max="244" width="4.5703125" style="50" customWidth="1"/>
    <col min="245" max="245" width="12.5703125" style="50" customWidth="1"/>
    <col min="246" max="246" width="19.140625" style="50" customWidth="1"/>
    <col min="247" max="247" width="8.7109375" style="50" customWidth="1"/>
    <col min="248" max="248" width="13" style="50" customWidth="1"/>
    <col min="249" max="250" width="8.85546875" style="50" customWidth="1"/>
    <col min="251" max="266" width="8.5703125" style="50" customWidth="1"/>
    <col min="267" max="267" width="7.5703125" style="50" customWidth="1"/>
    <col min="268" max="499" width="9.140625" style="50"/>
    <col min="500" max="500" width="4.5703125" style="50" customWidth="1"/>
    <col min="501" max="501" width="12.5703125" style="50" customWidth="1"/>
    <col min="502" max="502" width="19.140625" style="50" customWidth="1"/>
    <col min="503" max="503" width="8.7109375" style="50" customWidth="1"/>
    <col min="504" max="504" width="13" style="50" customWidth="1"/>
    <col min="505" max="506" width="8.85546875" style="50" customWidth="1"/>
    <col min="507" max="522" width="8.5703125" style="50" customWidth="1"/>
    <col min="523" max="523" width="7.5703125" style="50" customWidth="1"/>
    <col min="524" max="755" width="9.140625" style="50"/>
    <col min="756" max="756" width="4.5703125" style="50" customWidth="1"/>
    <col min="757" max="757" width="12.5703125" style="50" customWidth="1"/>
    <col min="758" max="758" width="19.140625" style="50" customWidth="1"/>
    <col min="759" max="759" width="8.7109375" style="50" customWidth="1"/>
    <col min="760" max="760" width="13" style="50" customWidth="1"/>
    <col min="761" max="762" width="8.85546875" style="50" customWidth="1"/>
    <col min="763" max="778" width="8.5703125" style="50" customWidth="1"/>
    <col min="779" max="779" width="7.5703125" style="50" customWidth="1"/>
    <col min="780" max="1011" width="9.140625" style="50"/>
    <col min="1012" max="1012" width="4.5703125" style="50" customWidth="1"/>
    <col min="1013" max="1013" width="12.5703125" style="50" customWidth="1"/>
    <col min="1014" max="1014" width="19.140625" style="50" customWidth="1"/>
    <col min="1015" max="1015" width="8.7109375" style="50" customWidth="1"/>
    <col min="1016" max="1016" width="13" style="50" customWidth="1"/>
    <col min="1017" max="1018" width="8.85546875" style="50" customWidth="1"/>
    <col min="1019" max="1034" width="8.5703125" style="50" customWidth="1"/>
    <col min="1035" max="1035" width="7.5703125" style="50" customWidth="1"/>
    <col min="1036" max="1267" width="9.140625" style="50"/>
    <col min="1268" max="1268" width="4.5703125" style="50" customWidth="1"/>
    <col min="1269" max="1269" width="12.5703125" style="50" customWidth="1"/>
    <col min="1270" max="1270" width="19.140625" style="50" customWidth="1"/>
    <col min="1271" max="1271" width="8.7109375" style="50" customWidth="1"/>
    <col min="1272" max="1272" width="13" style="50" customWidth="1"/>
    <col min="1273" max="1274" width="8.85546875" style="50" customWidth="1"/>
    <col min="1275" max="1290" width="8.5703125" style="50" customWidth="1"/>
    <col min="1291" max="1291" width="7.5703125" style="50" customWidth="1"/>
    <col min="1292" max="1523" width="9.140625" style="50"/>
    <col min="1524" max="1524" width="4.5703125" style="50" customWidth="1"/>
    <col min="1525" max="1525" width="12.5703125" style="50" customWidth="1"/>
    <col min="1526" max="1526" width="19.140625" style="50" customWidth="1"/>
    <col min="1527" max="1527" width="8.7109375" style="50" customWidth="1"/>
    <col min="1528" max="1528" width="13" style="50" customWidth="1"/>
    <col min="1529" max="1530" width="8.85546875" style="50" customWidth="1"/>
    <col min="1531" max="1546" width="8.5703125" style="50" customWidth="1"/>
    <col min="1547" max="1547" width="7.5703125" style="50" customWidth="1"/>
    <col min="1548" max="1779" width="9.140625" style="50"/>
    <col min="1780" max="1780" width="4.5703125" style="50" customWidth="1"/>
    <col min="1781" max="1781" width="12.5703125" style="50" customWidth="1"/>
    <col min="1782" max="1782" width="19.140625" style="50" customWidth="1"/>
    <col min="1783" max="1783" width="8.7109375" style="50" customWidth="1"/>
    <col min="1784" max="1784" width="13" style="50" customWidth="1"/>
    <col min="1785" max="1786" width="8.85546875" style="50" customWidth="1"/>
    <col min="1787" max="1802" width="8.5703125" style="50" customWidth="1"/>
    <col min="1803" max="1803" width="7.5703125" style="50" customWidth="1"/>
    <col min="1804" max="2035" width="9.140625" style="50"/>
    <col min="2036" max="2036" width="4.5703125" style="50" customWidth="1"/>
    <col min="2037" max="2037" width="12.5703125" style="50" customWidth="1"/>
    <col min="2038" max="2038" width="19.140625" style="50" customWidth="1"/>
    <col min="2039" max="2039" width="8.7109375" style="50" customWidth="1"/>
    <col min="2040" max="2040" width="13" style="50" customWidth="1"/>
    <col min="2041" max="2042" width="8.85546875" style="50" customWidth="1"/>
    <col min="2043" max="2058" width="8.5703125" style="50" customWidth="1"/>
    <col min="2059" max="2059" width="7.5703125" style="50" customWidth="1"/>
    <col min="2060" max="2291" width="9.140625" style="50"/>
    <col min="2292" max="2292" width="4.5703125" style="50" customWidth="1"/>
    <col min="2293" max="2293" width="12.5703125" style="50" customWidth="1"/>
    <col min="2294" max="2294" width="19.140625" style="50" customWidth="1"/>
    <col min="2295" max="2295" width="8.7109375" style="50" customWidth="1"/>
    <col min="2296" max="2296" width="13" style="50" customWidth="1"/>
    <col min="2297" max="2298" width="8.85546875" style="50" customWidth="1"/>
    <col min="2299" max="2314" width="8.5703125" style="50" customWidth="1"/>
    <col min="2315" max="2315" width="7.5703125" style="50" customWidth="1"/>
    <col min="2316" max="2547" width="9.140625" style="50"/>
    <col min="2548" max="2548" width="4.5703125" style="50" customWidth="1"/>
    <col min="2549" max="2549" width="12.5703125" style="50" customWidth="1"/>
    <col min="2550" max="2550" width="19.140625" style="50" customWidth="1"/>
    <col min="2551" max="2551" width="8.7109375" style="50" customWidth="1"/>
    <col min="2552" max="2552" width="13" style="50" customWidth="1"/>
    <col min="2553" max="2554" width="8.85546875" style="50" customWidth="1"/>
    <col min="2555" max="2570" width="8.5703125" style="50" customWidth="1"/>
    <col min="2571" max="2571" width="7.5703125" style="50" customWidth="1"/>
    <col min="2572" max="2803" width="9.140625" style="50"/>
    <col min="2804" max="2804" width="4.5703125" style="50" customWidth="1"/>
    <col min="2805" max="2805" width="12.5703125" style="50" customWidth="1"/>
    <col min="2806" max="2806" width="19.140625" style="50" customWidth="1"/>
    <col min="2807" max="2807" width="8.7109375" style="50" customWidth="1"/>
    <col min="2808" max="2808" width="13" style="50" customWidth="1"/>
    <col min="2809" max="2810" width="8.85546875" style="50" customWidth="1"/>
    <col min="2811" max="2826" width="8.5703125" style="50" customWidth="1"/>
    <col min="2827" max="2827" width="7.5703125" style="50" customWidth="1"/>
    <col min="2828" max="3059" width="9.140625" style="50"/>
    <col min="3060" max="3060" width="4.5703125" style="50" customWidth="1"/>
    <col min="3061" max="3061" width="12.5703125" style="50" customWidth="1"/>
    <col min="3062" max="3062" width="19.140625" style="50" customWidth="1"/>
    <col min="3063" max="3063" width="8.7109375" style="50" customWidth="1"/>
    <col min="3064" max="3064" width="13" style="50" customWidth="1"/>
    <col min="3065" max="3066" width="8.85546875" style="50" customWidth="1"/>
    <col min="3067" max="3082" width="8.5703125" style="50" customWidth="1"/>
    <col min="3083" max="3083" width="7.5703125" style="50" customWidth="1"/>
    <col min="3084" max="3315" width="9.140625" style="50"/>
    <col min="3316" max="3316" width="4.5703125" style="50" customWidth="1"/>
    <col min="3317" max="3317" width="12.5703125" style="50" customWidth="1"/>
    <col min="3318" max="3318" width="19.140625" style="50" customWidth="1"/>
    <col min="3319" max="3319" width="8.7109375" style="50" customWidth="1"/>
    <col min="3320" max="3320" width="13" style="50" customWidth="1"/>
    <col min="3321" max="3322" width="8.85546875" style="50" customWidth="1"/>
    <col min="3323" max="3338" width="8.5703125" style="50" customWidth="1"/>
    <col min="3339" max="3339" width="7.5703125" style="50" customWidth="1"/>
    <col min="3340" max="3571" width="9.140625" style="50"/>
    <col min="3572" max="3572" width="4.5703125" style="50" customWidth="1"/>
    <col min="3573" max="3573" width="12.5703125" style="50" customWidth="1"/>
    <col min="3574" max="3574" width="19.140625" style="50" customWidth="1"/>
    <col min="3575" max="3575" width="8.7109375" style="50" customWidth="1"/>
    <col min="3576" max="3576" width="13" style="50" customWidth="1"/>
    <col min="3577" max="3578" width="8.85546875" style="50" customWidth="1"/>
    <col min="3579" max="3594" width="8.5703125" style="50" customWidth="1"/>
    <col min="3595" max="3595" width="7.5703125" style="50" customWidth="1"/>
    <col min="3596" max="3827" width="9.140625" style="50"/>
    <col min="3828" max="3828" width="4.5703125" style="50" customWidth="1"/>
    <col min="3829" max="3829" width="12.5703125" style="50" customWidth="1"/>
    <col min="3830" max="3830" width="19.140625" style="50" customWidth="1"/>
    <col min="3831" max="3831" width="8.7109375" style="50" customWidth="1"/>
    <col min="3832" max="3832" width="13" style="50" customWidth="1"/>
    <col min="3833" max="3834" width="8.85546875" style="50" customWidth="1"/>
    <col min="3835" max="3850" width="8.5703125" style="50" customWidth="1"/>
    <col min="3851" max="3851" width="7.5703125" style="50" customWidth="1"/>
    <col min="3852" max="4083" width="9.140625" style="50"/>
    <col min="4084" max="4084" width="4.5703125" style="50" customWidth="1"/>
    <col min="4085" max="4085" width="12.5703125" style="50" customWidth="1"/>
    <col min="4086" max="4086" width="19.140625" style="50" customWidth="1"/>
    <col min="4087" max="4087" width="8.7109375" style="50" customWidth="1"/>
    <col min="4088" max="4088" width="13" style="50" customWidth="1"/>
    <col min="4089" max="4090" width="8.85546875" style="50" customWidth="1"/>
    <col min="4091" max="4106" width="8.5703125" style="50" customWidth="1"/>
    <col min="4107" max="4107" width="7.5703125" style="50" customWidth="1"/>
    <col min="4108" max="4339" width="9.140625" style="50"/>
    <col min="4340" max="4340" width="4.5703125" style="50" customWidth="1"/>
    <col min="4341" max="4341" width="12.5703125" style="50" customWidth="1"/>
    <col min="4342" max="4342" width="19.140625" style="50" customWidth="1"/>
    <col min="4343" max="4343" width="8.7109375" style="50" customWidth="1"/>
    <col min="4344" max="4344" width="13" style="50" customWidth="1"/>
    <col min="4345" max="4346" width="8.85546875" style="50" customWidth="1"/>
    <col min="4347" max="4362" width="8.5703125" style="50" customWidth="1"/>
    <col min="4363" max="4363" width="7.5703125" style="50" customWidth="1"/>
    <col min="4364" max="4595" width="9.140625" style="50"/>
    <col min="4596" max="4596" width="4.5703125" style="50" customWidth="1"/>
    <col min="4597" max="4597" width="12.5703125" style="50" customWidth="1"/>
    <col min="4598" max="4598" width="19.140625" style="50" customWidth="1"/>
    <col min="4599" max="4599" width="8.7109375" style="50" customWidth="1"/>
    <col min="4600" max="4600" width="13" style="50" customWidth="1"/>
    <col min="4601" max="4602" width="8.85546875" style="50" customWidth="1"/>
    <col min="4603" max="4618" width="8.5703125" style="50" customWidth="1"/>
    <col min="4619" max="4619" width="7.5703125" style="50" customWidth="1"/>
    <col min="4620" max="4851" width="9.140625" style="50"/>
    <col min="4852" max="4852" width="4.5703125" style="50" customWidth="1"/>
    <col min="4853" max="4853" width="12.5703125" style="50" customWidth="1"/>
    <col min="4854" max="4854" width="19.140625" style="50" customWidth="1"/>
    <col min="4855" max="4855" width="8.7109375" style="50" customWidth="1"/>
    <col min="4856" max="4856" width="13" style="50" customWidth="1"/>
    <col min="4857" max="4858" width="8.85546875" style="50" customWidth="1"/>
    <col min="4859" max="4874" width="8.5703125" style="50" customWidth="1"/>
    <col min="4875" max="4875" width="7.5703125" style="50" customWidth="1"/>
    <col min="4876" max="5107" width="9.140625" style="50"/>
    <col min="5108" max="5108" width="4.5703125" style="50" customWidth="1"/>
    <col min="5109" max="5109" width="12.5703125" style="50" customWidth="1"/>
    <col min="5110" max="5110" width="19.140625" style="50" customWidth="1"/>
    <col min="5111" max="5111" width="8.7109375" style="50" customWidth="1"/>
    <col min="5112" max="5112" width="13" style="50" customWidth="1"/>
    <col min="5113" max="5114" width="8.85546875" style="50" customWidth="1"/>
    <col min="5115" max="5130" width="8.5703125" style="50" customWidth="1"/>
    <col min="5131" max="5131" width="7.5703125" style="50" customWidth="1"/>
    <col min="5132" max="5363" width="9.140625" style="50"/>
    <col min="5364" max="5364" width="4.5703125" style="50" customWidth="1"/>
    <col min="5365" max="5365" width="12.5703125" style="50" customWidth="1"/>
    <col min="5366" max="5366" width="19.140625" style="50" customWidth="1"/>
    <col min="5367" max="5367" width="8.7109375" style="50" customWidth="1"/>
    <col min="5368" max="5368" width="13" style="50" customWidth="1"/>
    <col min="5369" max="5370" width="8.85546875" style="50" customWidth="1"/>
    <col min="5371" max="5386" width="8.5703125" style="50" customWidth="1"/>
    <col min="5387" max="5387" width="7.5703125" style="50" customWidth="1"/>
    <col min="5388" max="5619" width="9.140625" style="50"/>
    <col min="5620" max="5620" width="4.5703125" style="50" customWidth="1"/>
    <col min="5621" max="5621" width="12.5703125" style="50" customWidth="1"/>
    <col min="5622" max="5622" width="19.140625" style="50" customWidth="1"/>
    <col min="5623" max="5623" width="8.7109375" style="50" customWidth="1"/>
    <col min="5624" max="5624" width="13" style="50" customWidth="1"/>
    <col min="5625" max="5626" width="8.85546875" style="50" customWidth="1"/>
    <col min="5627" max="5642" width="8.5703125" style="50" customWidth="1"/>
    <col min="5643" max="5643" width="7.5703125" style="50" customWidth="1"/>
    <col min="5644" max="5875" width="9.140625" style="50"/>
    <col min="5876" max="5876" width="4.5703125" style="50" customWidth="1"/>
    <col min="5877" max="5877" width="12.5703125" style="50" customWidth="1"/>
    <col min="5878" max="5878" width="19.140625" style="50" customWidth="1"/>
    <col min="5879" max="5879" width="8.7109375" style="50" customWidth="1"/>
    <col min="5880" max="5880" width="13" style="50" customWidth="1"/>
    <col min="5881" max="5882" width="8.85546875" style="50" customWidth="1"/>
    <col min="5883" max="5898" width="8.5703125" style="50" customWidth="1"/>
    <col min="5899" max="5899" width="7.5703125" style="50" customWidth="1"/>
    <col min="5900" max="6131" width="9.140625" style="50"/>
    <col min="6132" max="6132" width="4.5703125" style="50" customWidth="1"/>
    <col min="6133" max="6133" width="12.5703125" style="50" customWidth="1"/>
    <col min="6134" max="6134" width="19.140625" style="50" customWidth="1"/>
    <col min="6135" max="6135" width="8.7109375" style="50" customWidth="1"/>
    <col min="6136" max="6136" width="13" style="50" customWidth="1"/>
    <col min="6137" max="6138" width="8.85546875" style="50" customWidth="1"/>
    <col min="6139" max="6154" width="8.5703125" style="50" customWidth="1"/>
    <col min="6155" max="6155" width="7.5703125" style="50" customWidth="1"/>
    <col min="6156" max="6387" width="9.140625" style="50"/>
    <col min="6388" max="6388" width="4.5703125" style="50" customWidth="1"/>
    <col min="6389" max="6389" width="12.5703125" style="50" customWidth="1"/>
    <col min="6390" max="6390" width="19.140625" style="50" customWidth="1"/>
    <col min="6391" max="6391" width="8.7109375" style="50" customWidth="1"/>
    <col min="6392" max="6392" width="13" style="50" customWidth="1"/>
    <col min="6393" max="6394" width="8.85546875" style="50" customWidth="1"/>
    <col min="6395" max="6410" width="8.5703125" style="50" customWidth="1"/>
    <col min="6411" max="6411" width="7.5703125" style="50" customWidth="1"/>
    <col min="6412" max="6643" width="9.140625" style="50"/>
    <col min="6644" max="6644" width="4.5703125" style="50" customWidth="1"/>
    <col min="6645" max="6645" width="12.5703125" style="50" customWidth="1"/>
    <col min="6646" max="6646" width="19.140625" style="50" customWidth="1"/>
    <col min="6647" max="6647" width="8.7109375" style="50" customWidth="1"/>
    <col min="6648" max="6648" width="13" style="50" customWidth="1"/>
    <col min="6649" max="6650" width="8.85546875" style="50" customWidth="1"/>
    <col min="6651" max="6666" width="8.5703125" style="50" customWidth="1"/>
    <col min="6667" max="6667" width="7.5703125" style="50" customWidth="1"/>
    <col min="6668" max="6899" width="9.140625" style="50"/>
    <col min="6900" max="6900" width="4.5703125" style="50" customWidth="1"/>
    <col min="6901" max="6901" width="12.5703125" style="50" customWidth="1"/>
    <col min="6902" max="6902" width="19.140625" style="50" customWidth="1"/>
    <col min="6903" max="6903" width="8.7109375" style="50" customWidth="1"/>
    <col min="6904" max="6904" width="13" style="50" customWidth="1"/>
    <col min="6905" max="6906" width="8.85546875" style="50" customWidth="1"/>
    <col min="6907" max="6922" width="8.5703125" style="50" customWidth="1"/>
    <col min="6923" max="6923" width="7.5703125" style="50" customWidth="1"/>
    <col min="6924" max="7155" width="9.140625" style="50"/>
    <col min="7156" max="7156" width="4.5703125" style="50" customWidth="1"/>
    <col min="7157" max="7157" width="12.5703125" style="50" customWidth="1"/>
    <col min="7158" max="7158" width="19.140625" style="50" customWidth="1"/>
    <col min="7159" max="7159" width="8.7109375" style="50" customWidth="1"/>
    <col min="7160" max="7160" width="13" style="50" customWidth="1"/>
    <col min="7161" max="7162" width="8.85546875" style="50" customWidth="1"/>
    <col min="7163" max="7178" width="8.5703125" style="50" customWidth="1"/>
    <col min="7179" max="7179" width="7.5703125" style="50" customWidth="1"/>
    <col min="7180" max="7411" width="9.140625" style="50"/>
    <col min="7412" max="7412" width="4.5703125" style="50" customWidth="1"/>
    <col min="7413" max="7413" width="12.5703125" style="50" customWidth="1"/>
    <col min="7414" max="7414" width="19.140625" style="50" customWidth="1"/>
    <col min="7415" max="7415" width="8.7109375" style="50" customWidth="1"/>
    <col min="7416" max="7416" width="13" style="50" customWidth="1"/>
    <col min="7417" max="7418" width="8.85546875" style="50" customWidth="1"/>
    <col min="7419" max="7434" width="8.5703125" style="50" customWidth="1"/>
    <col min="7435" max="7435" width="7.5703125" style="50" customWidth="1"/>
    <col min="7436" max="7667" width="9.140625" style="50"/>
    <col min="7668" max="7668" width="4.5703125" style="50" customWidth="1"/>
    <col min="7669" max="7669" width="12.5703125" style="50" customWidth="1"/>
    <col min="7670" max="7670" width="19.140625" style="50" customWidth="1"/>
    <col min="7671" max="7671" width="8.7109375" style="50" customWidth="1"/>
    <col min="7672" max="7672" width="13" style="50" customWidth="1"/>
    <col min="7673" max="7674" width="8.85546875" style="50" customWidth="1"/>
    <col min="7675" max="7690" width="8.5703125" style="50" customWidth="1"/>
    <col min="7691" max="7691" width="7.5703125" style="50" customWidth="1"/>
    <col min="7692" max="7923" width="9.140625" style="50"/>
    <col min="7924" max="7924" width="4.5703125" style="50" customWidth="1"/>
    <col min="7925" max="7925" width="12.5703125" style="50" customWidth="1"/>
    <col min="7926" max="7926" width="19.140625" style="50" customWidth="1"/>
    <col min="7927" max="7927" width="8.7109375" style="50" customWidth="1"/>
    <col min="7928" max="7928" width="13" style="50" customWidth="1"/>
    <col min="7929" max="7930" width="8.85546875" style="50" customWidth="1"/>
    <col min="7931" max="7946" width="8.5703125" style="50" customWidth="1"/>
    <col min="7947" max="7947" width="7.5703125" style="50" customWidth="1"/>
    <col min="7948" max="8179" width="9.140625" style="50"/>
    <col min="8180" max="8180" width="4.5703125" style="50" customWidth="1"/>
    <col min="8181" max="8181" width="12.5703125" style="50" customWidth="1"/>
    <col min="8182" max="8182" width="19.140625" style="50" customWidth="1"/>
    <col min="8183" max="8183" width="8.7109375" style="50" customWidth="1"/>
    <col min="8184" max="8184" width="13" style="50" customWidth="1"/>
    <col min="8185" max="8186" width="8.85546875" style="50" customWidth="1"/>
    <col min="8187" max="8202" width="8.5703125" style="50" customWidth="1"/>
    <col min="8203" max="8203" width="7.5703125" style="50" customWidth="1"/>
    <col min="8204" max="8435" width="9.140625" style="50"/>
    <col min="8436" max="8436" width="4.5703125" style="50" customWidth="1"/>
    <col min="8437" max="8437" width="12.5703125" style="50" customWidth="1"/>
    <col min="8438" max="8438" width="19.140625" style="50" customWidth="1"/>
    <col min="8439" max="8439" width="8.7109375" style="50" customWidth="1"/>
    <col min="8440" max="8440" width="13" style="50" customWidth="1"/>
    <col min="8441" max="8442" width="8.85546875" style="50" customWidth="1"/>
    <col min="8443" max="8458" width="8.5703125" style="50" customWidth="1"/>
    <col min="8459" max="8459" width="7.5703125" style="50" customWidth="1"/>
    <col min="8460" max="8691" width="9.140625" style="50"/>
    <col min="8692" max="8692" width="4.5703125" style="50" customWidth="1"/>
    <col min="8693" max="8693" width="12.5703125" style="50" customWidth="1"/>
    <col min="8694" max="8694" width="19.140625" style="50" customWidth="1"/>
    <col min="8695" max="8695" width="8.7109375" style="50" customWidth="1"/>
    <col min="8696" max="8696" width="13" style="50" customWidth="1"/>
    <col min="8697" max="8698" width="8.85546875" style="50" customWidth="1"/>
    <col min="8699" max="8714" width="8.5703125" style="50" customWidth="1"/>
    <col min="8715" max="8715" width="7.5703125" style="50" customWidth="1"/>
    <col min="8716" max="8947" width="9.140625" style="50"/>
    <col min="8948" max="8948" width="4.5703125" style="50" customWidth="1"/>
    <col min="8949" max="8949" width="12.5703125" style="50" customWidth="1"/>
    <col min="8950" max="8950" width="19.140625" style="50" customWidth="1"/>
    <col min="8951" max="8951" width="8.7109375" style="50" customWidth="1"/>
    <col min="8952" max="8952" width="13" style="50" customWidth="1"/>
    <col min="8953" max="8954" width="8.85546875" style="50" customWidth="1"/>
    <col min="8955" max="8970" width="8.5703125" style="50" customWidth="1"/>
    <col min="8971" max="8971" width="7.5703125" style="50" customWidth="1"/>
    <col min="8972" max="9203" width="9.140625" style="50"/>
    <col min="9204" max="9204" width="4.5703125" style="50" customWidth="1"/>
    <col min="9205" max="9205" width="12.5703125" style="50" customWidth="1"/>
    <col min="9206" max="9206" width="19.140625" style="50" customWidth="1"/>
    <col min="9207" max="9207" width="8.7109375" style="50" customWidth="1"/>
    <col min="9208" max="9208" width="13" style="50" customWidth="1"/>
    <col min="9209" max="9210" width="8.85546875" style="50" customWidth="1"/>
    <col min="9211" max="9226" width="8.5703125" style="50" customWidth="1"/>
    <col min="9227" max="9227" width="7.5703125" style="50" customWidth="1"/>
    <col min="9228" max="9459" width="9.140625" style="50"/>
    <col min="9460" max="9460" width="4.5703125" style="50" customWidth="1"/>
    <col min="9461" max="9461" width="12.5703125" style="50" customWidth="1"/>
    <col min="9462" max="9462" width="19.140625" style="50" customWidth="1"/>
    <col min="9463" max="9463" width="8.7109375" style="50" customWidth="1"/>
    <col min="9464" max="9464" width="13" style="50" customWidth="1"/>
    <col min="9465" max="9466" width="8.85546875" style="50" customWidth="1"/>
    <col min="9467" max="9482" width="8.5703125" style="50" customWidth="1"/>
    <col min="9483" max="9483" width="7.5703125" style="50" customWidth="1"/>
    <col min="9484" max="9715" width="9.140625" style="50"/>
    <col min="9716" max="9716" width="4.5703125" style="50" customWidth="1"/>
    <col min="9717" max="9717" width="12.5703125" style="50" customWidth="1"/>
    <col min="9718" max="9718" width="19.140625" style="50" customWidth="1"/>
    <col min="9719" max="9719" width="8.7109375" style="50" customWidth="1"/>
    <col min="9720" max="9720" width="13" style="50" customWidth="1"/>
    <col min="9721" max="9722" width="8.85546875" style="50" customWidth="1"/>
    <col min="9723" max="9738" width="8.5703125" style="50" customWidth="1"/>
    <col min="9739" max="9739" width="7.5703125" style="50" customWidth="1"/>
    <col min="9740" max="9971" width="9.140625" style="50"/>
    <col min="9972" max="9972" width="4.5703125" style="50" customWidth="1"/>
    <col min="9973" max="9973" width="12.5703125" style="50" customWidth="1"/>
    <col min="9974" max="9974" width="19.140625" style="50" customWidth="1"/>
    <col min="9975" max="9975" width="8.7109375" style="50" customWidth="1"/>
    <col min="9976" max="9976" width="13" style="50" customWidth="1"/>
    <col min="9977" max="9978" width="8.85546875" style="50" customWidth="1"/>
    <col min="9979" max="9994" width="8.5703125" style="50" customWidth="1"/>
    <col min="9995" max="9995" width="7.5703125" style="50" customWidth="1"/>
    <col min="9996" max="10227" width="9.140625" style="50"/>
    <col min="10228" max="10228" width="4.5703125" style="50" customWidth="1"/>
    <col min="10229" max="10229" width="12.5703125" style="50" customWidth="1"/>
    <col min="10230" max="10230" width="19.140625" style="50" customWidth="1"/>
    <col min="10231" max="10231" width="8.7109375" style="50" customWidth="1"/>
    <col min="10232" max="10232" width="13" style="50" customWidth="1"/>
    <col min="10233" max="10234" width="8.85546875" style="50" customWidth="1"/>
    <col min="10235" max="10250" width="8.5703125" style="50" customWidth="1"/>
    <col min="10251" max="10251" width="7.5703125" style="50" customWidth="1"/>
    <col min="10252" max="10483" width="9.140625" style="50"/>
    <col min="10484" max="10484" width="4.5703125" style="50" customWidth="1"/>
    <col min="10485" max="10485" width="12.5703125" style="50" customWidth="1"/>
    <col min="10486" max="10486" width="19.140625" style="50" customWidth="1"/>
    <col min="10487" max="10487" width="8.7109375" style="50" customWidth="1"/>
    <col min="10488" max="10488" width="13" style="50" customWidth="1"/>
    <col min="10489" max="10490" width="8.85546875" style="50" customWidth="1"/>
    <col min="10491" max="10506" width="8.5703125" style="50" customWidth="1"/>
    <col min="10507" max="10507" width="7.5703125" style="50" customWidth="1"/>
    <col min="10508" max="10739" width="9.140625" style="50"/>
    <col min="10740" max="10740" width="4.5703125" style="50" customWidth="1"/>
    <col min="10741" max="10741" width="12.5703125" style="50" customWidth="1"/>
    <col min="10742" max="10742" width="19.140625" style="50" customWidth="1"/>
    <col min="10743" max="10743" width="8.7109375" style="50" customWidth="1"/>
    <col min="10744" max="10744" width="13" style="50" customWidth="1"/>
    <col min="10745" max="10746" width="8.85546875" style="50" customWidth="1"/>
    <col min="10747" max="10762" width="8.5703125" style="50" customWidth="1"/>
    <col min="10763" max="10763" width="7.5703125" style="50" customWidth="1"/>
    <col min="10764" max="10995" width="9.140625" style="50"/>
    <col min="10996" max="10996" width="4.5703125" style="50" customWidth="1"/>
    <col min="10997" max="10997" width="12.5703125" style="50" customWidth="1"/>
    <col min="10998" max="10998" width="19.140625" style="50" customWidth="1"/>
    <col min="10999" max="10999" width="8.7109375" style="50" customWidth="1"/>
    <col min="11000" max="11000" width="13" style="50" customWidth="1"/>
    <col min="11001" max="11002" width="8.85546875" style="50" customWidth="1"/>
    <col min="11003" max="11018" width="8.5703125" style="50" customWidth="1"/>
    <col min="11019" max="11019" width="7.5703125" style="50" customWidth="1"/>
    <col min="11020" max="11251" width="9.140625" style="50"/>
    <col min="11252" max="11252" width="4.5703125" style="50" customWidth="1"/>
    <col min="11253" max="11253" width="12.5703125" style="50" customWidth="1"/>
    <col min="11254" max="11254" width="19.140625" style="50" customWidth="1"/>
    <col min="11255" max="11255" width="8.7109375" style="50" customWidth="1"/>
    <col min="11256" max="11256" width="13" style="50" customWidth="1"/>
    <col min="11257" max="11258" width="8.85546875" style="50" customWidth="1"/>
    <col min="11259" max="11274" width="8.5703125" style="50" customWidth="1"/>
    <col min="11275" max="11275" width="7.5703125" style="50" customWidth="1"/>
    <col min="11276" max="11507" width="9.140625" style="50"/>
    <col min="11508" max="11508" width="4.5703125" style="50" customWidth="1"/>
    <col min="11509" max="11509" width="12.5703125" style="50" customWidth="1"/>
    <col min="11510" max="11510" width="19.140625" style="50" customWidth="1"/>
    <col min="11511" max="11511" width="8.7109375" style="50" customWidth="1"/>
    <col min="11512" max="11512" width="13" style="50" customWidth="1"/>
    <col min="11513" max="11514" width="8.85546875" style="50" customWidth="1"/>
    <col min="11515" max="11530" width="8.5703125" style="50" customWidth="1"/>
    <col min="11531" max="11531" width="7.5703125" style="50" customWidth="1"/>
    <col min="11532" max="11763" width="9.140625" style="50"/>
    <col min="11764" max="11764" width="4.5703125" style="50" customWidth="1"/>
    <col min="11765" max="11765" width="12.5703125" style="50" customWidth="1"/>
    <col min="11766" max="11766" width="19.140625" style="50" customWidth="1"/>
    <col min="11767" max="11767" width="8.7109375" style="50" customWidth="1"/>
    <col min="11768" max="11768" width="13" style="50" customWidth="1"/>
    <col min="11769" max="11770" width="8.85546875" style="50" customWidth="1"/>
    <col min="11771" max="11786" width="8.5703125" style="50" customWidth="1"/>
    <col min="11787" max="11787" width="7.5703125" style="50" customWidth="1"/>
    <col min="11788" max="12019" width="9.140625" style="50"/>
    <col min="12020" max="12020" width="4.5703125" style="50" customWidth="1"/>
    <col min="12021" max="12021" width="12.5703125" style="50" customWidth="1"/>
    <col min="12022" max="12022" width="19.140625" style="50" customWidth="1"/>
    <col min="12023" max="12023" width="8.7109375" style="50" customWidth="1"/>
    <col min="12024" max="12024" width="13" style="50" customWidth="1"/>
    <col min="12025" max="12026" width="8.85546875" style="50" customWidth="1"/>
    <col min="12027" max="12042" width="8.5703125" style="50" customWidth="1"/>
    <col min="12043" max="12043" width="7.5703125" style="50" customWidth="1"/>
    <col min="12044" max="12275" width="9.140625" style="50"/>
    <col min="12276" max="12276" width="4.5703125" style="50" customWidth="1"/>
    <col min="12277" max="12277" width="12.5703125" style="50" customWidth="1"/>
    <col min="12278" max="12278" width="19.140625" style="50" customWidth="1"/>
    <col min="12279" max="12279" width="8.7109375" style="50" customWidth="1"/>
    <col min="12280" max="12280" width="13" style="50" customWidth="1"/>
    <col min="12281" max="12282" width="8.85546875" style="50" customWidth="1"/>
    <col min="12283" max="12298" width="8.5703125" style="50" customWidth="1"/>
    <col min="12299" max="12299" width="7.5703125" style="50" customWidth="1"/>
    <col min="12300" max="12531" width="9.140625" style="50"/>
    <col min="12532" max="12532" width="4.5703125" style="50" customWidth="1"/>
    <col min="12533" max="12533" width="12.5703125" style="50" customWidth="1"/>
    <col min="12534" max="12534" width="19.140625" style="50" customWidth="1"/>
    <col min="12535" max="12535" width="8.7109375" style="50" customWidth="1"/>
    <col min="12536" max="12536" width="13" style="50" customWidth="1"/>
    <col min="12537" max="12538" width="8.85546875" style="50" customWidth="1"/>
    <col min="12539" max="12554" width="8.5703125" style="50" customWidth="1"/>
    <col min="12555" max="12555" width="7.5703125" style="50" customWidth="1"/>
    <col min="12556" max="12787" width="9.140625" style="50"/>
    <col min="12788" max="12788" width="4.5703125" style="50" customWidth="1"/>
    <col min="12789" max="12789" width="12.5703125" style="50" customWidth="1"/>
    <col min="12790" max="12790" width="19.140625" style="50" customWidth="1"/>
    <col min="12791" max="12791" width="8.7109375" style="50" customWidth="1"/>
    <col min="12792" max="12792" width="13" style="50" customWidth="1"/>
    <col min="12793" max="12794" width="8.85546875" style="50" customWidth="1"/>
    <col min="12795" max="12810" width="8.5703125" style="50" customWidth="1"/>
    <col min="12811" max="12811" width="7.5703125" style="50" customWidth="1"/>
    <col min="12812" max="13043" width="9.140625" style="50"/>
    <col min="13044" max="13044" width="4.5703125" style="50" customWidth="1"/>
    <col min="13045" max="13045" width="12.5703125" style="50" customWidth="1"/>
    <col min="13046" max="13046" width="19.140625" style="50" customWidth="1"/>
    <col min="13047" max="13047" width="8.7109375" style="50" customWidth="1"/>
    <col min="13048" max="13048" width="13" style="50" customWidth="1"/>
    <col min="13049" max="13050" width="8.85546875" style="50" customWidth="1"/>
    <col min="13051" max="13066" width="8.5703125" style="50" customWidth="1"/>
    <col min="13067" max="13067" width="7.5703125" style="50" customWidth="1"/>
    <col min="13068" max="13299" width="9.140625" style="50"/>
    <col min="13300" max="13300" width="4.5703125" style="50" customWidth="1"/>
    <col min="13301" max="13301" width="12.5703125" style="50" customWidth="1"/>
    <col min="13302" max="13302" width="19.140625" style="50" customWidth="1"/>
    <col min="13303" max="13303" width="8.7109375" style="50" customWidth="1"/>
    <col min="13304" max="13304" width="13" style="50" customWidth="1"/>
    <col min="13305" max="13306" width="8.85546875" style="50" customWidth="1"/>
    <col min="13307" max="13322" width="8.5703125" style="50" customWidth="1"/>
    <col min="13323" max="13323" width="7.5703125" style="50" customWidth="1"/>
    <col min="13324" max="13555" width="9.140625" style="50"/>
    <col min="13556" max="13556" width="4.5703125" style="50" customWidth="1"/>
    <col min="13557" max="13557" width="12.5703125" style="50" customWidth="1"/>
    <col min="13558" max="13558" width="19.140625" style="50" customWidth="1"/>
    <col min="13559" max="13559" width="8.7109375" style="50" customWidth="1"/>
    <col min="13560" max="13560" width="13" style="50" customWidth="1"/>
    <col min="13561" max="13562" width="8.85546875" style="50" customWidth="1"/>
    <col min="13563" max="13578" width="8.5703125" style="50" customWidth="1"/>
    <col min="13579" max="13579" width="7.5703125" style="50" customWidth="1"/>
    <col min="13580" max="13811" width="9.140625" style="50"/>
    <col min="13812" max="13812" width="4.5703125" style="50" customWidth="1"/>
    <col min="13813" max="13813" width="12.5703125" style="50" customWidth="1"/>
    <col min="13814" max="13814" width="19.140625" style="50" customWidth="1"/>
    <col min="13815" max="13815" width="8.7109375" style="50" customWidth="1"/>
    <col min="13816" max="13816" width="13" style="50" customWidth="1"/>
    <col min="13817" max="13818" width="8.85546875" style="50" customWidth="1"/>
    <col min="13819" max="13834" width="8.5703125" style="50" customWidth="1"/>
    <col min="13835" max="13835" width="7.5703125" style="50" customWidth="1"/>
    <col min="13836" max="14067" width="9.140625" style="50"/>
    <col min="14068" max="14068" width="4.5703125" style="50" customWidth="1"/>
    <col min="14069" max="14069" width="12.5703125" style="50" customWidth="1"/>
    <col min="14070" max="14070" width="19.140625" style="50" customWidth="1"/>
    <col min="14071" max="14071" width="8.7109375" style="50" customWidth="1"/>
    <col min="14072" max="14072" width="13" style="50" customWidth="1"/>
    <col min="14073" max="14074" width="8.85546875" style="50" customWidth="1"/>
    <col min="14075" max="14090" width="8.5703125" style="50" customWidth="1"/>
    <col min="14091" max="14091" width="7.5703125" style="50" customWidth="1"/>
    <col min="14092" max="14323" width="9.140625" style="50"/>
    <col min="14324" max="14324" width="4.5703125" style="50" customWidth="1"/>
    <col min="14325" max="14325" width="12.5703125" style="50" customWidth="1"/>
    <col min="14326" max="14326" width="19.140625" style="50" customWidth="1"/>
    <col min="14327" max="14327" width="8.7109375" style="50" customWidth="1"/>
    <col min="14328" max="14328" width="13" style="50" customWidth="1"/>
    <col min="14329" max="14330" width="8.85546875" style="50" customWidth="1"/>
    <col min="14331" max="14346" width="8.5703125" style="50" customWidth="1"/>
    <col min="14347" max="14347" width="7.5703125" style="50" customWidth="1"/>
    <col min="14348" max="14579" width="9.140625" style="50"/>
    <col min="14580" max="14580" width="4.5703125" style="50" customWidth="1"/>
    <col min="14581" max="14581" width="12.5703125" style="50" customWidth="1"/>
    <col min="14582" max="14582" width="19.140625" style="50" customWidth="1"/>
    <col min="14583" max="14583" width="8.7109375" style="50" customWidth="1"/>
    <col min="14584" max="14584" width="13" style="50" customWidth="1"/>
    <col min="14585" max="14586" width="8.85546875" style="50" customWidth="1"/>
    <col min="14587" max="14602" width="8.5703125" style="50" customWidth="1"/>
    <col min="14603" max="14603" width="7.5703125" style="50" customWidth="1"/>
    <col min="14604" max="14835" width="9.140625" style="50"/>
    <col min="14836" max="14836" width="4.5703125" style="50" customWidth="1"/>
    <col min="14837" max="14837" width="12.5703125" style="50" customWidth="1"/>
    <col min="14838" max="14838" width="19.140625" style="50" customWidth="1"/>
    <col min="14839" max="14839" width="8.7109375" style="50" customWidth="1"/>
    <col min="14840" max="14840" width="13" style="50" customWidth="1"/>
    <col min="14841" max="14842" width="8.85546875" style="50" customWidth="1"/>
    <col min="14843" max="14858" width="8.5703125" style="50" customWidth="1"/>
    <col min="14859" max="14859" width="7.5703125" style="50" customWidth="1"/>
    <col min="14860" max="15091" width="9.140625" style="50"/>
    <col min="15092" max="15092" width="4.5703125" style="50" customWidth="1"/>
    <col min="15093" max="15093" width="12.5703125" style="50" customWidth="1"/>
    <col min="15094" max="15094" width="19.140625" style="50" customWidth="1"/>
    <col min="15095" max="15095" width="8.7109375" style="50" customWidth="1"/>
    <col min="15096" max="15096" width="13" style="50" customWidth="1"/>
    <col min="15097" max="15098" width="8.85546875" style="50" customWidth="1"/>
    <col min="15099" max="15114" width="8.5703125" style="50" customWidth="1"/>
    <col min="15115" max="15115" width="7.5703125" style="50" customWidth="1"/>
    <col min="15116" max="15347" width="9.140625" style="50"/>
    <col min="15348" max="15348" width="4.5703125" style="50" customWidth="1"/>
    <col min="15349" max="15349" width="12.5703125" style="50" customWidth="1"/>
    <col min="15350" max="15350" width="19.140625" style="50" customWidth="1"/>
    <col min="15351" max="15351" width="8.7109375" style="50" customWidth="1"/>
    <col min="15352" max="15352" width="13" style="50" customWidth="1"/>
    <col min="15353" max="15354" width="8.85546875" style="50" customWidth="1"/>
    <col min="15355" max="15370" width="8.5703125" style="50" customWidth="1"/>
    <col min="15371" max="15371" width="7.5703125" style="50" customWidth="1"/>
    <col min="15372" max="15603" width="9.140625" style="50"/>
    <col min="15604" max="15604" width="4.5703125" style="50" customWidth="1"/>
    <col min="15605" max="15605" width="12.5703125" style="50" customWidth="1"/>
    <col min="15606" max="15606" width="19.140625" style="50" customWidth="1"/>
    <col min="15607" max="15607" width="8.7109375" style="50" customWidth="1"/>
    <col min="15608" max="15608" width="13" style="50" customWidth="1"/>
    <col min="15609" max="15610" width="8.85546875" style="50" customWidth="1"/>
    <col min="15611" max="15626" width="8.5703125" style="50" customWidth="1"/>
    <col min="15627" max="15627" width="7.5703125" style="50" customWidth="1"/>
    <col min="15628" max="15859" width="9.140625" style="50"/>
    <col min="15860" max="15860" width="4.5703125" style="50" customWidth="1"/>
    <col min="15861" max="15861" width="12.5703125" style="50" customWidth="1"/>
    <col min="15862" max="15862" width="19.140625" style="50" customWidth="1"/>
    <col min="15863" max="15863" width="8.7109375" style="50" customWidth="1"/>
    <col min="15864" max="15864" width="13" style="50" customWidth="1"/>
    <col min="15865" max="15866" width="8.85546875" style="50" customWidth="1"/>
    <col min="15867" max="15882" width="8.5703125" style="50" customWidth="1"/>
    <col min="15883" max="15883" width="7.5703125" style="50" customWidth="1"/>
    <col min="15884" max="16115" width="9.140625" style="50"/>
    <col min="16116" max="16116" width="4.5703125" style="50" customWidth="1"/>
    <col min="16117" max="16117" width="12.5703125" style="50" customWidth="1"/>
    <col min="16118" max="16118" width="19.140625" style="50" customWidth="1"/>
    <col min="16119" max="16119" width="8.7109375" style="50" customWidth="1"/>
    <col min="16120" max="16120" width="13" style="50" customWidth="1"/>
    <col min="16121" max="16122" width="8.85546875" style="50" customWidth="1"/>
    <col min="16123" max="16138" width="8.5703125" style="50" customWidth="1"/>
    <col min="16139" max="16139" width="7.5703125" style="50" customWidth="1"/>
    <col min="16140" max="16384" width="9.140625" style="50"/>
  </cols>
  <sheetData>
    <row r="1" spans="1:12" ht="38.25" customHeight="1" x14ac:dyDescent="0.2">
      <c r="A1" s="89" t="s">
        <v>205</v>
      </c>
      <c r="B1" s="89"/>
      <c r="C1" s="89"/>
      <c r="D1" s="89"/>
      <c r="E1" s="89"/>
      <c r="F1" s="89"/>
      <c r="G1" s="89"/>
      <c r="H1" s="89"/>
      <c r="I1" s="89"/>
      <c r="J1" s="89"/>
      <c r="K1" s="89"/>
    </row>
    <row r="2" spans="1:12" ht="4.5" customHeight="1" x14ac:dyDescent="0.2">
      <c r="A2" s="51"/>
      <c r="B2" s="51"/>
      <c r="C2" s="51"/>
      <c r="D2" s="51"/>
      <c r="E2" s="51"/>
      <c r="F2" s="51"/>
      <c r="G2" s="51"/>
      <c r="H2" s="51"/>
      <c r="I2" s="51"/>
      <c r="J2" s="51"/>
      <c r="K2" s="51"/>
    </row>
    <row r="3" spans="1:12" ht="26.25" customHeight="1" x14ac:dyDescent="0.2">
      <c r="A3" s="52" t="s">
        <v>206</v>
      </c>
      <c r="B3" s="52" t="s">
        <v>207</v>
      </c>
      <c r="C3" s="52" t="s">
        <v>208</v>
      </c>
      <c r="D3" s="52" t="s">
        <v>209</v>
      </c>
      <c r="E3" s="52" t="s">
        <v>210</v>
      </c>
      <c r="F3" s="53" t="s">
        <v>211</v>
      </c>
      <c r="G3" s="53" t="s">
        <v>212</v>
      </c>
      <c r="H3" s="52" t="s">
        <v>213</v>
      </c>
      <c r="I3" s="54" t="s">
        <v>214</v>
      </c>
      <c r="J3" s="54" t="s">
        <v>215</v>
      </c>
      <c r="K3" s="54" t="s">
        <v>216</v>
      </c>
      <c r="L3" s="55"/>
    </row>
    <row r="4" spans="1:12" ht="18.75" customHeight="1" x14ac:dyDescent="0.2">
      <c r="A4" s="56"/>
      <c r="B4" s="57" t="s">
        <v>107</v>
      </c>
      <c r="C4" s="58" t="s">
        <v>108</v>
      </c>
      <c r="D4" s="58" t="s">
        <v>106</v>
      </c>
      <c r="E4" s="58" t="s">
        <v>218</v>
      </c>
      <c r="F4" s="56"/>
      <c r="G4" s="56"/>
      <c r="H4" s="56" t="s">
        <v>217</v>
      </c>
      <c r="I4" s="56"/>
      <c r="J4" s="56" t="s">
        <v>217</v>
      </c>
      <c r="K4" s="59"/>
    </row>
    <row r="5" spans="1:12" ht="18.75" customHeight="1" x14ac:dyDescent="0.2">
      <c r="A5" s="56"/>
      <c r="B5" s="57" t="s">
        <v>104</v>
      </c>
      <c r="C5" s="58" t="s">
        <v>105</v>
      </c>
      <c r="D5" s="58" t="s">
        <v>106</v>
      </c>
      <c r="E5" s="58" t="s">
        <v>218</v>
      </c>
      <c r="F5" s="56"/>
      <c r="G5" s="56" t="s">
        <v>217</v>
      </c>
      <c r="H5" s="56" t="s">
        <v>217</v>
      </c>
      <c r="I5" s="56"/>
      <c r="J5" s="56" t="s">
        <v>217</v>
      </c>
      <c r="K5" s="59"/>
    </row>
    <row r="6" spans="1:12" ht="18.75" customHeight="1" x14ac:dyDescent="0.2">
      <c r="A6" s="56"/>
      <c r="B6" s="57" t="s">
        <v>109</v>
      </c>
      <c r="C6" s="58" t="s">
        <v>110</v>
      </c>
      <c r="D6" s="58" t="s">
        <v>111</v>
      </c>
      <c r="E6" s="58" t="s">
        <v>218</v>
      </c>
      <c r="F6" s="56"/>
      <c r="G6" s="56" t="s">
        <v>217</v>
      </c>
      <c r="H6" s="56" t="s">
        <v>217</v>
      </c>
      <c r="I6" s="56"/>
      <c r="J6" s="56" t="s">
        <v>217</v>
      </c>
      <c r="K6" s="59"/>
    </row>
    <row r="7" spans="1:12" ht="18.75" customHeight="1" x14ac:dyDescent="0.2">
      <c r="A7" s="56"/>
      <c r="B7" s="57" t="s">
        <v>112</v>
      </c>
      <c r="C7" s="58" t="s">
        <v>113</v>
      </c>
      <c r="D7" s="58" t="s">
        <v>114</v>
      </c>
      <c r="E7" s="58" t="s">
        <v>218</v>
      </c>
      <c r="F7" s="56"/>
      <c r="G7" s="56" t="s">
        <v>217</v>
      </c>
      <c r="H7" s="56" t="s">
        <v>217</v>
      </c>
      <c r="I7" s="56"/>
      <c r="J7" s="56" t="s">
        <v>217</v>
      </c>
      <c r="K7" s="59"/>
    </row>
    <row r="8" spans="1:12" ht="18.75" customHeight="1" x14ac:dyDescent="0.2">
      <c r="A8" s="56"/>
      <c r="B8" s="57" t="s">
        <v>115</v>
      </c>
      <c r="C8" s="58" t="s">
        <v>116</v>
      </c>
      <c r="D8" s="58" t="s">
        <v>117</v>
      </c>
      <c r="E8" s="58" t="s">
        <v>218</v>
      </c>
      <c r="F8" s="56"/>
      <c r="G8" s="56"/>
      <c r="H8" s="56"/>
      <c r="I8" s="56"/>
      <c r="J8" s="56"/>
      <c r="K8" s="59"/>
    </row>
    <row r="9" spans="1:12" ht="18.75" customHeight="1" x14ac:dyDescent="0.2">
      <c r="A9" s="56"/>
      <c r="B9" s="57" t="s">
        <v>118</v>
      </c>
      <c r="C9" s="58" t="s">
        <v>119</v>
      </c>
      <c r="D9" s="58" t="s">
        <v>117</v>
      </c>
      <c r="E9" s="58" t="s">
        <v>218</v>
      </c>
      <c r="F9" s="56"/>
      <c r="G9" s="56"/>
      <c r="H9" s="56" t="s">
        <v>217</v>
      </c>
      <c r="I9" s="56"/>
      <c r="J9" s="56" t="s">
        <v>217</v>
      </c>
      <c r="K9" s="59"/>
    </row>
    <row r="10" spans="1:12" ht="18.75" customHeight="1" x14ac:dyDescent="0.2">
      <c r="A10" s="56"/>
      <c r="B10" s="57" t="s">
        <v>120</v>
      </c>
      <c r="C10" s="58" t="s">
        <v>121</v>
      </c>
      <c r="D10" s="58" t="s">
        <v>122</v>
      </c>
      <c r="E10" s="58" t="s">
        <v>218</v>
      </c>
      <c r="F10" s="56"/>
      <c r="G10" s="56"/>
      <c r="H10" s="56" t="s">
        <v>217</v>
      </c>
      <c r="I10" s="56"/>
      <c r="J10" s="56" t="s">
        <v>217</v>
      </c>
      <c r="K10" s="59"/>
    </row>
    <row r="11" spans="1:12" ht="18.75" customHeight="1" x14ac:dyDescent="0.2">
      <c r="A11" s="56"/>
      <c r="B11" s="57" t="s">
        <v>123</v>
      </c>
      <c r="C11" s="58" t="s">
        <v>124</v>
      </c>
      <c r="D11" s="58" t="s">
        <v>125</v>
      </c>
      <c r="E11" s="58" t="s">
        <v>218</v>
      </c>
      <c r="F11" s="56"/>
      <c r="G11" s="56"/>
      <c r="H11" s="56" t="s">
        <v>217</v>
      </c>
      <c r="I11" s="56"/>
      <c r="J11" s="56" t="s">
        <v>217</v>
      </c>
      <c r="K11" s="59"/>
    </row>
    <row r="12" spans="1:12" ht="18.75" customHeight="1" x14ac:dyDescent="0.2">
      <c r="A12" s="56"/>
      <c r="B12" s="57" t="s">
        <v>219</v>
      </c>
      <c r="C12" s="58" t="s">
        <v>220</v>
      </c>
      <c r="D12" s="58" t="s">
        <v>221</v>
      </c>
      <c r="E12" s="58" t="s">
        <v>218</v>
      </c>
      <c r="F12" s="56"/>
      <c r="G12" s="56" t="s">
        <v>217</v>
      </c>
      <c r="H12" s="56" t="s">
        <v>217</v>
      </c>
      <c r="I12" s="56" t="s">
        <v>217</v>
      </c>
      <c r="J12" s="56" t="s">
        <v>217</v>
      </c>
      <c r="K12" s="59"/>
    </row>
    <row r="13" spans="1:12" ht="18.75" customHeight="1" x14ac:dyDescent="0.2">
      <c r="A13" s="56"/>
      <c r="B13" s="57" t="s">
        <v>126</v>
      </c>
      <c r="C13" s="58" t="s">
        <v>127</v>
      </c>
      <c r="D13" s="58" t="s">
        <v>128</v>
      </c>
      <c r="E13" s="58" t="s">
        <v>218</v>
      </c>
      <c r="F13" s="56"/>
      <c r="G13" s="56"/>
      <c r="H13" s="56" t="s">
        <v>217</v>
      </c>
      <c r="I13" s="56"/>
      <c r="J13" s="56" t="s">
        <v>217</v>
      </c>
      <c r="K13" s="59"/>
    </row>
    <row r="14" spans="1:12" ht="18.75" customHeight="1" x14ac:dyDescent="0.2">
      <c r="A14" s="56"/>
      <c r="B14" s="57" t="s">
        <v>222</v>
      </c>
      <c r="C14" s="58" t="s">
        <v>223</v>
      </c>
      <c r="D14" s="58" t="s">
        <v>224</v>
      </c>
      <c r="E14" s="58" t="s">
        <v>218</v>
      </c>
      <c r="F14" s="56"/>
      <c r="G14" s="56"/>
      <c r="H14" s="56" t="s">
        <v>217</v>
      </c>
      <c r="I14" s="56"/>
      <c r="J14" s="56" t="s">
        <v>217</v>
      </c>
      <c r="K14" s="59"/>
    </row>
    <row r="15" spans="1:12" ht="18.75" customHeight="1" x14ac:dyDescent="0.2">
      <c r="A15" s="56"/>
      <c r="B15" s="57" t="s">
        <v>129</v>
      </c>
      <c r="C15" s="58" t="s">
        <v>130</v>
      </c>
      <c r="D15" s="58" t="s">
        <v>131</v>
      </c>
      <c r="E15" s="58" t="s">
        <v>218</v>
      </c>
      <c r="F15" s="56"/>
      <c r="G15" s="56"/>
      <c r="H15" s="56" t="s">
        <v>217</v>
      </c>
      <c r="I15" s="56"/>
      <c r="J15" s="56" t="s">
        <v>217</v>
      </c>
      <c r="K15" s="59"/>
    </row>
    <row r="16" spans="1:12" ht="18.75" customHeight="1" x14ac:dyDescent="0.2">
      <c r="A16" s="56"/>
      <c r="B16" s="57" t="s">
        <v>132</v>
      </c>
      <c r="C16" s="58" t="s">
        <v>133</v>
      </c>
      <c r="D16" s="58" t="s">
        <v>134</v>
      </c>
      <c r="E16" s="58" t="s">
        <v>218</v>
      </c>
      <c r="F16" s="56"/>
      <c r="G16" s="56"/>
      <c r="H16" s="56" t="s">
        <v>217</v>
      </c>
      <c r="I16" s="56"/>
      <c r="J16" s="56" t="s">
        <v>217</v>
      </c>
      <c r="K16" s="59"/>
    </row>
    <row r="17" spans="1:11" ht="18.75" customHeight="1" x14ac:dyDescent="0.2">
      <c r="A17" s="56"/>
      <c r="B17" s="57" t="s">
        <v>135</v>
      </c>
      <c r="C17" s="58" t="s">
        <v>136</v>
      </c>
      <c r="D17" s="58" t="s">
        <v>137</v>
      </c>
      <c r="E17" s="58" t="s">
        <v>218</v>
      </c>
      <c r="F17" s="56"/>
      <c r="G17" s="56" t="s">
        <v>217</v>
      </c>
      <c r="H17" s="56" t="s">
        <v>217</v>
      </c>
      <c r="I17" s="56"/>
      <c r="J17" s="56" t="s">
        <v>217</v>
      </c>
      <c r="K17" s="59"/>
    </row>
    <row r="18" spans="1:11" ht="18.75" customHeight="1" x14ac:dyDescent="0.2">
      <c r="A18" s="56"/>
      <c r="B18" s="57" t="s">
        <v>138</v>
      </c>
      <c r="C18" s="58" t="s">
        <v>139</v>
      </c>
      <c r="D18" s="58" t="s">
        <v>140</v>
      </c>
      <c r="E18" s="58" t="s">
        <v>218</v>
      </c>
      <c r="F18" s="56"/>
      <c r="G18" s="56" t="s">
        <v>217</v>
      </c>
      <c r="H18" s="56" t="s">
        <v>217</v>
      </c>
      <c r="I18" s="56"/>
      <c r="J18" s="56" t="s">
        <v>217</v>
      </c>
      <c r="K18" s="59"/>
    </row>
    <row r="19" spans="1:11" ht="18.75" customHeight="1" x14ac:dyDescent="0.2">
      <c r="A19" s="56"/>
      <c r="B19" s="57" t="s">
        <v>141</v>
      </c>
      <c r="C19" s="58" t="s">
        <v>142</v>
      </c>
      <c r="D19" s="58" t="s">
        <v>143</v>
      </c>
      <c r="E19" s="58" t="s">
        <v>218</v>
      </c>
      <c r="F19" s="56"/>
      <c r="G19" s="56" t="s">
        <v>217</v>
      </c>
      <c r="H19" s="56" t="s">
        <v>217</v>
      </c>
      <c r="I19" s="56"/>
      <c r="J19" s="56" t="s">
        <v>217</v>
      </c>
      <c r="K19" s="59"/>
    </row>
    <row r="20" spans="1:11" ht="18.75" customHeight="1" x14ac:dyDescent="0.2">
      <c r="A20" s="56"/>
      <c r="B20" s="57" t="s">
        <v>144</v>
      </c>
      <c r="C20" s="58" t="s">
        <v>145</v>
      </c>
      <c r="D20" s="58" t="s">
        <v>146</v>
      </c>
      <c r="E20" s="58" t="s">
        <v>218</v>
      </c>
      <c r="F20" s="56"/>
      <c r="G20" s="56" t="s">
        <v>217</v>
      </c>
      <c r="H20" s="56" t="s">
        <v>217</v>
      </c>
      <c r="I20" s="56"/>
      <c r="J20" s="56" t="s">
        <v>217</v>
      </c>
      <c r="K20" s="59"/>
    </row>
    <row r="21" spans="1:11" ht="18.75" customHeight="1" x14ac:dyDescent="0.2">
      <c r="A21" s="56"/>
      <c r="B21" s="57" t="s">
        <v>147</v>
      </c>
      <c r="C21" s="58" t="s">
        <v>148</v>
      </c>
      <c r="D21" s="58" t="s">
        <v>149</v>
      </c>
      <c r="E21" s="58" t="s">
        <v>218</v>
      </c>
      <c r="F21" s="56"/>
      <c r="G21" s="56"/>
      <c r="H21" s="56" t="s">
        <v>217</v>
      </c>
      <c r="I21" s="56"/>
      <c r="J21" s="56" t="s">
        <v>217</v>
      </c>
      <c r="K21" s="59"/>
    </row>
    <row r="22" spans="1:11" ht="18.75" customHeight="1" x14ac:dyDescent="0.2">
      <c r="A22" s="56"/>
      <c r="B22" s="57" t="s">
        <v>150</v>
      </c>
      <c r="C22" s="58" t="s">
        <v>151</v>
      </c>
      <c r="D22" s="58" t="s">
        <v>152</v>
      </c>
      <c r="E22" s="58" t="s">
        <v>218</v>
      </c>
      <c r="F22" s="56"/>
      <c r="G22" s="56"/>
      <c r="H22" s="56" t="s">
        <v>217</v>
      </c>
      <c r="I22" s="56" t="s">
        <v>217</v>
      </c>
      <c r="J22" s="56" t="s">
        <v>217</v>
      </c>
      <c r="K22" s="59"/>
    </row>
    <row r="23" spans="1:11" ht="18.75" customHeight="1" x14ac:dyDescent="0.2">
      <c r="A23" s="56"/>
      <c r="B23" s="57" t="s">
        <v>153</v>
      </c>
      <c r="C23" s="58" t="s">
        <v>154</v>
      </c>
      <c r="D23" s="58" t="s">
        <v>155</v>
      </c>
      <c r="E23" s="58" t="s">
        <v>218</v>
      </c>
      <c r="F23" s="56"/>
      <c r="G23" s="56" t="s">
        <v>217</v>
      </c>
      <c r="H23" s="56" t="s">
        <v>217</v>
      </c>
      <c r="I23" s="56"/>
      <c r="J23" s="56" t="s">
        <v>217</v>
      </c>
      <c r="K23" s="59"/>
    </row>
    <row r="24" spans="1:11" ht="18.75" customHeight="1" x14ac:dyDescent="0.2">
      <c r="A24" s="56"/>
      <c r="B24" s="57" t="s">
        <v>156</v>
      </c>
      <c r="C24" s="58" t="s">
        <v>157</v>
      </c>
      <c r="D24" s="58" t="s">
        <v>158</v>
      </c>
      <c r="E24" s="58" t="s">
        <v>218</v>
      </c>
      <c r="F24" s="56"/>
      <c r="G24" s="56" t="s">
        <v>217</v>
      </c>
      <c r="H24" s="56" t="s">
        <v>217</v>
      </c>
      <c r="I24" s="56"/>
      <c r="J24" s="56" t="s">
        <v>217</v>
      </c>
      <c r="K24" s="59"/>
    </row>
    <row r="25" spans="1:11" ht="18.75" customHeight="1" x14ac:dyDescent="0.2">
      <c r="A25" s="56"/>
      <c r="B25" s="57" t="s">
        <v>159</v>
      </c>
      <c r="C25" s="58" t="s">
        <v>160</v>
      </c>
      <c r="D25" s="58" t="s">
        <v>161</v>
      </c>
      <c r="E25" s="58" t="s">
        <v>218</v>
      </c>
      <c r="F25" s="56"/>
      <c r="G25" s="56"/>
      <c r="H25" s="56" t="s">
        <v>217</v>
      </c>
      <c r="I25" s="56"/>
      <c r="J25" s="56" t="s">
        <v>217</v>
      </c>
      <c r="K25" s="59"/>
    </row>
    <row r="26" spans="1:11" ht="18.75" customHeight="1" x14ac:dyDescent="0.2">
      <c r="A26" s="56"/>
      <c r="B26" s="57" t="s">
        <v>162</v>
      </c>
      <c r="C26" s="58" t="s">
        <v>163</v>
      </c>
      <c r="D26" s="58" t="s">
        <v>164</v>
      </c>
      <c r="E26" s="58" t="s">
        <v>218</v>
      </c>
      <c r="F26" s="56"/>
      <c r="G26" s="56"/>
      <c r="H26" s="56" t="s">
        <v>217</v>
      </c>
      <c r="I26" s="56"/>
      <c r="J26" s="56" t="s">
        <v>217</v>
      </c>
      <c r="K26" s="59"/>
    </row>
    <row r="27" spans="1:11" ht="18.75" customHeight="1" x14ac:dyDescent="0.2">
      <c r="A27" s="56"/>
      <c r="B27" s="57" t="s">
        <v>170</v>
      </c>
      <c r="C27" s="58" t="s">
        <v>171</v>
      </c>
      <c r="D27" s="58" t="s">
        <v>167</v>
      </c>
      <c r="E27" s="58" t="s">
        <v>218</v>
      </c>
      <c r="F27" s="56" t="s">
        <v>217</v>
      </c>
      <c r="G27" s="56" t="s">
        <v>217</v>
      </c>
      <c r="H27" s="56" t="s">
        <v>217</v>
      </c>
      <c r="I27" s="56"/>
      <c r="J27" s="56" t="s">
        <v>217</v>
      </c>
      <c r="K27" s="59"/>
    </row>
    <row r="28" spans="1:11" ht="18.75" customHeight="1" x14ac:dyDescent="0.2">
      <c r="A28" s="56"/>
      <c r="B28" s="57" t="s">
        <v>165</v>
      </c>
      <c r="C28" s="58" t="s">
        <v>166</v>
      </c>
      <c r="D28" s="58" t="s">
        <v>167</v>
      </c>
      <c r="E28" s="58" t="s">
        <v>218</v>
      </c>
      <c r="F28" s="56"/>
      <c r="G28" s="56" t="s">
        <v>217</v>
      </c>
      <c r="H28" s="56" t="s">
        <v>217</v>
      </c>
      <c r="I28" s="56"/>
      <c r="J28" s="56" t="s">
        <v>217</v>
      </c>
      <c r="K28" s="59"/>
    </row>
    <row r="29" spans="1:11" ht="18.75" customHeight="1" x14ac:dyDescent="0.2">
      <c r="A29" s="56"/>
      <c r="B29" s="57" t="s">
        <v>168</v>
      </c>
      <c r="C29" s="58" t="s">
        <v>169</v>
      </c>
      <c r="D29" s="58" t="s">
        <v>167</v>
      </c>
      <c r="E29" s="58" t="s">
        <v>218</v>
      </c>
      <c r="F29" s="56"/>
      <c r="G29" s="56"/>
      <c r="H29" s="56" t="s">
        <v>217</v>
      </c>
      <c r="I29" s="56"/>
      <c r="J29" s="56" t="s">
        <v>217</v>
      </c>
      <c r="K29" s="59"/>
    </row>
    <row r="30" spans="1:11" ht="18.75" customHeight="1" x14ac:dyDescent="0.2">
      <c r="A30" s="56"/>
      <c r="B30" s="57" t="s">
        <v>172</v>
      </c>
      <c r="C30" s="58" t="s">
        <v>173</v>
      </c>
      <c r="D30" s="58" t="s">
        <v>174</v>
      </c>
      <c r="E30" s="58" t="s">
        <v>218</v>
      </c>
      <c r="F30" s="56"/>
      <c r="G30" s="56"/>
      <c r="H30" s="56" t="s">
        <v>217</v>
      </c>
      <c r="I30" s="56"/>
      <c r="J30" s="56" t="s">
        <v>217</v>
      </c>
      <c r="K30" s="59"/>
    </row>
    <row r="31" spans="1:11" ht="18.75" customHeight="1" x14ac:dyDescent="0.2">
      <c r="A31" s="56"/>
      <c r="B31" s="57" t="s">
        <v>175</v>
      </c>
      <c r="C31" s="58" t="s">
        <v>176</v>
      </c>
      <c r="D31" s="58" t="s">
        <v>177</v>
      </c>
      <c r="E31" s="58" t="s">
        <v>218</v>
      </c>
      <c r="F31" s="56"/>
      <c r="G31" s="56"/>
      <c r="H31" s="56" t="s">
        <v>217</v>
      </c>
      <c r="I31" s="56"/>
      <c r="J31" s="56" t="s">
        <v>217</v>
      </c>
      <c r="K31" s="59"/>
    </row>
    <row r="32" spans="1:11" ht="18.75" customHeight="1" x14ac:dyDescent="0.2">
      <c r="A32" s="56"/>
      <c r="B32" s="57" t="s">
        <v>178</v>
      </c>
      <c r="C32" s="58" t="s">
        <v>179</v>
      </c>
      <c r="D32" s="58" t="s">
        <v>180</v>
      </c>
      <c r="E32" s="58" t="s">
        <v>218</v>
      </c>
      <c r="F32" s="56" t="s">
        <v>217</v>
      </c>
      <c r="G32" s="56" t="s">
        <v>217</v>
      </c>
      <c r="H32" s="56" t="s">
        <v>217</v>
      </c>
      <c r="I32" s="56"/>
      <c r="J32" s="56" t="s">
        <v>217</v>
      </c>
      <c r="K32" s="59"/>
    </row>
    <row r="33" spans="1:14" ht="18.75" customHeight="1" x14ac:dyDescent="0.2">
      <c r="A33" s="56"/>
      <c r="B33" s="57" t="s">
        <v>181</v>
      </c>
      <c r="C33" s="58" t="s">
        <v>182</v>
      </c>
      <c r="D33" s="58" t="s">
        <v>180</v>
      </c>
      <c r="E33" s="58" t="s">
        <v>218</v>
      </c>
      <c r="F33" s="56"/>
      <c r="G33" s="56" t="s">
        <v>217</v>
      </c>
      <c r="H33" s="56" t="s">
        <v>217</v>
      </c>
      <c r="I33" s="56"/>
      <c r="J33" s="56" t="s">
        <v>217</v>
      </c>
      <c r="K33" s="59"/>
    </row>
    <row r="34" spans="1:14" ht="18.75" customHeight="1" x14ac:dyDescent="0.2">
      <c r="A34" s="56"/>
      <c r="B34" s="57" t="s">
        <v>183</v>
      </c>
      <c r="C34" s="58" t="s">
        <v>184</v>
      </c>
      <c r="D34" s="58" t="s">
        <v>185</v>
      </c>
      <c r="E34" s="58" t="s">
        <v>218</v>
      </c>
      <c r="F34" s="56"/>
      <c r="G34" s="56"/>
      <c r="H34" s="56"/>
      <c r="I34" s="56"/>
      <c r="J34" s="56"/>
      <c r="K34" s="59"/>
    </row>
    <row r="35" spans="1:14" ht="18.75" customHeight="1" x14ac:dyDescent="0.2">
      <c r="A35" s="56"/>
      <c r="B35" s="57" t="s">
        <v>186</v>
      </c>
      <c r="C35" s="58" t="s">
        <v>187</v>
      </c>
      <c r="D35" s="58" t="s">
        <v>188</v>
      </c>
      <c r="E35" s="58" t="s">
        <v>218</v>
      </c>
      <c r="F35" s="56"/>
      <c r="G35" s="56" t="s">
        <v>217</v>
      </c>
      <c r="H35" s="56" t="s">
        <v>217</v>
      </c>
      <c r="I35" s="56"/>
      <c r="J35" s="56" t="s">
        <v>217</v>
      </c>
      <c r="K35" s="59"/>
    </row>
    <row r="36" spans="1:14" ht="18.75" customHeight="1" x14ac:dyDescent="0.2">
      <c r="A36" s="56"/>
      <c r="B36" s="57" t="s">
        <v>189</v>
      </c>
      <c r="C36" s="58" t="s">
        <v>190</v>
      </c>
      <c r="D36" s="58" t="s">
        <v>191</v>
      </c>
      <c r="E36" s="58" t="s">
        <v>218</v>
      </c>
      <c r="F36" s="56"/>
      <c r="G36" s="56" t="s">
        <v>217</v>
      </c>
      <c r="H36" s="56" t="s">
        <v>217</v>
      </c>
      <c r="I36" s="56"/>
      <c r="J36" s="56" t="s">
        <v>217</v>
      </c>
      <c r="K36" s="59"/>
    </row>
    <row r="37" spans="1:14" ht="18.75" customHeight="1" x14ac:dyDescent="0.2">
      <c r="A37" s="56"/>
      <c r="B37" s="57" t="s">
        <v>192</v>
      </c>
      <c r="C37" s="58" t="s">
        <v>193</v>
      </c>
      <c r="D37" s="58" t="s">
        <v>194</v>
      </c>
      <c r="E37" s="58" t="s">
        <v>218</v>
      </c>
      <c r="F37" s="56"/>
      <c r="G37" s="56" t="s">
        <v>217</v>
      </c>
      <c r="H37" s="56" t="s">
        <v>217</v>
      </c>
      <c r="I37" s="56"/>
      <c r="J37" s="56" t="s">
        <v>217</v>
      </c>
      <c r="K37" s="59"/>
    </row>
    <row r="38" spans="1:14" ht="18.75" customHeight="1" x14ac:dyDescent="0.2">
      <c r="A38" s="56"/>
      <c r="B38" s="57" t="s">
        <v>195</v>
      </c>
      <c r="C38" s="58" t="s">
        <v>196</v>
      </c>
      <c r="D38" s="58" t="s">
        <v>197</v>
      </c>
      <c r="E38" s="58" t="s">
        <v>218</v>
      </c>
      <c r="F38" s="56"/>
      <c r="G38" s="56" t="s">
        <v>217</v>
      </c>
      <c r="H38" s="56" t="s">
        <v>217</v>
      </c>
      <c r="I38" s="56"/>
      <c r="J38" s="56" t="s">
        <v>217</v>
      </c>
      <c r="K38" s="59"/>
    </row>
    <row r="39" spans="1:14" x14ac:dyDescent="0.2">
      <c r="A39" s="60"/>
      <c r="B39" s="60"/>
      <c r="C39" s="60"/>
      <c r="D39" s="60"/>
      <c r="E39" s="60"/>
      <c r="F39" s="60"/>
      <c r="G39" s="60"/>
      <c r="H39" s="60"/>
      <c r="I39" s="61"/>
      <c r="J39" s="61"/>
      <c r="K39" s="61"/>
      <c r="L39" s="60"/>
      <c r="M39" s="60"/>
      <c r="N39" s="60"/>
    </row>
  </sheetData>
  <mergeCells count="1">
    <mergeCell ref="A1:K1"/>
  </mergeCells>
  <pageMargins left="0.7" right="0" top="0.5" bottom="0.25" header="0" footer="0"/>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70" zoomScaleNormal="100" workbookViewId="0">
      <selection activeCell="L82" sqref="L8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100</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102</v>
      </c>
      <c r="D7" s="14" t="s">
        <v>98</v>
      </c>
      <c r="F7" s="16" t="s">
        <v>94</v>
      </c>
      <c r="H7" s="14"/>
    </row>
    <row r="8" spans="1:9" s="1" customFormat="1" ht="8.25" customHeight="1" x14ac:dyDescent="0.25">
      <c r="D8" s="14"/>
      <c r="E8" s="14"/>
      <c r="F8" s="14"/>
      <c r="G8" s="14"/>
      <c r="H8" s="14"/>
    </row>
    <row r="9" spans="1:9" ht="21.75" customHeight="1" x14ac:dyDescent="0.25">
      <c r="A9" s="17" t="s">
        <v>5</v>
      </c>
      <c r="B9" s="15" t="s">
        <v>96</v>
      </c>
    </row>
    <row r="10" spans="1:9" ht="21.75" customHeight="1" x14ac:dyDescent="0.25">
      <c r="A10" s="17" t="s">
        <v>6</v>
      </c>
      <c r="B10" s="103" t="s">
        <v>86</v>
      </c>
      <c r="C10" s="103"/>
      <c r="D10" s="103"/>
      <c r="E10" s="103"/>
      <c r="F10" s="103"/>
    </row>
    <row r="11" spans="1:9" ht="21.75" customHeight="1" x14ac:dyDescent="0.25">
      <c r="A11" s="17" t="s">
        <v>7</v>
      </c>
      <c r="B11" s="1" t="s">
        <v>8</v>
      </c>
    </row>
    <row r="12" spans="1:9" ht="22.5" customHeight="1" x14ac:dyDescent="0.25">
      <c r="A12" s="17"/>
      <c r="B12" s="15" t="s">
        <v>200</v>
      </c>
    </row>
    <row r="13" spans="1:9" ht="22.5" customHeight="1" x14ac:dyDescent="0.25">
      <c r="A13" s="17"/>
      <c r="B13" s="15" t="s">
        <v>202</v>
      </c>
    </row>
    <row r="14" spans="1:9" ht="22.5" customHeight="1" x14ac:dyDescent="0.25">
      <c r="A14" s="17"/>
      <c r="B14" s="15" t="s">
        <v>103</v>
      </c>
      <c r="H14" s="18" t="s">
        <v>87</v>
      </c>
    </row>
    <row r="15" spans="1:9" ht="22.5" customHeight="1" x14ac:dyDescent="0.25">
      <c r="A15" s="17"/>
      <c r="B15" s="15" t="s">
        <v>93</v>
      </c>
      <c r="D15" s="28"/>
      <c r="E15" s="28"/>
      <c r="F15" s="28"/>
      <c r="G15" s="28"/>
      <c r="H15" s="28"/>
    </row>
    <row r="16" spans="1:9" ht="28.5" customHeight="1" x14ac:dyDescent="0.25">
      <c r="A16" s="17"/>
      <c r="B16" s="102" t="s">
        <v>91</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85</v>
      </c>
      <c r="I21" s="96"/>
    </row>
    <row r="22" spans="1:10" ht="15.75" customHeight="1" x14ac:dyDescent="0.25">
      <c r="A22" s="22" t="s">
        <v>32</v>
      </c>
      <c r="B22" s="10" t="s">
        <v>104</v>
      </c>
      <c r="C22" s="26" t="s">
        <v>105</v>
      </c>
      <c r="D22" s="27" t="s">
        <v>106</v>
      </c>
      <c r="E22" s="23"/>
      <c r="F22" s="23"/>
      <c r="G22" s="23" t="str">
        <f>IF(F22=0,"KXL",IF(F22&lt;50,"Yếu",IF(F22&lt;70,"TB",IF(F22&lt;80,"Khá",IF(F22&lt;90,"Tốt","Xuất sắc")))))</f>
        <v>KXL</v>
      </c>
      <c r="H22" s="24">
        <v>1</v>
      </c>
      <c r="I22" s="23"/>
    </row>
    <row r="23" spans="1:10" ht="15.75" customHeight="1" x14ac:dyDescent="0.25">
      <c r="A23" s="22" t="s">
        <v>33</v>
      </c>
      <c r="B23" s="10" t="s">
        <v>107</v>
      </c>
      <c r="C23" s="26" t="s">
        <v>108</v>
      </c>
      <c r="D23" s="27" t="s">
        <v>106</v>
      </c>
      <c r="E23" s="23">
        <v>100</v>
      </c>
      <c r="F23" s="23">
        <v>100</v>
      </c>
      <c r="G23" s="23" t="str">
        <f t="shared" ref="G23:G54" si="0">IF(F23=0,"KXL",IF(F23&lt;50,"Yếu",IF(F23&lt;70,"TB",IF(F23&lt;80,"Khá",IF(F23&lt;90,"Tốt","Xuất sắc")))))</f>
        <v>Xuất sắc</v>
      </c>
      <c r="H23" s="24">
        <v>1</v>
      </c>
      <c r="I23" s="23"/>
    </row>
    <row r="24" spans="1:10" ht="15.75" customHeight="1" x14ac:dyDescent="0.25">
      <c r="A24" s="22" t="s">
        <v>34</v>
      </c>
      <c r="B24" s="10" t="s">
        <v>109</v>
      </c>
      <c r="C24" s="26" t="s">
        <v>110</v>
      </c>
      <c r="D24" s="27" t="s">
        <v>111</v>
      </c>
      <c r="E24" s="23"/>
      <c r="F24" s="23"/>
      <c r="G24" s="23" t="str">
        <f t="shared" si="0"/>
        <v>KXL</v>
      </c>
      <c r="H24" s="24">
        <v>1</v>
      </c>
      <c r="I24" s="23"/>
    </row>
    <row r="25" spans="1:10" ht="15.75" customHeight="1" x14ac:dyDescent="0.25">
      <c r="A25" s="22" t="s">
        <v>35</v>
      </c>
      <c r="B25" s="10" t="s">
        <v>112</v>
      </c>
      <c r="C25" s="26" t="s">
        <v>113</v>
      </c>
      <c r="D25" s="27" t="s">
        <v>114</v>
      </c>
      <c r="E25" s="23"/>
      <c r="F25" s="23"/>
      <c r="G25" s="23" t="str">
        <f t="shared" si="0"/>
        <v>KXL</v>
      </c>
      <c r="H25" s="24">
        <v>1</v>
      </c>
      <c r="I25" s="23"/>
    </row>
    <row r="26" spans="1:10" ht="15.75" customHeight="1" x14ac:dyDescent="0.25">
      <c r="A26" s="22" t="s">
        <v>37</v>
      </c>
      <c r="B26" s="10" t="s">
        <v>115</v>
      </c>
      <c r="C26" s="26" t="s">
        <v>116</v>
      </c>
      <c r="D26" s="27" t="s">
        <v>117</v>
      </c>
      <c r="E26" s="23"/>
      <c r="F26" s="23"/>
      <c r="G26" s="23" t="str">
        <f t="shared" si="0"/>
        <v>KXL</v>
      </c>
      <c r="H26" s="24">
        <v>1</v>
      </c>
      <c r="I26" s="23"/>
    </row>
    <row r="27" spans="1:10" ht="15.75" customHeight="1" x14ac:dyDescent="0.25">
      <c r="A27" s="22" t="s">
        <v>38</v>
      </c>
      <c r="B27" s="10" t="s">
        <v>118</v>
      </c>
      <c r="C27" s="26" t="s">
        <v>119</v>
      </c>
      <c r="D27" s="27" t="s">
        <v>117</v>
      </c>
      <c r="E27" s="23"/>
      <c r="F27" s="23"/>
      <c r="G27" s="23" t="str">
        <f t="shared" si="0"/>
        <v>KXL</v>
      </c>
      <c r="H27" s="24">
        <v>1</v>
      </c>
      <c r="I27" s="23"/>
    </row>
    <row r="28" spans="1:10" ht="15.75" customHeight="1" x14ac:dyDescent="0.25">
      <c r="A28" s="22" t="s">
        <v>39</v>
      </c>
      <c r="B28" s="10" t="s">
        <v>120</v>
      </c>
      <c r="C28" s="26" t="s">
        <v>121</v>
      </c>
      <c r="D28" s="27" t="s">
        <v>122</v>
      </c>
      <c r="E28" s="23"/>
      <c r="F28" s="23"/>
      <c r="G28" s="23" t="str">
        <f t="shared" si="0"/>
        <v>KXL</v>
      </c>
      <c r="H28" s="24">
        <v>1</v>
      </c>
      <c r="I28" s="23"/>
    </row>
    <row r="29" spans="1:10" ht="15.75" customHeight="1" x14ac:dyDescent="0.25">
      <c r="A29" s="22" t="s">
        <v>40</v>
      </c>
      <c r="B29" s="10" t="s">
        <v>123</v>
      </c>
      <c r="C29" s="26" t="s">
        <v>124</v>
      </c>
      <c r="D29" s="27" t="s">
        <v>125</v>
      </c>
      <c r="E29" s="23"/>
      <c r="F29" s="23"/>
      <c r="G29" s="23" t="str">
        <f t="shared" si="0"/>
        <v>KXL</v>
      </c>
      <c r="H29" s="24">
        <v>1</v>
      </c>
      <c r="I29" s="23"/>
    </row>
    <row r="30" spans="1:10" ht="15.75" customHeight="1" x14ac:dyDescent="0.25">
      <c r="A30" s="22" t="s">
        <v>41</v>
      </c>
      <c r="B30" s="10" t="s">
        <v>126</v>
      </c>
      <c r="C30" s="26" t="s">
        <v>127</v>
      </c>
      <c r="D30" s="27" t="s">
        <v>128</v>
      </c>
      <c r="E30" s="23"/>
      <c r="F30" s="23"/>
      <c r="G30" s="23" t="str">
        <f t="shared" si="0"/>
        <v>KXL</v>
      </c>
      <c r="H30" s="24">
        <v>1</v>
      </c>
      <c r="I30" s="23"/>
    </row>
    <row r="31" spans="1:10" ht="15.75" customHeight="1" x14ac:dyDescent="0.25">
      <c r="A31" s="22" t="s">
        <v>42</v>
      </c>
      <c r="B31" s="10" t="s">
        <v>129</v>
      </c>
      <c r="C31" s="26" t="s">
        <v>130</v>
      </c>
      <c r="D31" s="27" t="s">
        <v>131</v>
      </c>
      <c r="E31" s="23"/>
      <c r="F31" s="23"/>
      <c r="G31" s="23" t="str">
        <f t="shared" si="0"/>
        <v>KXL</v>
      </c>
      <c r="H31" s="24">
        <v>1</v>
      </c>
      <c r="I31" s="23"/>
    </row>
    <row r="32" spans="1:10" ht="15.75" customHeight="1" x14ac:dyDescent="0.25">
      <c r="A32" s="22" t="s">
        <v>43</v>
      </c>
      <c r="B32" s="10" t="s">
        <v>132</v>
      </c>
      <c r="C32" s="26" t="s">
        <v>133</v>
      </c>
      <c r="D32" s="27" t="s">
        <v>134</v>
      </c>
      <c r="E32" s="23"/>
      <c r="F32" s="23"/>
      <c r="G32" s="23" t="str">
        <f t="shared" si="0"/>
        <v>KXL</v>
      </c>
      <c r="H32" s="24">
        <v>1</v>
      </c>
      <c r="I32" s="23"/>
    </row>
    <row r="33" spans="1:9" ht="15.75" customHeight="1" x14ac:dyDescent="0.25">
      <c r="A33" s="22" t="s">
        <v>44</v>
      </c>
      <c r="B33" s="10" t="s">
        <v>135</v>
      </c>
      <c r="C33" s="26" t="s">
        <v>136</v>
      </c>
      <c r="D33" s="27" t="s">
        <v>137</v>
      </c>
      <c r="E33" s="23"/>
      <c r="F33" s="23"/>
      <c r="G33" s="23" t="str">
        <f t="shared" si="0"/>
        <v>KXL</v>
      </c>
      <c r="H33" s="24">
        <v>1</v>
      </c>
      <c r="I33" s="23"/>
    </row>
    <row r="34" spans="1:9" ht="15.75" customHeight="1" x14ac:dyDescent="0.25">
      <c r="A34" s="22" t="s">
        <v>45</v>
      </c>
      <c r="B34" s="10" t="s">
        <v>138</v>
      </c>
      <c r="C34" s="26" t="s">
        <v>139</v>
      </c>
      <c r="D34" s="27" t="s">
        <v>140</v>
      </c>
      <c r="E34" s="23"/>
      <c r="F34" s="23"/>
      <c r="G34" s="23" t="str">
        <f t="shared" si="0"/>
        <v>KXL</v>
      </c>
      <c r="H34" s="24">
        <v>1</v>
      </c>
      <c r="I34" s="23"/>
    </row>
    <row r="35" spans="1:9" ht="15.75" customHeight="1" x14ac:dyDescent="0.25">
      <c r="A35" s="22" t="s">
        <v>46</v>
      </c>
      <c r="B35" s="10" t="s">
        <v>141</v>
      </c>
      <c r="C35" s="26" t="s">
        <v>142</v>
      </c>
      <c r="D35" s="27" t="s">
        <v>143</v>
      </c>
      <c r="E35" s="23"/>
      <c r="F35" s="23"/>
      <c r="G35" s="23" t="str">
        <f t="shared" si="0"/>
        <v>KXL</v>
      </c>
      <c r="H35" s="24">
        <v>1</v>
      </c>
      <c r="I35" s="23"/>
    </row>
    <row r="36" spans="1:9" ht="15.75" customHeight="1" x14ac:dyDescent="0.25">
      <c r="A36" s="22" t="s">
        <v>47</v>
      </c>
      <c r="B36" s="10" t="s">
        <v>144</v>
      </c>
      <c r="C36" s="26" t="s">
        <v>145</v>
      </c>
      <c r="D36" s="27" t="s">
        <v>146</v>
      </c>
      <c r="E36" s="23"/>
      <c r="F36" s="23"/>
      <c r="G36" s="23" t="str">
        <f t="shared" si="0"/>
        <v>KXL</v>
      </c>
      <c r="H36" s="24">
        <v>1</v>
      </c>
      <c r="I36" s="23"/>
    </row>
    <row r="37" spans="1:9" ht="15.75" customHeight="1" x14ac:dyDescent="0.25">
      <c r="A37" s="22" t="s">
        <v>48</v>
      </c>
      <c r="B37" s="10" t="s">
        <v>147</v>
      </c>
      <c r="C37" s="26" t="s">
        <v>148</v>
      </c>
      <c r="D37" s="27" t="s">
        <v>149</v>
      </c>
      <c r="E37" s="23"/>
      <c r="F37" s="23"/>
      <c r="G37" s="23" t="str">
        <f t="shared" si="0"/>
        <v>KXL</v>
      </c>
      <c r="H37" s="24">
        <v>1</v>
      </c>
      <c r="I37" s="23"/>
    </row>
    <row r="38" spans="1:9" ht="15.75" customHeight="1" x14ac:dyDescent="0.25">
      <c r="A38" s="22" t="s">
        <v>49</v>
      </c>
      <c r="B38" s="10" t="s">
        <v>150</v>
      </c>
      <c r="C38" s="26" t="s">
        <v>151</v>
      </c>
      <c r="D38" s="27" t="s">
        <v>152</v>
      </c>
      <c r="E38" s="23"/>
      <c r="F38" s="23"/>
      <c r="G38" s="23" t="str">
        <f t="shared" si="0"/>
        <v>KXL</v>
      </c>
      <c r="H38" s="24">
        <v>1</v>
      </c>
      <c r="I38" s="23"/>
    </row>
    <row r="39" spans="1:9" ht="15.75" customHeight="1" x14ac:dyDescent="0.25">
      <c r="A39" s="22" t="s">
        <v>50</v>
      </c>
      <c r="B39" s="10" t="s">
        <v>153</v>
      </c>
      <c r="C39" s="26" t="s">
        <v>154</v>
      </c>
      <c r="D39" s="27" t="s">
        <v>155</v>
      </c>
      <c r="E39" s="23"/>
      <c r="F39" s="23"/>
      <c r="G39" s="23" t="str">
        <f t="shared" si="0"/>
        <v>KXL</v>
      </c>
      <c r="H39" s="24">
        <v>1</v>
      </c>
      <c r="I39" s="23"/>
    </row>
    <row r="40" spans="1:9" ht="15.75" customHeight="1" x14ac:dyDescent="0.25">
      <c r="A40" s="22" t="s">
        <v>51</v>
      </c>
      <c r="B40" s="10" t="s">
        <v>156</v>
      </c>
      <c r="C40" s="26" t="s">
        <v>157</v>
      </c>
      <c r="D40" s="27" t="s">
        <v>158</v>
      </c>
      <c r="E40" s="23"/>
      <c r="F40" s="23"/>
      <c r="G40" s="23" t="str">
        <f t="shared" si="0"/>
        <v>KXL</v>
      </c>
      <c r="H40" s="24">
        <v>1</v>
      </c>
      <c r="I40" s="23"/>
    </row>
    <row r="41" spans="1:9" ht="15.75" customHeight="1" x14ac:dyDescent="0.25">
      <c r="A41" s="22" t="s">
        <v>52</v>
      </c>
      <c r="B41" s="10" t="s">
        <v>159</v>
      </c>
      <c r="C41" s="26" t="s">
        <v>160</v>
      </c>
      <c r="D41" s="27" t="s">
        <v>161</v>
      </c>
      <c r="E41" s="23"/>
      <c r="F41" s="23"/>
      <c r="G41" s="23" t="str">
        <f t="shared" si="0"/>
        <v>KXL</v>
      </c>
      <c r="H41" s="24">
        <v>1</v>
      </c>
      <c r="I41" s="23"/>
    </row>
    <row r="42" spans="1:9" ht="15.75" customHeight="1" x14ac:dyDescent="0.25">
      <c r="A42" s="22" t="s">
        <v>53</v>
      </c>
      <c r="B42" s="10" t="s">
        <v>162</v>
      </c>
      <c r="C42" s="26" t="s">
        <v>163</v>
      </c>
      <c r="D42" s="27" t="s">
        <v>164</v>
      </c>
      <c r="E42" s="23"/>
      <c r="F42" s="23"/>
      <c r="G42" s="23" t="str">
        <f t="shared" si="0"/>
        <v>KXL</v>
      </c>
      <c r="H42" s="24">
        <v>1</v>
      </c>
      <c r="I42" s="23"/>
    </row>
    <row r="43" spans="1:9" ht="15.75" customHeight="1" x14ac:dyDescent="0.25">
      <c r="A43" s="22" t="s">
        <v>54</v>
      </c>
      <c r="B43" s="10" t="s">
        <v>165</v>
      </c>
      <c r="C43" s="26" t="s">
        <v>166</v>
      </c>
      <c r="D43" s="27" t="s">
        <v>167</v>
      </c>
      <c r="E43" s="23"/>
      <c r="F43" s="23"/>
      <c r="G43" s="23" t="str">
        <f t="shared" si="0"/>
        <v>KXL</v>
      </c>
      <c r="H43" s="24">
        <v>1</v>
      </c>
      <c r="I43" s="23"/>
    </row>
    <row r="44" spans="1:9" ht="15.75" customHeight="1" x14ac:dyDescent="0.25">
      <c r="A44" s="22" t="s">
        <v>55</v>
      </c>
      <c r="B44" s="10" t="s">
        <v>168</v>
      </c>
      <c r="C44" s="26" t="s">
        <v>169</v>
      </c>
      <c r="D44" s="27" t="s">
        <v>167</v>
      </c>
      <c r="E44" s="23"/>
      <c r="F44" s="23"/>
      <c r="G44" s="23" t="str">
        <f t="shared" si="0"/>
        <v>KXL</v>
      </c>
      <c r="H44" s="24">
        <v>1</v>
      </c>
      <c r="I44" s="23"/>
    </row>
    <row r="45" spans="1:9" ht="15.75" customHeight="1" x14ac:dyDescent="0.25">
      <c r="A45" s="22" t="s">
        <v>56</v>
      </c>
      <c r="B45" s="10" t="s">
        <v>170</v>
      </c>
      <c r="C45" s="26" t="s">
        <v>171</v>
      </c>
      <c r="D45" s="27" t="s">
        <v>167</v>
      </c>
      <c r="E45" s="23"/>
      <c r="F45" s="23"/>
      <c r="G45" s="23" t="str">
        <f t="shared" si="0"/>
        <v>KXL</v>
      </c>
      <c r="H45" s="24">
        <v>1</v>
      </c>
      <c r="I45" s="23"/>
    </row>
    <row r="46" spans="1:9" ht="15.75" customHeight="1" x14ac:dyDescent="0.25">
      <c r="A46" s="22" t="s">
        <v>57</v>
      </c>
      <c r="B46" s="10" t="s">
        <v>172</v>
      </c>
      <c r="C46" s="26" t="s">
        <v>173</v>
      </c>
      <c r="D46" s="27" t="s">
        <v>174</v>
      </c>
      <c r="E46" s="23"/>
      <c r="F46" s="23"/>
      <c r="G46" s="23" t="str">
        <f t="shared" si="0"/>
        <v>KXL</v>
      </c>
      <c r="H46" s="24">
        <v>1</v>
      </c>
      <c r="I46" s="23"/>
    </row>
    <row r="47" spans="1:9" ht="15.75" customHeight="1" x14ac:dyDescent="0.25">
      <c r="A47" s="22" t="s">
        <v>58</v>
      </c>
      <c r="B47" s="10" t="s">
        <v>175</v>
      </c>
      <c r="C47" s="26" t="s">
        <v>176</v>
      </c>
      <c r="D47" s="27" t="s">
        <v>177</v>
      </c>
      <c r="E47" s="23"/>
      <c r="F47" s="23"/>
      <c r="G47" s="23" t="str">
        <f t="shared" si="0"/>
        <v>KXL</v>
      </c>
      <c r="H47" s="24">
        <v>1</v>
      </c>
      <c r="I47" s="23"/>
    </row>
    <row r="48" spans="1:9" ht="15.75" customHeight="1" x14ac:dyDescent="0.25">
      <c r="A48" s="22" t="s">
        <v>59</v>
      </c>
      <c r="B48" s="10" t="s">
        <v>178</v>
      </c>
      <c r="C48" s="26" t="s">
        <v>179</v>
      </c>
      <c r="D48" s="27" t="s">
        <v>180</v>
      </c>
      <c r="E48" s="23"/>
      <c r="F48" s="23"/>
      <c r="G48" s="23" t="str">
        <f t="shared" si="0"/>
        <v>KXL</v>
      </c>
      <c r="H48" s="24">
        <v>1</v>
      </c>
      <c r="I48" s="23"/>
    </row>
    <row r="49" spans="1:9" ht="15.75" customHeight="1" x14ac:dyDescent="0.25">
      <c r="A49" s="22" t="s">
        <v>60</v>
      </c>
      <c r="B49" s="10" t="s">
        <v>181</v>
      </c>
      <c r="C49" s="26" t="s">
        <v>182</v>
      </c>
      <c r="D49" s="27" t="s">
        <v>180</v>
      </c>
      <c r="E49" s="23"/>
      <c r="F49" s="23"/>
      <c r="G49" s="23" t="str">
        <f t="shared" si="0"/>
        <v>KXL</v>
      </c>
      <c r="H49" s="24">
        <v>1</v>
      </c>
      <c r="I49" s="23"/>
    </row>
    <row r="50" spans="1:9" ht="15.75" customHeight="1" x14ac:dyDescent="0.25">
      <c r="A50" s="22" t="s">
        <v>61</v>
      </c>
      <c r="B50" s="10" t="s">
        <v>183</v>
      </c>
      <c r="C50" s="26" t="s">
        <v>184</v>
      </c>
      <c r="D50" s="27" t="s">
        <v>185</v>
      </c>
      <c r="E50" s="23"/>
      <c r="F50" s="23"/>
      <c r="G50" s="23" t="str">
        <f t="shared" si="0"/>
        <v>KXL</v>
      </c>
      <c r="H50" s="24">
        <v>1</v>
      </c>
      <c r="I50" s="23"/>
    </row>
    <row r="51" spans="1:9" ht="15.75" customHeight="1" x14ac:dyDescent="0.25">
      <c r="A51" s="22" t="s">
        <v>62</v>
      </c>
      <c r="B51" s="10" t="s">
        <v>186</v>
      </c>
      <c r="C51" s="26" t="s">
        <v>187</v>
      </c>
      <c r="D51" s="27" t="s">
        <v>188</v>
      </c>
      <c r="E51" s="23"/>
      <c r="F51" s="23"/>
      <c r="G51" s="23" t="str">
        <f t="shared" si="0"/>
        <v>KXL</v>
      </c>
      <c r="H51" s="24">
        <v>1</v>
      </c>
      <c r="I51" s="23"/>
    </row>
    <row r="52" spans="1:9" ht="15.75" customHeight="1" x14ac:dyDescent="0.25">
      <c r="A52" s="22" t="s">
        <v>63</v>
      </c>
      <c r="B52" s="10" t="s">
        <v>189</v>
      </c>
      <c r="C52" s="26" t="s">
        <v>190</v>
      </c>
      <c r="D52" s="27" t="s">
        <v>191</v>
      </c>
      <c r="E52" s="23"/>
      <c r="F52" s="23"/>
      <c r="G52" s="23" t="str">
        <f t="shared" si="0"/>
        <v>KXL</v>
      </c>
      <c r="H52" s="24">
        <v>1</v>
      </c>
      <c r="I52" s="23"/>
    </row>
    <row r="53" spans="1:9" ht="15.75" customHeight="1" x14ac:dyDescent="0.25">
      <c r="A53" s="22" t="s">
        <v>64</v>
      </c>
      <c r="B53" s="10" t="s">
        <v>192</v>
      </c>
      <c r="C53" s="26" t="s">
        <v>193</v>
      </c>
      <c r="D53" s="27" t="s">
        <v>194</v>
      </c>
      <c r="E53" s="23"/>
      <c r="F53" s="23"/>
      <c r="G53" s="23" t="str">
        <f t="shared" si="0"/>
        <v>KXL</v>
      </c>
      <c r="H53" s="24">
        <v>1</v>
      </c>
      <c r="I53" s="23"/>
    </row>
    <row r="54" spans="1:9" ht="15.75" customHeight="1" x14ac:dyDescent="0.25">
      <c r="A54" s="22" t="s">
        <v>65</v>
      </c>
      <c r="B54" s="10" t="s">
        <v>195</v>
      </c>
      <c r="C54" s="26" t="s">
        <v>196</v>
      </c>
      <c r="D54" s="27" t="s">
        <v>197</v>
      </c>
      <c r="E54" s="23"/>
      <c r="F54" s="23"/>
      <c r="G54" s="23" t="str">
        <f t="shared" si="0"/>
        <v>KXL</v>
      </c>
      <c r="H54" s="24">
        <v>1</v>
      </c>
      <c r="I54" s="23"/>
    </row>
    <row r="55" spans="1:9" ht="10.5" customHeight="1" x14ac:dyDescent="0.25"/>
    <row r="56" spans="1:9" s="13" customFormat="1" ht="26.25" customHeight="1" x14ac:dyDescent="0.25">
      <c r="B56" s="15" t="s">
        <v>20</v>
      </c>
      <c r="D56" s="25"/>
      <c r="E56" s="25"/>
      <c r="F56" s="25"/>
      <c r="G56" s="25"/>
      <c r="H56" s="25"/>
    </row>
    <row r="57" spans="1:9" s="13" customFormat="1" ht="19.5" customHeight="1" x14ac:dyDescent="0.25">
      <c r="C57" s="37" t="s">
        <v>21</v>
      </c>
      <c r="D57" s="96" t="s">
        <v>22</v>
      </c>
      <c r="E57" s="96"/>
      <c r="F57" s="96" t="s">
        <v>23</v>
      </c>
      <c r="G57" s="96"/>
      <c r="H57" s="25"/>
    </row>
    <row r="58" spans="1:9" s="13" customFormat="1" ht="15.75" x14ac:dyDescent="0.25">
      <c r="C58" s="38" t="s">
        <v>24</v>
      </c>
      <c r="D58" s="97">
        <f>COUNTIF($G$22:$G$54,"Xuất sắc")</f>
        <v>1</v>
      </c>
      <c r="E58" s="97"/>
      <c r="F58" s="98">
        <f t="shared" ref="F58:F63" si="1">D58/$A$54</f>
        <v>3.0303030303030304E-2</v>
      </c>
      <c r="G58" s="98"/>
      <c r="H58" s="25"/>
    </row>
    <row r="59" spans="1:9" s="13" customFormat="1" ht="15.75" x14ac:dyDescent="0.25">
      <c r="C59" s="38" t="s">
        <v>25</v>
      </c>
      <c r="D59" s="97">
        <f>COUNTIF($G$22:$G$54,"Tốt")</f>
        <v>0</v>
      </c>
      <c r="E59" s="97"/>
      <c r="F59" s="98">
        <f t="shared" si="1"/>
        <v>0</v>
      </c>
      <c r="G59" s="98"/>
      <c r="H59" s="25"/>
    </row>
    <row r="60" spans="1:9" s="13" customFormat="1" ht="15.75" x14ac:dyDescent="0.25">
      <c r="C60" s="38" t="s">
        <v>26</v>
      </c>
      <c r="D60" s="97">
        <f>COUNTIF($G$22:$G$54,"Khá")</f>
        <v>0</v>
      </c>
      <c r="E60" s="97"/>
      <c r="F60" s="98">
        <f t="shared" si="1"/>
        <v>0</v>
      </c>
      <c r="G60" s="98"/>
      <c r="H60" s="25"/>
    </row>
    <row r="61" spans="1:9" s="13" customFormat="1" ht="15.75" x14ac:dyDescent="0.25">
      <c r="C61" s="38" t="s">
        <v>27</v>
      </c>
      <c r="D61" s="97">
        <f>COUNTIF($G$22:$G$54,"TB")</f>
        <v>0</v>
      </c>
      <c r="E61" s="97"/>
      <c r="F61" s="98">
        <f t="shared" si="1"/>
        <v>0</v>
      </c>
      <c r="G61" s="98"/>
      <c r="H61" s="25"/>
    </row>
    <row r="62" spans="1:9" s="13" customFormat="1" ht="15.75" x14ac:dyDescent="0.25">
      <c r="C62" s="38" t="s">
        <v>28</v>
      </c>
      <c r="D62" s="97">
        <f>COUNTIF($G$22:$G$54,"Yếu")</f>
        <v>0</v>
      </c>
      <c r="E62" s="97"/>
      <c r="F62" s="98">
        <f t="shared" si="1"/>
        <v>0</v>
      </c>
      <c r="G62" s="98"/>
      <c r="H62" s="25"/>
    </row>
    <row r="63" spans="1:9" s="13" customFormat="1" ht="15.75" x14ac:dyDescent="0.25">
      <c r="C63" s="38" t="s">
        <v>36</v>
      </c>
      <c r="D63" s="97">
        <f>COUNTIF($G$22:$G$54,"KXL")</f>
        <v>32</v>
      </c>
      <c r="E63" s="97"/>
      <c r="F63" s="98">
        <f t="shared" si="1"/>
        <v>0.96969696969696972</v>
      </c>
      <c r="G63" s="98"/>
      <c r="H63" s="25"/>
    </row>
    <row r="65" spans="1:10" ht="57" customHeight="1" x14ac:dyDescent="0.25">
      <c r="A65" s="101" t="s">
        <v>89</v>
      </c>
      <c r="B65" s="101"/>
      <c r="C65" s="101"/>
      <c r="D65" s="101"/>
      <c r="E65" s="101"/>
      <c r="F65" s="101"/>
      <c r="G65" s="101"/>
      <c r="H65" s="101"/>
      <c r="I65" s="101"/>
      <c r="J65" s="19"/>
    </row>
    <row r="67" spans="1:10" s="1" customFormat="1" x14ac:dyDescent="0.25">
      <c r="B67" s="66" t="s">
        <v>29</v>
      </c>
      <c r="C67" s="66"/>
      <c r="D67" s="66"/>
      <c r="E67" s="66"/>
      <c r="F67" s="66" t="s">
        <v>30</v>
      </c>
      <c r="G67" s="66"/>
      <c r="H67" s="66"/>
      <c r="I67" s="66"/>
    </row>
    <row r="72" spans="1:10" x14ac:dyDescent="0.25">
      <c r="B72" s="66" t="s">
        <v>201</v>
      </c>
      <c r="C72" s="66"/>
      <c r="D72" s="66"/>
      <c r="E72" s="66"/>
      <c r="F72" s="66" t="s">
        <v>199</v>
      </c>
      <c r="G72" s="66"/>
      <c r="H72" s="66"/>
      <c r="I72" s="66"/>
    </row>
    <row r="73" spans="1:10" x14ac:dyDescent="0.25">
      <c r="B73" s="18"/>
      <c r="C73" s="18"/>
      <c r="I73" s="18"/>
    </row>
    <row r="74" spans="1:10" x14ac:dyDescent="0.25">
      <c r="A74" s="94" t="s">
        <v>92</v>
      </c>
      <c r="B74" s="94"/>
      <c r="C74" s="94"/>
      <c r="D74" s="94"/>
      <c r="E74" s="94"/>
      <c r="F74" s="94"/>
      <c r="G74" s="94"/>
      <c r="H74" s="94"/>
      <c r="I74" s="94"/>
    </row>
    <row r="75" spans="1:10" ht="42" customHeight="1" x14ac:dyDescent="0.25">
      <c r="A75" s="105" t="s">
        <v>88</v>
      </c>
      <c r="B75" s="106"/>
      <c r="C75" s="106"/>
      <c r="D75" s="106"/>
      <c r="E75" s="106"/>
      <c r="F75" s="106"/>
      <c r="G75" s="106"/>
      <c r="H75" s="106"/>
      <c r="I75" s="106"/>
    </row>
    <row r="76" spans="1:10" ht="8.25" customHeight="1" x14ac:dyDescent="0.25"/>
    <row r="77" spans="1:10" x14ac:dyDescent="0.25">
      <c r="D77" s="104" t="s">
        <v>203</v>
      </c>
      <c r="E77" s="104"/>
      <c r="F77" s="104"/>
      <c r="G77" s="104"/>
      <c r="H77" s="104"/>
      <c r="I77" s="104"/>
    </row>
    <row r="78" spans="1:10" ht="20.25" customHeight="1" x14ac:dyDescent="0.25">
      <c r="F78" s="66" t="s">
        <v>31</v>
      </c>
      <c r="G78" s="66"/>
      <c r="H78" s="66"/>
    </row>
    <row r="84" spans="6:8" x14ac:dyDescent="0.25">
      <c r="F84" s="66" t="s">
        <v>101</v>
      </c>
      <c r="G84" s="66"/>
      <c r="H84" s="66"/>
    </row>
  </sheetData>
  <mergeCells count="39">
    <mergeCell ref="D77:I77"/>
    <mergeCell ref="F57:G57"/>
    <mergeCell ref="F58:G58"/>
    <mergeCell ref="F59:G59"/>
    <mergeCell ref="F60:G60"/>
    <mergeCell ref="F61:G61"/>
    <mergeCell ref="A75:I75"/>
    <mergeCell ref="A2:D2"/>
    <mergeCell ref="A3:D3"/>
    <mergeCell ref="A4:D4"/>
    <mergeCell ref="B67:E67"/>
    <mergeCell ref="E20:E21"/>
    <mergeCell ref="A65:I65"/>
    <mergeCell ref="A6:I6"/>
    <mergeCell ref="A18:I18"/>
    <mergeCell ref="A20:A21"/>
    <mergeCell ref="B20:B21"/>
    <mergeCell ref="E3:I3"/>
    <mergeCell ref="F4:I4"/>
    <mergeCell ref="B16:I16"/>
    <mergeCell ref="B10:F10"/>
    <mergeCell ref="D57:E57"/>
    <mergeCell ref="F62:G62"/>
    <mergeCell ref="F78:H78"/>
    <mergeCell ref="F84:H84"/>
    <mergeCell ref="C20:D21"/>
    <mergeCell ref="B72:E72"/>
    <mergeCell ref="F67:I67"/>
    <mergeCell ref="F72:I72"/>
    <mergeCell ref="A74:I74"/>
    <mergeCell ref="F20:H20"/>
    <mergeCell ref="I20:I21"/>
    <mergeCell ref="D58:E58"/>
    <mergeCell ref="D59:E59"/>
    <mergeCell ref="D60:E60"/>
    <mergeCell ref="D61:E61"/>
    <mergeCell ref="D62:E62"/>
    <mergeCell ref="D63:E63"/>
    <mergeCell ref="F63:G6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BANG TONG</vt:lpstr>
      <vt:lpstr>PHONG TRÀO</vt:lpstr>
      <vt:lpstr>BIEN BAN REN LUYEN</vt:lpstr>
      <vt:lpstr>'BANG TONG'!Print_Titles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2025-06-16T08:28:16Z</cp:lastPrinted>
  <dcterms:created xsi:type="dcterms:W3CDTF">2023-12-01T01:41:38Z</dcterms:created>
  <dcterms:modified xsi:type="dcterms:W3CDTF">2025-06-16T09:31:57Z</dcterms:modified>
</cp:coreProperties>
</file>