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4T4\"/>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22" i="1"/>
  <c r="D60" i="1" s="1"/>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12" i="4"/>
  <c r="E52" i="4" s="1"/>
  <c r="D62" i="1" l="1"/>
  <c r="G13" i="4"/>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30" i="4"/>
  <c r="H30" i="4" s="1"/>
  <c r="G31" i="4"/>
  <c r="H31" i="4" s="1"/>
  <c r="G32" i="4"/>
  <c r="H32" i="4" s="1"/>
  <c r="G33" i="4"/>
  <c r="H33" i="4" s="1"/>
  <c r="G34" i="4"/>
  <c r="H34" i="4" s="1"/>
  <c r="G35" i="4"/>
  <c r="H35" i="4" s="1"/>
  <c r="G36" i="4"/>
  <c r="H36" i="4" s="1"/>
  <c r="G37" i="4"/>
  <c r="H37" i="4" s="1"/>
  <c r="G38" i="4"/>
  <c r="H38" i="4" s="1"/>
  <c r="G39" i="4"/>
  <c r="H39" i="4" s="1"/>
  <c r="G40" i="4"/>
  <c r="H40" i="4" s="1"/>
  <c r="G41" i="4"/>
  <c r="H41" i="4" s="1"/>
  <c r="G42" i="4"/>
  <c r="H42" i="4" s="1"/>
  <c r="G43" i="4"/>
  <c r="H43" i="4" s="1"/>
  <c r="G12" i="4" l="1"/>
  <c r="H12" i="4" s="1"/>
  <c r="G52" i="4" s="1"/>
  <c r="E47" i="4" l="1"/>
  <c r="F47" i="4" s="1"/>
  <c r="E51" i="4"/>
  <c r="F51" i="4" s="1"/>
  <c r="E48" i="4" l="1"/>
  <c r="F48" i="4" s="1"/>
  <c r="E49" i="4"/>
  <c r="F49" i="4" s="1"/>
  <c r="F52" i="4"/>
  <c r="E50" i="4"/>
  <c r="F50" i="4" s="1"/>
  <c r="G49" i="4" l="1"/>
  <c r="H49" i="4" s="1"/>
  <c r="G50" i="4"/>
  <c r="H50" i="4" s="1"/>
  <c r="G51" i="4"/>
  <c r="H51" i="4" s="1"/>
  <c r="G47" i="4"/>
  <c r="H47" i="4" s="1"/>
  <c r="H52" i="4"/>
  <c r="G48" i="4"/>
  <c r="H48" i="4" s="1"/>
  <c r="F62" i="1" l="1"/>
  <c r="D61" i="1"/>
  <c r="F61" i="1" s="1"/>
  <c r="D57" i="1"/>
  <c r="F57" i="1" s="1"/>
  <c r="D59" i="1"/>
  <c r="F59" i="1" s="1"/>
  <c r="D58" i="1"/>
  <c r="F58" i="1" s="1"/>
  <c r="F60" i="1"/>
</calcChain>
</file>

<file path=xl/comments1.xml><?xml version="1.0" encoding="utf-8"?>
<comments xmlns="http://schemas.openxmlformats.org/spreadsheetml/2006/main">
  <authors>
    <author>PC004</author>
  </authors>
  <commentList>
    <comment ref="H3" authorId="0" shapeId="0">
      <text>
        <r>
          <rPr>
            <b/>
            <sz val="9"/>
            <color indexed="81"/>
            <rFont val="Tahoma"/>
            <charset val="1"/>
          </rPr>
          <t>PC004:</t>
        </r>
        <r>
          <rPr>
            <sz val="9"/>
            <color indexed="81"/>
            <rFont val="Tahoma"/>
            <charset val="1"/>
          </rPr>
          <t xml:space="preserve">
SV TRƯỜNG CDLTT TP.HCM VỚI _DẤU ẤN LỊCH SỬ</t>
        </r>
      </text>
    </comment>
    <comment ref="I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J3" authorId="0" shapeId="0">
      <text>
        <r>
          <rPr>
            <b/>
            <sz val="9"/>
            <color indexed="81"/>
            <rFont val="Tahoma"/>
            <charset val="1"/>
          </rPr>
          <t>PC004:</t>
        </r>
        <r>
          <rPr>
            <sz val="9"/>
            <color indexed="81"/>
            <rFont val="Tahoma"/>
            <charset val="1"/>
          </rPr>
          <t xml:space="preserve">
THAM GIA TÌM HIỂU VỀ GIẢI PHÓNG MIỀN NAM 30.4</t>
        </r>
      </text>
    </comment>
    <comment ref="K3" authorId="0" shapeId="0">
      <text>
        <r>
          <rPr>
            <b/>
            <sz val="9"/>
            <color indexed="81"/>
            <rFont val="Tahoma"/>
            <charset val="1"/>
          </rPr>
          <t>PC004:</t>
        </r>
        <r>
          <rPr>
            <sz val="9"/>
            <color indexed="81"/>
            <rFont val="Tahoma"/>
            <charset val="1"/>
          </rPr>
          <t xml:space="preserve">
THAM GIA CUỘC THI VIẾT THƯ</t>
        </r>
      </text>
    </comment>
    <comment ref="L3" authorId="0" shapeId="0">
      <text>
        <r>
          <rPr>
            <b/>
            <sz val="9"/>
            <color indexed="81"/>
            <rFont val="Tahoma"/>
            <charset val="1"/>
          </rPr>
          <t>PC004:</t>
        </r>
        <r>
          <rPr>
            <sz val="9"/>
            <color indexed="81"/>
            <rFont val="Tahoma"/>
            <charset val="1"/>
          </rPr>
          <t xml:space="preserve">
THAM GIA VỀ NGUỒN 2025</t>
        </r>
      </text>
    </comment>
    <comment ref="M3" authorId="0" shapeId="0">
      <text>
        <r>
          <rPr>
            <b/>
            <sz val="9"/>
            <color indexed="81"/>
            <rFont val="Tahoma"/>
            <charset val="1"/>
          </rPr>
          <t>PC004:</t>
        </r>
        <r>
          <rPr>
            <sz val="9"/>
            <color indexed="81"/>
            <rFont val="Tahoma"/>
            <charset val="1"/>
          </rPr>
          <t xml:space="preserve">
TÌM HIỂU VỀ ĐẢNG + ĐOÀN THANH NIÊN</t>
        </r>
      </text>
    </comment>
  </commentList>
</comments>
</file>

<file path=xl/sharedStrings.xml><?xml version="1.0" encoding="utf-8"?>
<sst xmlns="http://schemas.openxmlformats.org/spreadsheetml/2006/main" count="542" uniqueCount="218">
  <si>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</si>
  <si>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</si>
  <si>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</si>
  <si>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</si>
  <si>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</si>
  <si>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</si>
  <si>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</si>
  <si>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</si>
  <si>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</si>
  <si>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</si>
  <si>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</si>
  <si>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</si>
  <si>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</si>
  <si>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</si>
  <si>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</si>
  <si>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</si>
  <si>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</si>
  <si>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</si>
  <si>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</si>
  <si>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</si>
  <si>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</si>
  <si>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</si>
  <si>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</si>
  <si>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</si>
  <si>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</si>
  <si>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</si>
  <si>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</si>
  <si>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</si>
  <si>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</si>
  <si>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</si>
  <si>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</si>
  <si>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</si>
  <si>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</si>
  <si>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</si>
  <si>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</si>
  <si>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</si>
  <si>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</si>
  <si>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</si>
  <si>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</si>
  <si>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</si>
  <si>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</si>
  <si>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</si>
  <si>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</si>
  <si>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</si>
  <si>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</si>
  <si>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</si>
  <si>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</si>
  <si>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</si>
  <si>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</si>
  <si>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</si>
  <si>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</si>
  <si>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</si>
  <si>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</si>
  <si>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</si>
  <si>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</si>
  <si>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</si>
  <si>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</si>
  <si>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</si>
  <si>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</si>
  <si>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</si>
  <si>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</si>
  <si>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</si>
  <si>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</si>
  <si>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</si>
  <si>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</si>
  <si>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</si>
  <si>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</si>
  <si>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</si>
  <si>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</si>
  <si>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</si>
  <si>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</si>
  <si>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</si>
  <si>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</si>
  <si>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</si>
  <si>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</si>
  <si>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</si>
  <si>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</si>
  <si>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</si>
  <si>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</si>
  <si>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</si>
  <si>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</si>
  <si>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</si>
  <si>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</si>
  <si>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</si>
  <si>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</si>
  <si>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</si>
  <si>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</si>
  <si>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</si>
  <si>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</si>
  <si>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</si>
  <si>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</si>
  <si>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</si>
  <si>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</si>
  <si>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</si>
  <si>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</si>
  <si>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</si>
  <si>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Thư ký: ……………….; Chức vụ: Lớp trưởng;</t>
  </si>
  <si>
    <t>Chủ tọa: Ông/Bà ………………….; Chức vụ: Cố vấn học tập;</t>
  </si>
  <si>
    <t>Học kỳ: II     Năm học: 2024-2025</t>
  </si>
  <si>
    <t>HỌC KỲ II</t>
  </si>
  <si>
    <t>TP. Hồ Chí Minh, ngày …….. tháng ……... năm 2025</t>
  </si>
  <si>
    <t>Thành phố Hồ Chí Minh, ngày …  tháng …... năm 2025</t>
  </si>
  <si>
    <t>PHÒNG TTGD - QHDN</t>
  </si>
  <si>
    <t>KHOA NGOẠI NGỮ</t>
  </si>
  <si>
    <t>Nguyễn Thị Thu Hà</t>
  </si>
  <si>
    <t>LỚP: 24T4-NNA2</t>
  </si>
  <si>
    <t>Thành phần tham dự: Tập thể lớp 24T4-NNA2;</t>
  </si>
  <si>
    <t>24001350</t>
  </si>
  <si>
    <t>Lê Ngọc Hồng</t>
  </si>
  <si>
    <t>Ân</t>
  </si>
  <si>
    <t>24001172</t>
  </si>
  <si>
    <t>Tôn Nữ Quỳnh</t>
  </si>
  <si>
    <t>Anh</t>
  </si>
  <si>
    <t>24003501</t>
  </si>
  <si>
    <t>Nguyễn Vũ Bạch</t>
  </si>
  <si>
    <t>Đằng</t>
  </si>
  <si>
    <t>24001338</t>
  </si>
  <si>
    <t>Lê Thị Huyền</t>
  </si>
  <si>
    <t>Diệu</t>
  </si>
  <si>
    <t>24001414</t>
  </si>
  <si>
    <t>Trần Vũ</t>
  </si>
  <si>
    <t>Đức</t>
  </si>
  <si>
    <t>24003450</t>
  </si>
  <si>
    <t>Bùi Vũ Hoàng</t>
  </si>
  <si>
    <t>Duy</t>
  </si>
  <si>
    <t>24001296</t>
  </si>
  <si>
    <t>Đỗ Lê Ngọc</t>
  </si>
  <si>
    <t>Hân</t>
  </si>
  <si>
    <t>24001130</t>
  </si>
  <si>
    <t>Võ Thanh</t>
  </si>
  <si>
    <t>Hằng</t>
  </si>
  <si>
    <t>24001340</t>
  </si>
  <si>
    <t>Nguyễn Đặng Xuân</t>
  </si>
  <si>
    <t>Hoàng</t>
  </si>
  <si>
    <t>24003498</t>
  </si>
  <si>
    <t>Võ Quỳnh</t>
  </si>
  <si>
    <t>Hương</t>
  </si>
  <si>
    <t>24001180</t>
  </si>
  <si>
    <t>Lê Gia</t>
  </si>
  <si>
    <t>Huy</t>
  </si>
  <si>
    <t>24001233</t>
  </si>
  <si>
    <t>Hồ Khải</t>
  </si>
  <si>
    <t>Kiệt</t>
  </si>
  <si>
    <t>24001341</t>
  </si>
  <si>
    <t>Trần Nguyễn Đình</t>
  </si>
  <si>
    <t>Lộc</t>
  </si>
  <si>
    <t>24003586</t>
  </si>
  <si>
    <t>Trần Đức</t>
  </si>
  <si>
    <t>Lương</t>
  </si>
  <si>
    <t>24001304</t>
  </si>
  <si>
    <t>Phạm Thanh Châu</t>
  </si>
  <si>
    <t>Ngân</t>
  </si>
  <si>
    <t>24001361</t>
  </si>
  <si>
    <t>Huỳnh Thanh</t>
  </si>
  <si>
    <t>Ngọc</t>
  </si>
  <si>
    <t>24001124</t>
  </si>
  <si>
    <t>Trần Thị Yến</t>
  </si>
  <si>
    <t>Nhi</t>
  </si>
  <si>
    <t>24001588</t>
  </si>
  <si>
    <t>Ngô Thiên</t>
  </si>
  <si>
    <t>Phúc</t>
  </si>
  <si>
    <t>24001818</t>
  </si>
  <si>
    <t>Quang</t>
  </si>
  <si>
    <t>24004413</t>
  </si>
  <si>
    <t>Nguyễn Trần Hoàng</t>
  </si>
  <si>
    <t>Thiện</t>
  </si>
  <si>
    <t>24001288</t>
  </si>
  <si>
    <t>Đinh Thị Minh</t>
  </si>
  <si>
    <t>Thư</t>
  </si>
  <si>
    <t>24001751</t>
  </si>
  <si>
    <t>Vũ Hoàng Minh</t>
  </si>
  <si>
    <t>24000673</t>
  </si>
  <si>
    <t>Thiều Thanh</t>
  </si>
  <si>
    <t>Thuận</t>
  </si>
  <si>
    <t>24001374</t>
  </si>
  <si>
    <t>Thái Gia Bảo</t>
  </si>
  <si>
    <t>Tiên</t>
  </si>
  <si>
    <t>24001156</t>
  </si>
  <si>
    <t>Nguyễn Đỗ Bảo</t>
  </si>
  <si>
    <t>Trân</t>
  </si>
  <si>
    <t>24001909</t>
  </si>
  <si>
    <t>Nguyễn Thị Đài</t>
  </si>
  <si>
    <t>Trang</t>
  </si>
  <si>
    <t>24001734</t>
  </si>
  <si>
    <t>Lê Hồng Minh</t>
  </si>
  <si>
    <t>Trinh</t>
  </si>
  <si>
    <t>24004612</t>
  </si>
  <si>
    <t>Nguyễn Kim Quang</t>
  </si>
  <si>
    <t>Trung</t>
  </si>
  <si>
    <t>24003585</t>
  </si>
  <si>
    <t>Trần Quang</t>
  </si>
  <si>
    <t>24001139</t>
  </si>
  <si>
    <t>Phạm Tuấn</t>
  </si>
  <si>
    <t>Vinh</t>
  </si>
  <si>
    <t>24001640</t>
  </si>
  <si>
    <t>Võ Ngọc Phương</t>
  </si>
  <si>
    <t>Vy</t>
  </si>
  <si>
    <t>24001263</t>
  </si>
  <si>
    <t>Nguyễn Ngọc Thu</t>
  </si>
  <si>
    <t>Xuân</t>
  </si>
  <si>
    <t>Lớp: 24T4-NNA2               Sĩ số: 32             Khoa: Ngoại ngữ</t>
  </si>
  <si>
    <t>BẢNG TỔNG HỢP PHONG TRÀO</t>
  </si>
  <si>
    <t>STT</t>
  </si>
  <si>
    <t>Mã HS-SV</t>
  </si>
  <si>
    <t>Họ đệm</t>
  </si>
  <si>
    <t>Tên</t>
  </si>
  <si>
    <t>Lớp học</t>
  </si>
  <si>
    <t>12/03 đối thoại</t>
  </si>
  <si>
    <t>03/04 Giỗ tổ</t>
  </si>
  <si>
    <t>Dấu ấn LS</t>
  </si>
  <si>
    <t>Về nguồn</t>
  </si>
  <si>
    <t>30/4</t>
  </si>
  <si>
    <t>Viết thư</t>
  </si>
  <si>
    <t>Đảng + Đoàn</t>
  </si>
  <si>
    <t>Ghi chú</t>
  </si>
  <si>
    <t>X</t>
  </si>
  <si>
    <t>24T4-NNA2</t>
  </si>
  <si>
    <t>Chào cờ NVHSV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</si>
</sst>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charset val="1"/>
    </font>
    <font>
      <sz val="9"/>
      <color indexed="81"/>
      <name val="Tahoma"/>
      <charset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8">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49" fontId="40" fillId="24" borderId="3" xfId="0"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6" fillId="24" borderId="0" xfId="0" applyFont="1" applyFill="1" applyBorder="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zoomScaleNormal="100" workbookViewId="0">
      <selection activeCell="L11" sqref="L11:L43"/>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7" t="s">
        <v>2</v>
      </c>
      <c r="B2" s="68"/>
      <c r="C2" s="68"/>
      <c r="D2" s="68"/>
      <c r="E2" s="68" t="s">
        <v>0</v>
      </c>
      <c r="F2" s="68"/>
      <c r="G2" s="68"/>
      <c r="H2" s="68"/>
      <c r="I2" s="68"/>
    </row>
    <row r="3" spans="1:17" x14ac:dyDescent="0.25">
      <c r="A3" s="67" t="s">
        <v>3</v>
      </c>
      <c r="B3" s="67"/>
      <c r="C3" s="67"/>
      <c r="D3" s="67"/>
      <c r="E3" s="69" t="s">
        <v>65</v>
      </c>
      <c r="F3" s="69"/>
      <c r="G3" s="69"/>
      <c r="H3" s="69"/>
      <c r="I3" s="69"/>
    </row>
    <row r="4" spans="1:17" ht="15.75" customHeight="1" x14ac:dyDescent="0.25">
      <c r="A4" s="70" t="s">
        <v>102</v>
      </c>
      <c r="B4" s="70"/>
      <c r="C4" s="70"/>
      <c r="D4" s="70"/>
      <c r="E4" s="71"/>
      <c r="F4" s="71"/>
      <c r="G4" s="71"/>
      <c r="H4" s="71"/>
      <c r="I4" s="71"/>
    </row>
    <row r="5" spans="1:17" s="41" customFormat="1" ht="19.5" x14ac:dyDescent="0.25">
      <c r="A5" s="30"/>
      <c r="B5" s="30"/>
      <c r="C5" s="30"/>
      <c r="D5" s="30"/>
      <c r="I5" s="42"/>
    </row>
    <row r="6" spans="1:17" ht="22.5" x14ac:dyDescent="0.25">
      <c r="A6" s="76" t="s">
        <v>66</v>
      </c>
      <c r="B6" s="76"/>
      <c r="C6" s="76"/>
      <c r="D6" s="76"/>
      <c r="E6" s="76"/>
      <c r="F6" s="76"/>
      <c r="G6" s="76"/>
      <c r="H6" s="76"/>
      <c r="I6" s="76"/>
      <c r="J6" s="43"/>
      <c r="K6" s="43"/>
      <c r="L6" s="43"/>
      <c r="M6" s="43"/>
      <c r="N6" s="43"/>
      <c r="O6" s="43"/>
      <c r="P6" s="43"/>
      <c r="Q6" s="43"/>
    </row>
    <row r="7" spans="1:17" ht="21" customHeight="1" x14ac:dyDescent="0.25">
      <c r="A7" s="76" t="s">
        <v>98</v>
      </c>
      <c r="B7" s="76"/>
      <c r="C7" s="76"/>
      <c r="D7" s="76"/>
      <c r="E7" s="76"/>
      <c r="F7" s="76"/>
      <c r="G7" s="76"/>
      <c r="H7" s="76"/>
      <c r="I7" s="76"/>
      <c r="J7" s="44"/>
      <c r="K7" s="44"/>
      <c r="L7" s="44"/>
      <c r="M7" s="44"/>
      <c r="N7" s="44"/>
      <c r="O7" s="44"/>
      <c r="P7" s="44"/>
      <c r="Q7" s="44"/>
    </row>
    <row r="8" spans="1:17" ht="18.75" x14ac:dyDescent="0.25">
      <c r="A8" s="77" t="s">
        <v>200</v>
      </c>
      <c r="B8" s="77"/>
      <c r="C8" s="77"/>
      <c r="D8" s="77"/>
      <c r="E8" s="77"/>
      <c r="F8" s="77"/>
      <c r="G8" s="77"/>
      <c r="H8" s="77"/>
      <c r="I8" s="77"/>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8" t="s">
        <v>81</v>
      </c>
      <c r="B10" s="78" t="s">
        <v>13</v>
      </c>
      <c r="C10" s="80" t="s">
        <v>14</v>
      </c>
      <c r="D10" s="81"/>
      <c r="E10" s="84" t="s">
        <v>67</v>
      </c>
      <c r="F10" s="85"/>
      <c r="G10" s="84" t="s">
        <v>68</v>
      </c>
      <c r="H10" s="85"/>
      <c r="I10" s="86" t="s">
        <v>19</v>
      </c>
    </row>
    <row r="11" spans="1:17" ht="30" customHeight="1" x14ac:dyDescent="0.25">
      <c r="A11" s="79"/>
      <c r="B11" s="79"/>
      <c r="C11" s="82"/>
      <c r="D11" s="83"/>
      <c r="E11" s="5" t="s">
        <v>69</v>
      </c>
      <c r="F11" s="5" t="s">
        <v>70</v>
      </c>
      <c r="G11" s="5" t="s">
        <v>69</v>
      </c>
      <c r="H11" s="5" t="s">
        <v>70</v>
      </c>
      <c r="I11" s="87"/>
      <c r="L11" s="5"/>
    </row>
    <row r="12" spans="1:17" x14ac:dyDescent="0.25">
      <c r="A12" s="6">
        <v>1</v>
      </c>
      <c r="B12" s="10" t="s">
        <v>107</v>
      </c>
      <c r="C12" s="26" t="s">
        <v>108</v>
      </c>
      <c r="D12" s="27" t="s">
        <v>109</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c r="L12" s="50"/>
    </row>
    <row r="13" spans="1:17" x14ac:dyDescent="0.25">
      <c r="A13" s="6">
        <v>2</v>
      </c>
      <c r="B13" s="10" t="s">
        <v>110</v>
      </c>
      <c r="C13" s="26" t="s">
        <v>111</v>
      </c>
      <c r="D13" s="27" t="s">
        <v>112</v>
      </c>
      <c r="E13" s="32">
        <v>0</v>
      </c>
      <c r="F13" s="29" t="str">
        <f t="shared" ref="F13:F43" si="0">IF(AND(E13&gt;=90),"Xuất sắc",IF(AND(E13&gt;=80),"Tốt",IF(AND(E13&gt;=70),"Khá",IF(AND(E13&gt;=60),"TB",IF(AND(E13&gt;=50),"TB",IF(AND(E13&lt;50),IF(AND(E13&gt;0),"Yếu",IF(AND(E13=0),"KXL"," "))))))))</f>
        <v>KXL</v>
      </c>
      <c r="G13" s="32">
        <f t="shared" ref="G13:G43" si="1">E13</f>
        <v>0</v>
      </c>
      <c r="H13" s="29" t="str">
        <f t="shared" ref="H13:H43" si="2">IF(AND(G13&gt;=90),"Xuất sắc",IF(AND(G13&gt;=80),"Tốt",IF(AND(G13&gt;=70),"Khá",IF(AND(G13&gt;=60),"TB",IF(AND(G13&gt;=50),"TB",IF(AND(G13&lt;50),IF(AND(G13&gt;0),"Yếu",IF(AND(G13=0),"KXL"," "))))))))</f>
        <v>KXL</v>
      </c>
      <c r="I13" s="35"/>
      <c r="L13" s="50"/>
    </row>
    <row r="14" spans="1:17" x14ac:dyDescent="0.25">
      <c r="A14" s="6">
        <v>3</v>
      </c>
      <c r="B14" s="10" t="s">
        <v>113</v>
      </c>
      <c r="C14" s="26" t="s">
        <v>114</v>
      </c>
      <c r="D14" s="27" t="s">
        <v>115</v>
      </c>
      <c r="E14" s="32">
        <v>0</v>
      </c>
      <c r="F14" s="29" t="str">
        <f t="shared" si="0"/>
        <v>KXL</v>
      </c>
      <c r="G14" s="32">
        <f t="shared" si="1"/>
        <v>0</v>
      </c>
      <c r="H14" s="29" t="str">
        <f t="shared" si="2"/>
        <v>KXL</v>
      </c>
      <c r="I14" s="35"/>
      <c r="L14" s="50"/>
    </row>
    <row r="15" spans="1:17" x14ac:dyDescent="0.25">
      <c r="A15" s="6">
        <v>4</v>
      </c>
      <c r="B15" s="10" t="s">
        <v>116</v>
      </c>
      <c r="C15" s="26" t="s">
        <v>117</v>
      </c>
      <c r="D15" s="27" t="s">
        <v>118</v>
      </c>
      <c r="E15" s="32">
        <v>0</v>
      </c>
      <c r="F15" s="29" t="str">
        <f t="shared" si="0"/>
        <v>KXL</v>
      </c>
      <c r="G15" s="32">
        <f t="shared" si="1"/>
        <v>0</v>
      </c>
      <c r="H15" s="29" t="str">
        <f t="shared" si="2"/>
        <v>KXL</v>
      </c>
      <c r="I15" s="35"/>
      <c r="L15" s="50"/>
    </row>
    <row r="16" spans="1:17" x14ac:dyDescent="0.25">
      <c r="A16" s="6">
        <v>5</v>
      </c>
      <c r="B16" s="10" t="s">
        <v>119</v>
      </c>
      <c r="C16" s="26" t="s">
        <v>120</v>
      </c>
      <c r="D16" s="27" t="s">
        <v>121</v>
      </c>
      <c r="E16" s="32">
        <v>0</v>
      </c>
      <c r="F16" s="29" t="str">
        <f t="shared" si="0"/>
        <v>KXL</v>
      </c>
      <c r="G16" s="32">
        <f t="shared" si="1"/>
        <v>0</v>
      </c>
      <c r="H16" s="29" t="str">
        <f t="shared" si="2"/>
        <v>KXL</v>
      </c>
      <c r="I16" s="35"/>
      <c r="L16" s="50"/>
    </row>
    <row r="17" spans="1:12" x14ac:dyDescent="0.25">
      <c r="A17" s="6">
        <v>6</v>
      </c>
      <c r="B17" s="10" t="s">
        <v>122</v>
      </c>
      <c r="C17" s="26" t="s">
        <v>123</v>
      </c>
      <c r="D17" s="27" t="s">
        <v>124</v>
      </c>
      <c r="E17" s="32">
        <v>0</v>
      </c>
      <c r="F17" s="29" t="str">
        <f t="shared" si="0"/>
        <v>KXL</v>
      </c>
      <c r="G17" s="32">
        <f t="shared" si="1"/>
        <v>0</v>
      </c>
      <c r="H17" s="29" t="str">
        <f t="shared" si="2"/>
        <v>KXL</v>
      </c>
      <c r="I17" s="35"/>
      <c r="L17" s="50"/>
    </row>
    <row r="18" spans="1:12" x14ac:dyDescent="0.25">
      <c r="A18" s="6">
        <v>7</v>
      </c>
      <c r="B18" s="10" t="s">
        <v>125</v>
      </c>
      <c r="C18" s="26" t="s">
        <v>126</v>
      </c>
      <c r="D18" s="27" t="s">
        <v>127</v>
      </c>
      <c r="E18" s="32">
        <v>0</v>
      </c>
      <c r="F18" s="29" t="str">
        <f t="shared" si="0"/>
        <v>KXL</v>
      </c>
      <c r="G18" s="32">
        <f t="shared" si="1"/>
        <v>0</v>
      </c>
      <c r="H18" s="29" t="str">
        <f t="shared" si="2"/>
        <v>KXL</v>
      </c>
      <c r="I18" s="35"/>
      <c r="L18" s="50"/>
    </row>
    <row r="19" spans="1:12" x14ac:dyDescent="0.25">
      <c r="A19" s="6">
        <v>8</v>
      </c>
      <c r="B19" s="10" t="s">
        <v>128</v>
      </c>
      <c r="C19" s="26" t="s">
        <v>129</v>
      </c>
      <c r="D19" s="27" t="s">
        <v>130</v>
      </c>
      <c r="E19" s="32">
        <v>0</v>
      </c>
      <c r="F19" s="29" t="str">
        <f t="shared" si="0"/>
        <v>KXL</v>
      </c>
      <c r="G19" s="32">
        <f t="shared" si="1"/>
        <v>0</v>
      </c>
      <c r="H19" s="29" t="str">
        <f t="shared" si="2"/>
        <v>KXL</v>
      </c>
      <c r="I19" s="35"/>
      <c r="L19" s="50"/>
    </row>
    <row r="20" spans="1:12" x14ac:dyDescent="0.25">
      <c r="A20" s="6">
        <v>9</v>
      </c>
      <c r="B20" s="10" t="s">
        <v>131</v>
      </c>
      <c r="C20" s="26" t="s">
        <v>132</v>
      </c>
      <c r="D20" s="27" t="s">
        <v>133</v>
      </c>
      <c r="E20" s="32">
        <v>0</v>
      </c>
      <c r="F20" s="29" t="str">
        <f t="shared" si="0"/>
        <v>KXL</v>
      </c>
      <c r="G20" s="32">
        <f t="shared" si="1"/>
        <v>0</v>
      </c>
      <c r="H20" s="29" t="str">
        <f t="shared" si="2"/>
        <v>KXL</v>
      </c>
      <c r="I20" s="35"/>
      <c r="L20" s="50"/>
    </row>
    <row r="21" spans="1:12" x14ac:dyDescent="0.25">
      <c r="A21" s="6">
        <v>10</v>
      </c>
      <c r="B21" s="10" t="s">
        <v>134</v>
      </c>
      <c r="C21" s="26" t="s">
        <v>135</v>
      </c>
      <c r="D21" s="27" t="s">
        <v>136</v>
      </c>
      <c r="E21" s="32">
        <v>0</v>
      </c>
      <c r="F21" s="29" t="str">
        <f t="shared" si="0"/>
        <v>KXL</v>
      </c>
      <c r="G21" s="32">
        <f t="shared" si="1"/>
        <v>0</v>
      </c>
      <c r="H21" s="29" t="str">
        <f t="shared" si="2"/>
        <v>KXL</v>
      </c>
      <c r="I21" s="35"/>
      <c r="L21" s="50"/>
    </row>
    <row r="22" spans="1:12" x14ac:dyDescent="0.25">
      <c r="A22" s="6">
        <v>11</v>
      </c>
      <c r="B22" s="10" t="s">
        <v>137</v>
      </c>
      <c r="C22" s="26" t="s">
        <v>138</v>
      </c>
      <c r="D22" s="27" t="s">
        <v>139</v>
      </c>
      <c r="E22" s="32">
        <v>0</v>
      </c>
      <c r="F22" s="29" t="str">
        <f t="shared" si="0"/>
        <v>KXL</v>
      </c>
      <c r="G22" s="32">
        <f t="shared" si="1"/>
        <v>0</v>
      </c>
      <c r="H22" s="29" t="str">
        <f t="shared" si="2"/>
        <v>KXL</v>
      </c>
      <c r="I22" s="35"/>
      <c r="L22" s="50"/>
    </row>
    <row r="23" spans="1:12" x14ac:dyDescent="0.25">
      <c r="A23" s="6">
        <v>12</v>
      </c>
      <c r="B23" s="10" t="s">
        <v>140</v>
      </c>
      <c r="C23" s="26" t="s">
        <v>141</v>
      </c>
      <c r="D23" s="27" t="s">
        <v>142</v>
      </c>
      <c r="E23" s="32">
        <v>0</v>
      </c>
      <c r="F23" s="29" t="str">
        <f t="shared" si="0"/>
        <v>KXL</v>
      </c>
      <c r="G23" s="32">
        <f t="shared" si="1"/>
        <v>0</v>
      </c>
      <c r="H23" s="29" t="str">
        <f t="shared" si="2"/>
        <v>KXL</v>
      </c>
      <c r="I23" s="35"/>
      <c r="L23" s="50"/>
    </row>
    <row r="24" spans="1:12" x14ac:dyDescent="0.25">
      <c r="A24" s="6">
        <v>13</v>
      </c>
      <c r="B24" s="10" t="s">
        <v>143</v>
      </c>
      <c r="C24" s="26" t="s">
        <v>144</v>
      </c>
      <c r="D24" s="27" t="s">
        <v>145</v>
      </c>
      <c r="E24" s="32">
        <v>0</v>
      </c>
      <c r="F24" s="29" t="str">
        <f t="shared" si="0"/>
        <v>KXL</v>
      </c>
      <c r="G24" s="32">
        <f t="shared" si="1"/>
        <v>0</v>
      </c>
      <c r="H24" s="29" t="str">
        <f t="shared" si="2"/>
        <v>KXL</v>
      </c>
      <c r="I24" s="35"/>
      <c r="L24" s="50"/>
    </row>
    <row r="25" spans="1:12" x14ac:dyDescent="0.25">
      <c r="A25" s="6">
        <v>14</v>
      </c>
      <c r="B25" s="10" t="s">
        <v>146</v>
      </c>
      <c r="C25" s="26" t="s">
        <v>147</v>
      </c>
      <c r="D25" s="27" t="s">
        <v>148</v>
      </c>
      <c r="E25" s="32">
        <v>0</v>
      </c>
      <c r="F25" s="29" t="str">
        <f t="shared" si="0"/>
        <v>KXL</v>
      </c>
      <c r="G25" s="32">
        <f t="shared" si="1"/>
        <v>0</v>
      </c>
      <c r="H25" s="29" t="str">
        <f t="shared" si="2"/>
        <v>KXL</v>
      </c>
      <c r="I25" s="35"/>
      <c r="L25" s="50"/>
    </row>
    <row r="26" spans="1:12" x14ac:dyDescent="0.25">
      <c r="A26" s="6">
        <v>15</v>
      </c>
      <c r="B26" s="10" t="s">
        <v>149</v>
      </c>
      <c r="C26" s="26" t="s">
        <v>150</v>
      </c>
      <c r="D26" s="27" t="s">
        <v>151</v>
      </c>
      <c r="E26" s="32">
        <v>0</v>
      </c>
      <c r="F26" s="29" t="str">
        <f t="shared" si="0"/>
        <v>KXL</v>
      </c>
      <c r="G26" s="32">
        <f t="shared" si="1"/>
        <v>0</v>
      </c>
      <c r="H26" s="29" t="str">
        <f t="shared" si="2"/>
        <v>KXL</v>
      </c>
      <c r="I26" s="35"/>
      <c r="L26" s="50"/>
    </row>
    <row r="27" spans="1:12" x14ac:dyDescent="0.25">
      <c r="A27" s="6">
        <v>16</v>
      </c>
      <c r="B27" s="10" t="s">
        <v>152</v>
      </c>
      <c r="C27" s="26" t="s">
        <v>153</v>
      </c>
      <c r="D27" s="27" t="s">
        <v>154</v>
      </c>
      <c r="E27" s="32">
        <v>0</v>
      </c>
      <c r="F27" s="29" t="str">
        <f t="shared" si="0"/>
        <v>KXL</v>
      </c>
      <c r="G27" s="32">
        <f t="shared" si="1"/>
        <v>0</v>
      </c>
      <c r="H27" s="29" t="str">
        <f t="shared" si="2"/>
        <v>KXL</v>
      </c>
      <c r="I27" s="35"/>
      <c r="L27" s="50"/>
    </row>
    <row r="28" spans="1:12" x14ac:dyDescent="0.25">
      <c r="A28" s="6">
        <v>17</v>
      </c>
      <c r="B28" s="10" t="s">
        <v>155</v>
      </c>
      <c r="C28" s="26" t="s">
        <v>156</v>
      </c>
      <c r="D28" s="27" t="s">
        <v>157</v>
      </c>
      <c r="E28" s="32">
        <v>0</v>
      </c>
      <c r="F28" s="29" t="str">
        <f t="shared" si="0"/>
        <v>KXL</v>
      </c>
      <c r="G28" s="32">
        <f t="shared" si="1"/>
        <v>0</v>
      </c>
      <c r="H28" s="29" t="str">
        <f t="shared" si="2"/>
        <v>KXL</v>
      </c>
      <c r="I28" s="35"/>
      <c r="L28" s="50"/>
    </row>
    <row r="29" spans="1:12" x14ac:dyDescent="0.25">
      <c r="A29" s="6">
        <v>18</v>
      </c>
      <c r="B29" s="10" t="s">
        <v>158</v>
      </c>
      <c r="C29" s="26" t="s">
        <v>159</v>
      </c>
      <c r="D29" s="27" t="s">
        <v>160</v>
      </c>
      <c r="E29" s="32">
        <v>0</v>
      </c>
      <c r="F29" s="29" t="str">
        <f t="shared" si="0"/>
        <v>KXL</v>
      </c>
      <c r="G29" s="32">
        <f t="shared" si="1"/>
        <v>0</v>
      </c>
      <c r="H29" s="29" t="str">
        <f t="shared" si="2"/>
        <v>KXL</v>
      </c>
      <c r="I29" s="35"/>
      <c r="L29" s="50"/>
    </row>
    <row r="30" spans="1:12" x14ac:dyDescent="0.25">
      <c r="A30" s="6">
        <v>19</v>
      </c>
      <c r="B30" s="10" t="s">
        <v>161</v>
      </c>
      <c r="C30" s="26" t="s">
        <v>153</v>
      </c>
      <c r="D30" s="27" t="s">
        <v>162</v>
      </c>
      <c r="E30" s="32">
        <v>0</v>
      </c>
      <c r="F30" s="29" t="str">
        <f t="shared" si="0"/>
        <v>KXL</v>
      </c>
      <c r="G30" s="32">
        <f t="shared" si="1"/>
        <v>0</v>
      </c>
      <c r="H30" s="29" t="str">
        <f t="shared" si="2"/>
        <v>KXL</v>
      </c>
      <c r="I30" s="35"/>
      <c r="L30" s="50"/>
    </row>
    <row r="31" spans="1:12" x14ac:dyDescent="0.25">
      <c r="A31" s="6">
        <v>20</v>
      </c>
      <c r="B31" s="10" t="s">
        <v>163</v>
      </c>
      <c r="C31" s="26" t="s">
        <v>164</v>
      </c>
      <c r="D31" s="27" t="s">
        <v>165</v>
      </c>
      <c r="E31" s="32">
        <v>0</v>
      </c>
      <c r="F31" s="29" t="str">
        <f t="shared" si="0"/>
        <v>KXL</v>
      </c>
      <c r="G31" s="32">
        <f t="shared" si="1"/>
        <v>0</v>
      </c>
      <c r="H31" s="29" t="str">
        <f t="shared" si="2"/>
        <v>KXL</v>
      </c>
      <c r="I31" s="35"/>
      <c r="L31" s="50"/>
    </row>
    <row r="32" spans="1:12" x14ac:dyDescent="0.25">
      <c r="A32" s="6">
        <v>21</v>
      </c>
      <c r="B32" s="10" t="s">
        <v>166</v>
      </c>
      <c r="C32" s="26" t="s">
        <v>167</v>
      </c>
      <c r="D32" s="27" t="s">
        <v>168</v>
      </c>
      <c r="E32" s="32">
        <v>0</v>
      </c>
      <c r="F32" s="29" t="str">
        <f t="shared" si="0"/>
        <v>KXL</v>
      </c>
      <c r="G32" s="32">
        <f t="shared" si="1"/>
        <v>0</v>
      </c>
      <c r="H32" s="29" t="str">
        <f t="shared" si="2"/>
        <v>KXL</v>
      </c>
      <c r="I32" s="35"/>
      <c r="L32" s="50"/>
    </row>
    <row r="33" spans="1:12" x14ac:dyDescent="0.25">
      <c r="A33" s="6">
        <v>22</v>
      </c>
      <c r="B33" s="10" t="s">
        <v>169</v>
      </c>
      <c r="C33" s="26" t="s">
        <v>170</v>
      </c>
      <c r="D33" s="27" t="s">
        <v>168</v>
      </c>
      <c r="E33" s="32">
        <v>0</v>
      </c>
      <c r="F33" s="29" t="str">
        <f t="shared" si="0"/>
        <v>KXL</v>
      </c>
      <c r="G33" s="32">
        <f t="shared" si="1"/>
        <v>0</v>
      </c>
      <c r="H33" s="29" t="str">
        <f t="shared" si="2"/>
        <v>KXL</v>
      </c>
      <c r="I33" s="35"/>
      <c r="L33" s="50"/>
    </row>
    <row r="34" spans="1:12" x14ac:dyDescent="0.25">
      <c r="A34" s="6">
        <v>23</v>
      </c>
      <c r="B34" s="10" t="s">
        <v>171</v>
      </c>
      <c r="C34" s="26" t="s">
        <v>172</v>
      </c>
      <c r="D34" s="27" t="s">
        <v>173</v>
      </c>
      <c r="E34" s="32">
        <v>0</v>
      </c>
      <c r="F34" s="29" t="str">
        <f t="shared" si="0"/>
        <v>KXL</v>
      </c>
      <c r="G34" s="32">
        <f t="shared" si="1"/>
        <v>0</v>
      </c>
      <c r="H34" s="29" t="str">
        <f t="shared" si="2"/>
        <v>KXL</v>
      </c>
      <c r="I34" s="35"/>
      <c r="L34" s="50"/>
    </row>
    <row r="35" spans="1:12" x14ac:dyDescent="0.25">
      <c r="A35" s="6">
        <v>24</v>
      </c>
      <c r="B35" s="10" t="s">
        <v>174</v>
      </c>
      <c r="C35" s="26" t="s">
        <v>175</v>
      </c>
      <c r="D35" s="27" t="s">
        <v>176</v>
      </c>
      <c r="E35" s="32">
        <v>0</v>
      </c>
      <c r="F35" s="29" t="str">
        <f t="shared" si="0"/>
        <v>KXL</v>
      </c>
      <c r="G35" s="32">
        <f t="shared" si="1"/>
        <v>0</v>
      </c>
      <c r="H35" s="29" t="str">
        <f t="shared" si="2"/>
        <v>KXL</v>
      </c>
      <c r="I35" s="35"/>
      <c r="L35" s="50"/>
    </row>
    <row r="36" spans="1:12" x14ac:dyDescent="0.25">
      <c r="A36" s="6">
        <v>25</v>
      </c>
      <c r="B36" s="10" t="s">
        <v>177</v>
      </c>
      <c r="C36" s="26" t="s">
        <v>178</v>
      </c>
      <c r="D36" s="27" t="s">
        <v>179</v>
      </c>
      <c r="E36" s="32">
        <v>0</v>
      </c>
      <c r="F36" s="29" t="str">
        <f t="shared" si="0"/>
        <v>KXL</v>
      </c>
      <c r="G36" s="32">
        <f t="shared" si="1"/>
        <v>0</v>
      </c>
      <c r="H36" s="29" t="str">
        <f t="shared" si="2"/>
        <v>KXL</v>
      </c>
      <c r="I36" s="35"/>
      <c r="L36" s="50"/>
    </row>
    <row r="37" spans="1:12" x14ac:dyDescent="0.25">
      <c r="A37" s="6">
        <v>26</v>
      </c>
      <c r="B37" s="10" t="s">
        <v>180</v>
      </c>
      <c r="C37" s="26" t="s">
        <v>181</v>
      </c>
      <c r="D37" s="27" t="s">
        <v>182</v>
      </c>
      <c r="E37" s="32">
        <v>0</v>
      </c>
      <c r="F37" s="29" t="str">
        <f t="shared" si="0"/>
        <v>KXL</v>
      </c>
      <c r="G37" s="32">
        <f t="shared" si="1"/>
        <v>0</v>
      </c>
      <c r="H37" s="29" t="str">
        <f t="shared" si="2"/>
        <v>KXL</v>
      </c>
      <c r="I37" s="35"/>
      <c r="L37" s="50"/>
    </row>
    <row r="38" spans="1:12" x14ac:dyDescent="0.25">
      <c r="A38" s="6">
        <v>27</v>
      </c>
      <c r="B38" s="10" t="s">
        <v>183</v>
      </c>
      <c r="C38" s="26" t="s">
        <v>184</v>
      </c>
      <c r="D38" s="27" t="s">
        <v>185</v>
      </c>
      <c r="E38" s="32">
        <v>0</v>
      </c>
      <c r="F38" s="29" t="str">
        <f t="shared" si="0"/>
        <v>KXL</v>
      </c>
      <c r="G38" s="32">
        <f t="shared" si="1"/>
        <v>0</v>
      </c>
      <c r="H38" s="29" t="str">
        <f t="shared" si="2"/>
        <v>KXL</v>
      </c>
      <c r="I38" s="35"/>
      <c r="L38" s="50"/>
    </row>
    <row r="39" spans="1:12" x14ac:dyDescent="0.25">
      <c r="A39" s="6">
        <v>28</v>
      </c>
      <c r="B39" s="10" t="s">
        <v>186</v>
      </c>
      <c r="C39" s="26" t="s">
        <v>187</v>
      </c>
      <c r="D39" s="27" t="s">
        <v>188</v>
      </c>
      <c r="E39" s="32">
        <v>0</v>
      </c>
      <c r="F39" s="29" t="str">
        <f t="shared" si="0"/>
        <v>KXL</v>
      </c>
      <c r="G39" s="32">
        <f t="shared" si="1"/>
        <v>0</v>
      </c>
      <c r="H39" s="29" t="str">
        <f t="shared" si="2"/>
        <v>KXL</v>
      </c>
      <c r="I39" s="35"/>
      <c r="L39" s="50"/>
    </row>
    <row r="40" spans="1:12" x14ac:dyDescent="0.25">
      <c r="A40" s="6">
        <v>29</v>
      </c>
      <c r="B40" s="10" t="s">
        <v>189</v>
      </c>
      <c r="C40" s="26" t="s">
        <v>190</v>
      </c>
      <c r="D40" s="27" t="s">
        <v>188</v>
      </c>
      <c r="E40" s="32">
        <v>0</v>
      </c>
      <c r="F40" s="29" t="str">
        <f t="shared" si="0"/>
        <v>KXL</v>
      </c>
      <c r="G40" s="32">
        <f t="shared" si="1"/>
        <v>0</v>
      </c>
      <c r="H40" s="29" t="str">
        <f t="shared" si="2"/>
        <v>KXL</v>
      </c>
      <c r="I40" s="35"/>
      <c r="L40" s="50"/>
    </row>
    <row r="41" spans="1:12" x14ac:dyDescent="0.25">
      <c r="A41" s="6">
        <v>30</v>
      </c>
      <c r="B41" s="10" t="s">
        <v>191</v>
      </c>
      <c r="C41" s="26" t="s">
        <v>192</v>
      </c>
      <c r="D41" s="27" t="s">
        <v>193</v>
      </c>
      <c r="E41" s="32">
        <v>0</v>
      </c>
      <c r="F41" s="29" t="str">
        <f t="shared" si="0"/>
        <v>KXL</v>
      </c>
      <c r="G41" s="32">
        <f t="shared" si="1"/>
        <v>0</v>
      </c>
      <c r="H41" s="29" t="str">
        <f t="shared" si="2"/>
        <v>KXL</v>
      </c>
      <c r="I41" s="35"/>
      <c r="L41" s="50"/>
    </row>
    <row r="42" spans="1:12" x14ac:dyDescent="0.25">
      <c r="A42" s="6">
        <v>31</v>
      </c>
      <c r="B42" s="10" t="s">
        <v>194</v>
      </c>
      <c r="C42" s="26" t="s">
        <v>195</v>
      </c>
      <c r="D42" s="27" t="s">
        <v>196</v>
      </c>
      <c r="E42" s="32">
        <v>0</v>
      </c>
      <c r="F42" s="29" t="str">
        <f t="shared" si="0"/>
        <v>KXL</v>
      </c>
      <c r="G42" s="32">
        <f t="shared" si="1"/>
        <v>0</v>
      </c>
      <c r="H42" s="29" t="str">
        <f t="shared" si="2"/>
        <v>KXL</v>
      </c>
      <c r="I42" s="35"/>
      <c r="L42" s="50"/>
    </row>
    <row r="43" spans="1:12" x14ac:dyDescent="0.25">
      <c r="A43" s="6">
        <v>32</v>
      </c>
      <c r="B43" s="10" t="s">
        <v>197</v>
      </c>
      <c r="C43" s="26" t="s">
        <v>198</v>
      </c>
      <c r="D43" s="27" t="s">
        <v>199</v>
      </c>
      <c r="E43" s="32">
        <v>0</v>
      </c>
      <c r="F43" s="29" t="str">
        <f t="shared" si="0"/>
        <v>KXL</v>
      </c>
      <c r="G43" s="32">
        <f t="shared" si="1"/>
        <v>0</v>
      </c>
      <c r="H43" s="29" t="str">
        <f t="shared" si="2"/>
        <v>KXL</v>
      </c>
      <c r="I43" s="35"/>
      <c r="L43" s="50"/>
    </row>
    <row r="44" spans="1:12" ht="21" customHeight="1" x14ac:dyDescent="0.25">
      <c r="A44" s="46"/>
      <c r="B44" s="46"/>
      <c r="C44" s="72" t="s">
        <v>71</v>
      </c>
      <c r="D44" s="72"/>
      <c r="E44" s="72"/>
      <c r="F44" s="72"/>
      <c r="G44" s="72"/>
      <c r="H44" s="72"/>
      <c r="I44" s="72"/>
    </row>
    <row r="45" spans="1:12" ht="22.5" customHeight="1" x14ac:dyDescent="0.25">
      <c r="A45" s="7"/>
      <c r="B45" s="7"/>
      <c r="C45" s="73" t="s">
        <v>72</v>
      </c>
      <c r="D45" s="73"/>
      <c r="E45" s="74" t="s">
        <v>67</v>
      </c>
      <c r="F45" s="74"/>
      <c r="G45" s="74" t="s">
        <v>68</v>
      </c>
      <c r="H45" s="74"/>
      <c r="I45" s="75" t="s">
        <v>19</v>
      </c>
    </row>
    <row r="46" spans="1:12" ht="20.25" customHeight="1" x14ac:dyDescent="0.25">
      <c r="A46" s="7"/>
      <c r="B46" s="7"/>
      <c r="C46" s="73"/>
      <c r="D46" s="73"/>
      <c r="E46" s="5" t="s">
        <v>73</v>
      </c>
      <c r="F46" s="33" t="s">
        <v>74</v>
      </c>
      <c r="G46" s="5" t="s">
        <v>73</v>
      </c>
      <c r="H46" s="33" t="s">
        <v>74</v>
      </c>
      <c r="I46" s="75"/>
    </row>
    <row r="47" spans="1:12" x14ac:dyDescent="0.25">
      <c r="A47" s="7"/>
      <c r="B47" s="7"/>
      <c r="C47" s="66" t="s">
        <v>75</v>
      </c>
      <c r="D47" s="66"/>
      <c r="E47" s="6">
        <f>COUNTIF(F12:F43,"Xuất sắc")</f>
        <v>0</v>
      </c>
      <c r="F47" s="31">
        <f>E47*100/$A$43</f>
        <v>0</v>
      </c>
      <c r="G47" s="6">
        <f>COUNTIF(H12:H43,"Xuất sắc")</f>
        <v>0</v>
      </c>
      <c r="H47" s="31">
        <f>G47*100/$A$43</f>
        <v>0</v>
      </c>
      <c r="I47" s="34"/>
    </row>
    <row r="48" spans="1:12" x14ac:dyDescent="0.25">
      <c r="A48" s="7"/>
      <c r="B48" s="7"/>
      <c r="C48" s="66" t="s">
        <v>76</v>
      </c>
      <c r="D48" s="66"/>
      <c r="E48" s="6">
        <f>COUNTIF(F12:F43,"Tốt")</f>
        <v>0</v>
      </c>
      <c r="F48" s="31">
        <f t="shared" ref="F48:F52" si="3">E48*100/$A$43</f>
        <v>0</v>
      </c>
      <c r="G48" s="6">
        <f>COUNTIF(H12:H43,"Tốt")</f>
        <v>0</v>
      </c>
      <c r="H48" s="31">
        <f t="shared" ref="H48:H52" si="4">G48*100/$A$43</f>
        <v>0</v>
      </c>
      <c r="I48" s="34"/>
    </row>
    <row r="49" spans="1:9" x14ac:dyDescent="0.25">
      <c r="A49" s="7"/>
      <c r="B49" s="7"/>
      <c r="C49" s="66" t="s">
        <v>77</v>
      </c>
      <c r="D49" s="66"/>
      <c r="E49" s="6">
        <f>COUNTIF(F12:F43,"Khá")</f>
        <v>0</v>
      </c>
      <c r="F49" s="31">
        <f t="shared" si="3"/>
        <v>0</v>
      </c>
      <c r="G49" s="6">
        <f>COUNTIF(H12:H43,"Khá")</f>
        <v>0</v>
      </c>
      <c r="H49" s="31">
        <f t="shared" si="4"/>
        <v>0</v>
      </c>
      <c r="I49" s="34"/>
    </row>
    <row r="50" spans="1:9" x14ac:dyDescent="0.25">
      <c r="A50" s="7"/>
      <c r="B50" s="7"/>
      <c r="C50" s="66" t="s">
        <v>78</v>
      </c>
      <c r="D50" s="66"/>
      <c r="E50" s="6">
        <f>COUNTIF(F12:F43,"TB")</f>
        <v>0</v>
      </c>
      <c r="F50" s="31">
        <f t="shared" si="3"/>
        <v>0</v>
      </c>
      <c r="G50" s="6">
        <f>COUNTIF(H12:H43,"TB")</f>
        <v>0</v>
      </c>
      <c r="H50" s="31">
        <f t="shared" si="4"/>
        <v>0</v>
      </c>
      <c r="I50" s="34"/>
    </row>
    <row r="51" spans="1:9" x14ac:dyDescent="0.25">
      <c r="A51" s="7"/>
      <c r="B51" s="7"/>
      <c r="C51" s="66" t="s">
        <v>79</v>
      </c>
      <c r="D51" s="66"/>
      <c r="E51" s="6">
        <f>COUNTIF(F12:F43,"Yếu")</f>
        <v>0</v>
      </c>
      <c r="F51" s="31">
        <f t="shared" si="3"/>
        <v>0</v>
      </c>
      <c r="G51" s="6">
        <f>COUNTIF(H12:H43,"Yếu")</f>
        <v>0</v>
      </c>
      <c r="H51" s="31">
        <f t="shared" si="4"/>
        <v>0</v>
      </c>
      <c r="I51" s="34"/>
    </row>
    <row r="52" spans="1:9" x14ac:dyDescent="0.25">
      <c r="A52" s="7"/>
      <c r="B52" s="7"/>
      <c r="C52" s="66" t="s">
        <v>80</v>
      </c>
      <c r="D52" s="66"/>
      <c r="E52" s="6">
        <f>COUNTIF(F12:F43,"KXL")</f>
        <v>32</v>
      </c>
      <c r="F52" s="31">
        <f t="shared" si="3"/>
        <v>100</v>
      </c>
      <c r="G52" s="6">
        <f>COUNTIF(H12:H43,"KXL")</f>
        <v>32</v>
      </c>
      <c r="H52" s="31">
        <f t="shared" si="4"/>
        <v>100</v>
      </c>
      <c r="I52" s="34"/>
    </row>
    <row r="53" spans="1:9" x14ac:dyDescent="0.25">
      <c r="C53" s="8"/>
      <c r="D53" s="8"/>
      <c r="F53" s="47"/>
    </row>
    <row r="54" spans="1:9" ht="15.75" x14ac:dyDescent="0.25">
      <c r="D54" s="89" t="s">
        <v>100</v>
      </c>
      <c r="E54" s="89"/>
      <c r="F54" s="89"/>
      <c r="G54" s="89"/>
      <c r="H54" s="89"/>
      <c r="I54" s="89"/>
    </row>
    <row r="55" spans="1:9" ht="16.5" customHeight="1" x14ac:dyDescent="0.25">
      <c r="A55" s="48"/>
      <c r="B55" s="71" t="s">
        <v>89</v>
      </c>
      <c r="C55" s="71"/>
      <c r="D55" s="71" t="s">
        <v>82</v>
      </c>
      <c r="E55" s="71"/>
      <c r="F55" s="71"/>
      <c r="G55" s="71" t="s">
        <v>83</v>
      </c>
      <c r="H55" s="71"/>
      <c r="I55" s="71"/>
    </row>
    <row r="60" spans="1:9" s="36" customFormat="1" ht="16.5" customHeight="1" x14ac:dyDescent="0.25">
      <c r="B60" s="69"/>
      <c r="C60" s="69"/>
      <c r="D60" s="88" t="s">
        <v>94</v>
      </c>
      <c r="E60" s="88"/>
      <c r="F60" s="88"/>
      <c r="G60" s="69"/>
      <c r="H60" s="69"/>
      <c r="I60" s="69"/>
    </row>
  </sheetData>
  <sortState ref="A12:T54">
    <sortCondition ref="D12:D54"/>
    <sortCondition ref="C12:C54"/>
  </sortState>
  <mergeCells count="33">
    <mergeCell ref="C48:D48"/>
    <mergeCell ref="C49:D49"/>
    <mergeCell ref="C50:D50"/>
    <mergeCell ref="C51:D51"/>
    <mergeCell ref="B60:C60"/>
    <mergeCell ref="D60:F60"/>
    <mergeCell ref="C52:D52"/>
    <mergeCell ref="D54:I54"/>
    <mergeCell ref="G60:I60"/>
    <mergeCell ref="B55:C55"/>
    <mergeCell ref="G55:I55"/>
    <mergeCell ref="D55:F55"/>
    <mergeCell ref="B10:B11"/>
    <mergeCell ref="C10:D11"/>
    <mergeCell ref="E10:F10"/>
    <mergeCell ref="G10:H10"/>
    <mergeCell ref="I10:I11"/>
    <mergeCell ref="C47:D47"/>
    <mergeCell ref="A2:D2"/>
    <mergeCell ref="E2:I2"/>
    <mergeCell ref="A3:D3"/>
    <mergeCell ref="E3:I3"/>
    <mergeCell ref="A4:D4"/>
    <mergeCell ref="E4:I4"/>
    <mergeCell ref="C44:I44"/>
    <mergeCell ref="C45:D46"/>
    <mergeCell ref="E45:F45"/>
    <mergeCell ref="G45:H45"/>
    <mergeCell ref="I45:I46"/>
    <mergeCell ref="A6:I6"/>
    <mergeCell ref="A7:I7"/>
    <mergeCell ref="A8:I8"/>
    <mergeCell ref="A10:A11"/>
  </mergeCells>
  <conditionalFormatting sqref="F12:F43 H12:H43">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6"/>
  <sheetViews>
    <sheetView tabSelected="1" workbookViewId="0">
      <selection activeCell="I11" sqref="I11"/>
    </sheetView>
  </sheetViews>
  <sheetFormatPr defaultRowHeight="12.75" x14ac:dyDescent="0.2"/>
  <cols>
    <col min="1" max="1" width="4.5703125" style="51" customWidth="1"/>
    <col min="2" max="2" width="12.5703125" style="64" customWidth="1"/>
    <col min="3" max="3" width="19.140625" style="51" customWidth="1"/>
    <col min="4" max="4" width="8.7109375" style="51" customWidth="1"/>
    <col min="5" max="5" width="13" style="51" customWidth="1"/>
    <col min="6" max="6" width="8.85546875" style="64" customWidth="1"/>
    <col min="7" max="9" width="8.5703125" style="64" customWidth="1"/>
    <col min="10" max="13" width="8.5703125" style="65" customWidth="1"/>
    <col min="14" max="14" width="7.5703125" style="64" customWidth="1"/>
    <col min="15" max="246" width="9.140625" style="51"/>
    <col min="247" max="247" width="4.5703125" style="51" customWidth="1"/>
    <col min="248" max="248" width="12.5703125" style="51" customWidth="1"/>
    <col min="249" max="249" width="19.140625" style="51" customWidth="1"/>
    <col min="250" max="250" width="8.7109375" style="51" customWidth="1"/>
    <col min="251" max="251" width="13" style="51" customWidth="1"/>
    <col min="252" max="253" width="8.85546875" style="51" customWidth="1"/>
    <col min="254" max="269" width="8.5703125" style="51" customWidth="1"/>
    <col min="270" max="270" width="7.5703125" style="51" customWidth="1"/>
    <col min="271" max="502" width="9.140625" style="51"/>
    <col min="503" max="503" width="4.5703125" style="51" customWidth="1"/>
    <col min="504" max="504" width="12.5703125" style="51" customWidth="1"/>
    <col min="505" max="505" width="19.140625" style="51" customWidth="1"/>
    <col min="506" max="506" width="8.7109375" style="51" customWidth="1"/>
    <col min="507" max="507" width="13" style="51" customWidth="1"/>
    <col min="508" max="509" width="8.85546875" style="51" customWidth="1"/>
    <col min="510" max="525" width="8.5703125" style="51" customWidth="1"/>
    <col min="526" max="526" width="7.5703125" style="51" customWidth="1"/>
    <col min="527" max="758" width="9.140625" style="51"/>
    <col min="759" max="759" width="4.5703125" style="51" customWidth="1"/>
    <col min="760" max="760" width="12.5703125" style="51" customWidth="1"/>
    <col min="761" max="761" width="19.140625" style="51" customWidth="1"/>
    <col min="762" max="762" width="8.7109375" style="51" customWidth="1"/>
    <col min="763" max="763" width="13" style="51" customWidth="1"/>
    <col min="764" max="765" width="8.85546875" style="51" customWidth="1"/>
    <col min="766" max="781" width="8.5703125" style="51" customWidth="1"/>
    <col min="782" max="782" width="7.5703125" style="51" customWidth="1"/>
    <col min="783" max="1014" width="9.140625" style="51"/>
    <col min="1015" max="1015" width="4.5703125" style="51" customWidth="1"/>
    <col min="1016" max="1016" width="12.5703125" style="51" customWidth="1"/>
    <col min="1017" max="1017" width="19.140625" style="51" customWidth="1"/>
    <col min="1018" max="1018" width="8.7109375" style="51" customWidth="1"/>
    <col min="1019" max="1019" width="13" style="51" customWidth="1"/>
    <col min="1020" max="1021" width="8.85546875" style="51" customWidth="1"/>
    <col min="1022" max="1037" width="8.5703125" style="51" customWidth="1"/>
    <col min="1038" max="1038" width="7.5703125" style="51" customWidth="1"/>
    <col min="1039" max="1270" width="9.140625" style="51"/>
    <col min="1271" max="1271" width="4.5703125" style="51" customWidth="1"/>
    <col min="1272" max="1272" width="12.5703125" style="51" customWidth="1"/>
    <col min="1273" max="1273" width="19.140625" style="51" customWidth="1"/>
    <col min="1274" max="1274" width="8.7109375" style="51" customWidth="1"/>
    <col min="1275" max="1275" width="13" style="51" customWidth="1"/>
    <col min="1276" max="1277" width="8.85546875" style="51" customWidth="1"/>
    <col min="1278" max="1293" width="8.5703125" style="51" customWidth="1"/>
    <col min="1294" max="1294" width="7.5703125" style="51" customWidth="1"/>
    <col min="1295" max="1526" width="9.140625" style="51"/>
    <col min="1527" max="1527" width="4.5703125" style="51" customWidth="1"/>
    <col min="1528" max="1528" width="12.5703125" style="51" customWidth="1"/>
    <col min="1529" max="1529" width="19.140625" style="51" customWidth="1"/>
    <col min="1530" max="1530" width="8.7109375" style="51" customWidth="1"/>
    <col min="1531" max="1531" width="13" style="51" customWidth="1"/>
    <col min="1532" max="1533" width="8.85546875" style="51" customWidth="1"/>
    <col min="1534" max="1549" width="8.5703125" style="51" customWidth="1"/>
    <col min="1550" max="1550" width="7.5703125" style="51" customWidth="1"/>
    <col min="1551" max="1782" width="9.140625" style="51"/>
    <col min="1783" max="1783" width="4.5703125" style="51" customWidth="1"/>
    <col min="1784" max="1784" width="12.5703125" style="51" customWidth="1"/>
    <col min="1785" max="1785" width="19.140625" style="51" customWidth="1"/>
    <col min="1786" max="1786" width="8.7109375" style="51" customWidth="1"/>
    <col min="1787" max="1787" width="13" style="51" customWidth="1"/>
    <col min="1788" max="1789" width="8.85546875" style="51" customWidth="1"/>
    <col min="1790" max="1805" width="8.5703125" style="51" customWidth="1"/>
    <col min="1806" max="1806" width="7.5703125" style="51" customWidth="1"/>
    <col min="1807" max="2038" width="9.140625" style="51"/>
    <col min="2039" max="2039" width="4.5703125" style="51" customWidth="1"/>
    <col min="2040" max="2040" width="12.5703125" style="51" customWidth="1"/>
    <col min="2041" max="2041" width="19.140625" style="51" customWidth="1"/>
    <col min="2042" max="2042" width="8.7109375" style="51" customWidth="1"/>
    <col min="2043" max="2043" width="13" style="51" customWidth="1"/>
    <col min="2044" max="2045" width="8.85546875" style="51" customWidth="1"/>
    <col min="2046" max="2061" width="8.5703125" style="51" customWidth="1"/>
    <col min="2062" max="2062" width="7.5703125" style="51" customWidth="1"/>
    <col min="2063" max="2294" width="9.140625" style="51"/>
    <col min="2295" max="2295" width="4.5703125" style="51" customWidth="1"/>
    <col min="2296" max="2296" width="12.5703125" style="51" customWidth="1"/>
    <col min="2297" max="2297" width="19.140625" style="51" customWidth="1"/>
    <col min="2298" max="2298" width="8.7109375" style="51" customWidth="1"/>
    <col min="2299" max="2299" width="13" style="51" customWidth="1"/>
    <col min="2300" max="2301" width="8.85546875" style="51" customWidth="1"/>
    <col min="2302" max="2317" width="8.5703125" style="51" customWidth="1"/>
    <col min="2318" max="2318" width="7.5703125" style="51" customWidth="1"/>
    <col min="2319" max="2550" width="9.140625" style="51"/>
    <col min="2551" max="2551" width="4.5703125" style="51" customWidth="1"/>
    <col min="2552" max="2552" width="12.5703125" style="51" customWidth="1"/>
    <col min="2553" max="2553" width="19.140625" style="51" customWidth="1"/>
    <col min="2554" max="2554" width="8.7109375" style="51" customWidth="1"/>
    <col min="2555" max="2555" width="13" style="51" customWidth="1"/>
    <col min="2556" max="2557" width="8.85546875" style="51" customWidth="1"/>
    <col min="2558" max="2573" width="8.5703125" style="51" customWidth="1"/>
    <col min="2574" max="2574" width="7.5703125" style="51" customWidth="1"/>
    <col min="2575" max="2806" width="9.140625" style="51"/>
    <col min="2807" max="2807" width="4.5703125" style="51" customWidth="1"/>
    <col min="2808" max="2808" width="12.5703125" style="51" customWidth="1"/>
    <col min="2809" max="2809" width="19.140625" style="51" customWidth="1"/>
    <col min="2810" max="2810" width="8.7109375" style="51" customWidth="1"/>
    <col min="2811" max="2811" width="13" style="51" customWidth="1"/>
    <col min="2812" max="2813" width="8.85546875" style="51" customWidth="1"/>
    <col min="2814" max="2829" width="8.5703125" style="51" customWidth="1"/>
    <col min="2830" max="2830" width="7.5703125" style="51" customWidth="1"/>
    <col min="2831" max="3062" width="9.140625" style="51"/>
    <col min="3063" max="3063" width="4.5703125" style="51" customWidth="1"/>
    <col min="3064" max="3064" width="12.5703125" style="51" customWidth="1"/>
    <col min="3065" max="3065" width="19.140625" style="51" customWidth="1"/>
    <col min="3066" max="3066" width="8.7109375" style="51" customWidth="1"/>
    <col min="3067" max="3067" width="13" style="51" customWidth="1"/>
    <col min="3068" max="3069" width="8.85546875" style="51" customWidth="1"/>
    <col min="3070" max="3085" width="8.5703125" style="51" customWidth="1"/>
    <col min="3086" max="3086" width="7.5703125" style="51" customWidth="1"/>
    <col min="3087" max="3318" width="9.140625" style="51"/>
    <col min="3319" max="3319" width="4.5703125" style="51" customWidth="1"/>
    <col min="3320" max="3320" width="12.5703125" style="51" customWidth="1"/>
    <col min="3321" max="3321" width="19.140625" style="51" customWidth="1"/>
    <col min="3322" max="3322" width="8.7109375" style="51" customWidth="1"/>
    <col min="3323" max="3323" width="13" style="51" customWidth="1"/>
    <col min="3324" max="3325" width="8.85546875" style="51" customWidth="1"/>
    <col min="3326" max="3341" width="8.5703125" style="51" customWidth="1"/>
    <col min="3342" max="3342" width="7.5703125" style="51" customWidth="1"/>
    <col min="3343" max="3574" width="9.140625" style="51"/>
    <col min="3575" max="3575" width="4.5703125" style="51" customWidth="1"/>
    <col min="3576" max="3576" width="12.5703125" style="51" customWidth="1"/>
    <col min="3577" max="3577" width="19.140625" style="51" customWidth="1"/>
    <col min="3578" max="3578" width="8.7109375" style="51" customWidth="1"/>
    <col min="3579" max="3579" width="13" style="51" customWidth="1"/>
    <col min="3580" max="3581" width="8.85546875" style="51" customWidth="1"/>
    <col min="3582" max="3597" width="8.5703125" style="51" customWidth="1"/>
    <col min="3598" max="3598" width="7.5703125" style="51" customWidth="1"/>
    <col min="3599" max="3830" width="9.140625" style="51"/>
    <col min="3831" max="3831" width="4.5703125" style="51" customWidth="1"/>
    <col min="3832" max="3832" width="12.5703125" style="51" customWidth="1"/>
    <col min="3833" max="3833" width="19.140625" style="51" customWidth="1"/>
    <col min="3834" max="3834" width="8.7109375" style="51" customWidth="1"/>
    <col min="3835" max="3835" width="13" style="51" customWidth="1"/>
    <col min="3836" max="3837" width="8.85546875" style="51" customWidth="1"/>
    <col min="3838" max="3853" width="8.5703125" style="51" customWidth="1"/>
    <col min="3854" max="3854" width="7.5703125" style="51" customWidth="1"/>
    <col min="3855" max="4086" width="9.140625" style="51"/>
    <col min="4087" max="4087" width="4.5703125" style="51" customWidth="1"/>
    <col min="4088" max="4088" width="12.5703125" style="51" customWidth="1"/>
    <col min="4089" max="4089" width="19.140625" style="51" customWidth="1"/>
    <col min="4090" max="4090" width="8.7109375" style="51" customWidth="1"/>
    <col min="4091" max="4091" width="13" style="51" customWidth="1"/>
    <col min="4092" max="4093" width="8.85546875" style="51" customWidth="1"/>
    <col min="4094" max="4109" width="8.5703125" style="51" customWidth="1"/>
    <col min="4110" max="4110" width="7.5703125" style="51" customWidth="1"/>
    <col min="4111" max="4342" width="9.140625" style="51"/>
    <col min="4343" max="4343" width="4.5703125" style="51" customWidth="1"/>
    <col min="4344" max="4344" width="12.5703125" style="51" customWidth="1"/>
    <col min="4345" max="4345" width="19.140625" style="51" customWidth="1"/>
    <col min="4346" max="4346" width="8.7109375" style="51" customWidth="1"/>
    <col min="4347" max="4347" width="13" style="51" customWidth="1"/>
    <col min="4348" max="4349" width="8.85546875" style="51" customWidth="1"/>
    <col min="4350" max="4365" width="8.5703125" style="51" customWidth="1"/>
    <col min="4366" max="4366" width="7.5703125" style="51" customWidth="1"/>
    <col min="4367" max="4598" width="9.140625" style="51"/>
    <col min="4599" max="4599" width="4.5703125" style="51" customWidth="1"/>
    <col min="4600" max="4600" width="12.5703125" style="51" customWidth="1"/>
    <col min="4601" max="4601" width="19.140625" style="51" customWidth="1"/>
    <col min="4602" max="4602" width="8.7109375" style="51" customWidth="1"/>
    <col min="4603" max="4603" width="13" style="51" customWidth="1"/>
    <col min="4604" max="4605" width="8.85546875" style="51" customWidth="1"/>
    <col min="4606" max="4621" width="8.5703125" style="51" customWidth="1"/>
    <col min="4622" max="4622" width="7.5703125" style="51" customWidth="1"/>
    <col min="4623" max="4854" width="9.140625" style="51"/>
    <col min="4855" max="4855" width="4.5703125" style="51" customWidth="1"/>
    <col min="4856" max="4856" width="12.5703125" style="51" customWidth="1"/>
    <col min="4857" max="4857" width="19.140625" style="51" customWidth="1"/>
    <col min="4858" max="4858" width="8.7109375" style="51" customWidth="1"/>
    <col min="4859" max="4859" width="13" style="51" customWidth="1"/>
    <col min="4860" max="4861" width="8.85546875" style="51" customWidth="1"/>
    <col min="4862" max="4877" width="8.5703125" style="51" customWidth="1"/>
    <col min="4878" max="4878" width="7.5703125" style="51" customWidth="1"/>
    <col min="4879" max="5110" width="9.140625" style="51"/>
    <col min="5111" max="5111" width="4.5703125" style="51" customWidth="1"/>
    <col min="5112" max="5112" width="12.5703125" style="51" customWidth="1"/>
    <col min="5113" max="5113" width="19.140625" style="51" customWidth="1"/>
    <col min="5114" max="5114" width="8.7109375" style="51" customWidth="1"/>
    <col min="5115" max="5115" width="13" style="51" customWidth="1"/>
    <col min="5116" max="5117" width="8.85546875" style="51" customWidth="1"/>
    <col min="5118" max="5133" width="8.5703125" style="51" customWidth="1"/>
    <col min="5134" max="5134" width="7.5703125" style="51" customWidth="1"/>
    <col min="5135" max="5366" width="9.140625" style="51"/>
    <col min="5367" max="5367" width="4.5703125" style="51" customWidth="1"/>
    <col min="5368" max="5368" width="12.5703125" style="51" customWidth="1"/>
    <col min="5369" max="5369" width="19.140625" style="51" customWidth="1"/>
    <col min="5370" max="5370" width="8.7109375" style="51" customWidth="1"/>
    <col min="5371" max="5371" width="13" style="51" customWidth="1"/>
    <col min="5372" max="5373" width="8.85546875" style="51" customWidth="1"/>
    <col min="5374" max="5389" width="8.5703125" style="51" customWidth="1"/>
    <col min="5390" max="5390" width="7.5703125" style="51" customWidth="1"/>
    <col min="5391" max="5622" width="9.140625" style="51"/>
    <col min="5623" max="5623" width="4.5703125" style="51" customWidth="1"/>
    <col min="5624" max="5624" width="12.5703125" style="51" customWidth="1"/>
    <col min="5625" max="5625" width="19.140625" style="51" customWidth="1"/>
    <col min="5626" max="5626" width="8.7109375" style="51" customWidth="1"/>
    <col min="5627" max="5627" width="13" style="51" customWidth="1"/>
    <col min="5628" max="5629" width="8.85546875" style="51" customWidth="1"/>
    <col min="5630" max="5645" width="8.5703125" style="51" customWidth="1"/>
    <col min="5646" max="5646" width="7.5703125" style="51" customWidth="1"/>
    <col min="5647" max="5878" width="9.140625" style="51"/>
    <col min="5879" max="5879" width="4.5703125" style="51" customWidth="1"/>
    <col min="5880" max="5880" width="12.5703125" style="51" customWidth="1"/>
    <col min="5881" max="5881" width="19.140625" style="51" customWidth="1"/>
    <col min="5882" max="5882" width="8.7109375" style="51" customWidth="1"/>
    <col min="5883" max="5883" width="13" style="51" customWidth="1"/>
    <col min="5884" max="5885" width="8.85546875" style="51" customWidth="1"/>
    <col min="5886" max="5901" width="8.5703125" style="51" customWidth="1"/>
    <col min="5902" max="5902" width="7.5703125" style="51" customWidth="1"/>
    <col min="5903" max="6134" width="9.140625" style="51"/>
    <col min="6135" max="6135" width="4.5703125" style="51" customWidth="1"/>
    <col min="6136" max="6136" width="12.5703125" style="51" customWidth="1"/>
    <col min="6137" max="6137" width="19.140625" style="51" customWidth="1"/>
    <col min="6138" max="6138" width="8.7109375" style="51" customWidth="1"/>
    <col min="6139" max="6139" width="13" style="51" customWidth="1"/>
    <col min="6140" max="6141" width="8.85546875" style="51" customWidth="1"/>
    <col min="6142" max="6157" width="8.5703125" style="51" customWidth="1"/>
    <col min="6158" max="6158" width="7.5703125" style="51" customWidth="1"/>
    <col min="6159" max="6390" width="9.140625" style="51"/>
    <col min="6391" max="6391" width="4.5703125" style="51" customWidth="1"/>
    <col min="6392" max="6392" width="12.5703125" style="51" customWidth="1"/>
    <col min="6393" max="6393" width="19.140625" style="51" customWidth="1"/>
    <col min="6394" max="6394" width="8.7109375" style="51" customWidth="1"/>
    <col min="6395" max="6395" width="13" style="51" customWidth="1"/>
    <col min="6396" max="6397" width="8.85546875" style="51" customWidth="1"/>
    <col min="6398" max="6413" width="8.5703125" style="51" customWidth="1"/>
    <col min="6414" max="6414" width="7.5703125" style="51" customWidth="1"/>
    <col min="6415" max="6646" width="9.140625" style="51"/>
    <col min="6647" max="6647" width="4.5703125" style="51" customWidth="1"/>
    <col min="6648" max="6648" width="12.5703125" style="51" customWidth="1"/>
    <col min="6649" max="6649" width="19.140625" style="51" customWidth="1"/>
    <col min="6650" max="6650" width="8.7109375" style="51" customWidth="1"/>
    <col min="6651" max="6651" width="13" style="51" customWidth="1"/>
    <col min="6652" max="6653" width="8.85546875" style="51" customWidth="1"/>
    <col min="6654" max="6669" width="8.5703125" style="51" customWidth="1"/>
    <col min="6670" max="6670" width="7.5703125" style="51" customWidth="1"/>
    <col min="6671" max="6902" width="9.140625" style="51"/>
    <col min="6903" max="6903" width="4.5703125" style="51" customWidth="1"/>
    <col min="6904" max="6904" width="12.5703125" style="51" customWidth="1"/>
    <col min="6905" max="6905" width="19.140625" style="51" customWidth="1"/>
    <col min="6906" max="6906" width="8.7109375" style="51" customWidth="1"/>
    <col min="6907" max="6907" width="13" style="51" customWidth="1"/>
    <col min="6908" max="6909" width="8.85546875" style="51" customWidth="1"/>
    <col min="6910" max="6925" width="8.5703125" style="51" customWidth="1"/>
    <col min="6926" max="6926" width="7.5703125" style="51" customWidth="1"/>
    <col min="6927" max="7158" width="9.140625" style="51"/>
    <col min="7159" max="7159" width="4.5703125" style="51" customWidth="1"/>
    <col min="7160" max="7160" width="12.5703125" style="51" customWidth="1"/>
    <col min="7161" max="7161" width="19.140625" style="51" customWidth="1"/>
    <col min="7162" max="7162" width="8.7109375" style="51" customWidth="1"/>
    <col min="7163" max="7163" width="13" style="51" customWidth="1"/>
    <col min="7164" max="7165" width="8.85546875" style="51" customWidth="1"/>
    <col min="7166" max="7181" width="8.5703125" style="51" customWidth="1"/>
    <col min="7182" max="7182" width="7.5703125" style="51" customWidth="1"/>
    <col min="7183" max="7414" width="9.140625" style="51"/>
    <col min="7415" max="7415" width="4.5703125" style="51" customWidth="1"/>
    <col min="7416" max="7416" width="12.5703125" style="51" customWidth="1"/>
    <col min="7417" max="7417" width="19.140625" style="51" customWidth="1"/>
    <col min="7418" max="7418" width="8.7109375" style="51" customWidth="1"/>
    <col min="7419" max="7419" width="13" style="51" customWidth="1"/>
    <col min="7420" max="7421" width="8.85546875" style="51" customWidth="1"/>
    <col min="7422" max="7437" width="8.5703125" style="51" customWidth="1"/>
    <col min="7438" max="7438" width="7.5703125" style="51" customWidth="1"/>
    <col min="7439" max="7670" width="9.140625" style="51"/>
    <col min="7671" max="7671" width="4.5703125" style="51" customWidth="1"/>
    <col min="7672" max="7672" width="12.5703125" style="51" customWidth="1"/>
    <col min="7673" max="7673" width="19.140625" style="51" customWidth="1"/>
    <col min="7674" max="7674" width="8.7109375" style="51" customWidth="1"/>
    <col min="7675" max="7675" width="13" style="51" customWidth="1"/>
    <col min="7676" max="7677" width="8.85546875" style="51" customWidth="1"/>
    <col min="7678" max="7693" width="8.5703125" style="51" customWidth="1"/>
    <col min="7694" max="7694" width="7.5703125" style="51" customWidth="1"/>
    <col min="7695" max="7926" width="9.140625" style="51"/>
    <col min="7927" max="7927" width="4.5703125" style="51" customWidth="1"/>
    <col min="7928" max="7928" width="12.5703125" style="51" customWidth="1"/>
    <col min="7929" max="7929" width="19.140625" style="51" customWidth="1"/>
    <col min="7930" max="7930" width="8.7109375" style="51" customWidth="1"/>
    <col min="7931" max="7931" width="13" style="51" customWidth="1"/>
    <col min="7932" max="7933" width="8.85546875" style="51" customWidth="1"/>
    <col min="7934" max="7949" width="8.5703125" style="51" customWidth="1"/>
    <col min="7950" max="7950" width="7.5703125" style="51" customWidth="1"/>
    <col min="7951" max="8182" width="9.140625" style="51"/>
    <col min="8183" max="8183" width="4.5703125" style="51" customWidth="1"/>
    <col min="8184" max="8184" width="12.5703125" style="51" customWidth="1"/>
    <col min="8185" max="8185" width="19.140625" style="51" customWidth="1"/>
    <col min="8186" max="8186" width="8.7109375" style="51" customWidth="1"/>
    <col min="8187" max="8187" width="13" style="51" customWidth="1"/>
    <col min="8188" max="8189" width="8.85546875" style="51" customWidth="1"/>
    <col min="8190" max="8205" width="8.5703125" style="51" customWidth="1"/>
    <col min="8206" max="8206" width="7.5703125" style="51" customWidth="1"/>
    <col min="8207" max="8438" width="9.140625" style="51"/>
    <col min="8439" max="8439" width="4.5703125" style="51" customWidth="1"/>
    <col min="8440" max="8440" width="12.5703125" style="51" customWidth="1"/>
    <col min="8441" max="8441" width="19.140625" style="51" customWidth="1"/>
    <col min="8442" max="8442" width="8.7109375" style="51" customWidth="1"/>
    <col min="8443" max="8443" width="13" style="51" customWidth="1"/>
    <col min="8444" max="8445" width="8.85546875" style="51" customWidth="1"/>
    <col min="8446" max="8461" width="8.5703125" style="51" customWidth="1"/>
    <col min="8462" max="8462" width="7.5703125" style="51" customWidth="1"/>
    <col min="8463" max="8694" width="9.140625" style="51"/>
    <col min="8695" max="8695" width="4.5703125" style="51" customWidth="1"/>
    <col min="8696" max="8696" width="12.5703125" style="51" customWidth="1"/>
    <col min="8697" max="8697" width="19.140625" style="51" customWidth="1"/>
    <col min="8698" max="8698" width="8.7109375" style="51" customWidth="1"/>
    <col min="8699" max="8699" width="13" style="51" customWidth="1"/>
    <col min="8700" max="8701" width="8.85546875" style="51" customWidth="1"/>
    <col min="8702" max="8717" width="8.5703125" style="51" customWidth="1"/>
    <col min="8718" max="8718" width="7.5703125" style="51" customWidth="1"/>
    <col min="8719" max="8950" width="9.140625" style="51"/>
    <col min="8951" max="8951" width="4.5703125" style="51" customWidth="1"/>
    <col min="8952" max="8952" width="12.5703125" style="51" customWidth="1"/>
    <col min="8953" max="8953" width="19.140625" style="51" customWidth="1"/>
    <col min="8954" max="8954" width="8.7109375" style="51" customWidth="1"/>
    <col min="8955" max="8955" width="13" style="51" customWidth="1"/>
    <col min="8956" max="8957" width="8.85546875" style="51" customWidth="1"/>
    <col min="8958" max="8973" width="8.5703125" style="51" customWidth="1"/>
    <col min="8974" max="8974" width="7.5703125" style="51" customWidth="1"/>
    <col min="8975" max="9206" width="9.140625" style="51"/>
    <col min="9207" max="9207" width="4.5703125" style="51" customWidth="1"/>
    <col min="9208" max="9208" width="12.5703125" style="51" customWidth="1"/>
    <col min="9209" max="9209" width="19.140625" style="51" customWidth="1"/>
    <col min="9210" max="9210" width="8.7109375" style="51" customWidth="1"/>
    <col min="9211" max="9211" width="13" style="51" customWidth="1"/>
    <col min="9212" max="9213" width="8.85546875" style="51" customWidth="1"/>
    <col min="9214" max="9229" width="8.5703125" style="51" customWidth="1"/>
    <col min="9230" max="9230" width="7.5703125" style="51" customWidth="1"/>
    <col min="9231" max="9462" width="9.140625" style="51"/>
    <col min="9463" max="9463" width="4.5703125" style="51" customWidth="1"/>
    <col min="9464" max="9464" width="12.5703125" style="51" customWidth="1"/>
    <col min="9465" max="9465" width="19.140625" style="51" customWidth="1"/>
    <col min="9466" max="9466" width="8.7109375" style="51" customWidth="1"/>
    <col min="9467" max="9467" width="13" style="51" customWidth="1"/>
    <col min="9468" max="9469" width="8.85546875" style="51" customWidth="1"/>
    <col min="9470" max="9485" width="8.5703125" style="51" customWidth="1"/>
    <col min="9486" max="9486" width="7.5703125" style="51" customWidth="1"/>
    <col min="9487" max="9718" width="9.140625" style="51"/>
    <col min="9719" max="9719" width="4.5703125" style="51" customWidth="1"/>
    <col min="9720" max="9720" width="12.5703125" style="51" customWidth="1"/>
    <col min="9721" max="9721" width="19.140625" style="51" customWidth="1"/>
    <col min="9722" max="9722" width="8.7109375" style="51" customWidth="1"/>
    <col min="9723" max="9723" width="13" style="51" customWidth="1"/>
    <col min="9724" max="9725" width="8.85546875" style="51" customWidth="1"/>
    <col min="9726" max="9741" width="8.5703125" style="51" customWidth="1"/>
    <col min="9742" max="9742" width="7.5703125" style="51" customWidth="1"/>
    <col min="9743" max="9974" width="9.140625" style="51"/>
    <col min="9975" max="9975" width="4.5703125" style="51" customWidth="1"/>
    <col min="9976" max="9976" width="12.5703125" style="51" customWidth="1"/>
    <col min="9977" max="9977" width="19.140625" style="51" customWidth="1"/>
    <col min="9978" max="9978" width="8.7109375" style="51" customWidth="1"/>
    <col min="9979" max="9979" width="13" style="51" customWidth="1"/>
    <col min="9980" max="9981" width="8.85546875" style="51" customWidth="1"/>
    <col min="9982" max="9997" width="8.5703125" style="51" customWidth="1"/>
    <col min="9998" max="9998" width="7.5703125" style="51" customWidth="1"/>
    <col min="9999" max="10230" width="9.140625" style="51"/>
    <col min="10231" max="10231" width="4.5703125" style="51" customWidth="1"/>
    <col min="10232" max="10232" width="12.5703125" style="51" customWidth="1"/>
    <col min="10233" max="10233" width="19.140625" style="51" customWidth="1"/>
    <col min="10234" max="10234" width="8.7109375" style="51" customWidth="1"/>
    <col min="10235" max="10235" width="13" style="51" customWidth="1"/>
    <col min="10236" max="10237" width="8.85546875" style="51" customWidth="1"/>
    <col min="10238" max="10253" width="8.5703125" style="51" customWidth="1"/>
    <col min="10254" max="10254" width="7.5703125" style="51" customWidth="1"/>
    <col min="10255" max="10486" width="9.140625" style="51"/>
    <col min="10487" max="10487" width="4.5703125" style="51" customWidth="1"/>
    <col min="10488" max="10488" width="12.5703125" style="51" customWidth="1"/>
    <col min="10489" max="10489" width="19.140625" style="51" customWidth="1"/>
    <col min="10490" max="10490" width="8.7109375" style="51" customWidth="1"/>
    <col min="10491" max="10491" width="13" style="51" customWidth="1"/>
    <col min="10492" max="10493" width="8.85546875" style="51" customWidth="1"/>
    <col min="10494" max="10509" width="8.5703125" style="51" customWidth="1"/>
    <col min="10510" max="10510" width="7.5703125" style="51" customWidth="1"/>
    <col min="10511" max="10742" width="9.140625" style="51"/>
    <col min="10743" max="10743" width="4.5703125" style="51" customWidth="1"/>
    <col min="10744" max="10744" width="12.5703125" style="51" customWidth="1"/>
    <col min="10745" max="10745" width="19.140625" style="51" customWidth="1"/>
    <col min="10746" max="10746" width="8.7109375" style="51" customWidth="1"/>
    <col min="10747" max="10747" width="13" style="51" customWidth="1"/>
    <col min="10748" max="10749" width="8.85546875" style="51" customWidth="1"/>
    <col min="10750" max="10765" width="8.5703125" style="51" customWidth="1"/>
    <col min="10766" max="10766" width="7.5703125" style="51" customWidth="1"/>
    <col min="10767" max="10998" width="9.140625" style="51"/>
    <col min="10999" max="10999" width="4.5703125" style="51" customWidth="1"/>
    <col min="11000" max="11000" width="12.5703125" style="51" customWidth="1"/>
    <col min="11001" max="11001" width="19.140625" style="51" customWidth="1"/>
    <col min="11002" max="11002" width="8.7109375" style="51" customWidth="1"/>
    <col min="11003" max="11003" width="13" style="51" customWidth="1"/>
    <col min="11004" max="11005" width="8.85546875" style="51" customWidth="1"/>
    <col min="11006" max="11021" width="8.5703125" style="51" customWidth="1"/>
    <col min="11022" max="11022" width="7.5703125" style="51" customWidth="1"/>
    <col min="11023" max="11254" width="9.140625" style="51"/>
    <col min="11255" max="11255" width="4.5703125" style="51" customWidth="1"/>
    <col min="11256" max="11256" width="12.5703125" style="51" customWidth="1"/>
    <col min="11257" max="11257" width="19.140625" style="51" customWidth="1"/>
    <col min="11258" max="11258" width="8.7109375" style="51" customWidth="1"/>
    <col min="11259" max="11259" width="13" style="51" customWidth="1"/>
    <col min="11260" max="11261" width="8.85546875" style="51" customWidth="1"/>
    <col min="11262" max="11277" width="8.5703125" style="51" customWidth="1"/>
    <col min="11278" max="11278" width="7.5703125" style="51" customWidth="1"/>
    <col min="11279" max="11510" width="9.140625" style="51"/>
    <col min="11511" max="11511" width="4.5703125" style="51" customWidth="1"/>
    <col min="11512" max="11512" width="12.5703125" style="51" customWidth="1"/>
    <col min="11513" max="11513" width="19.140625" style="51" customWidth="1"/>
    <col min="11514" max="11514" width="8.7109375" style="51" customWidth="1"/>
    <col min="11515" max="11515" width="13" style="51" customWidth="1"/>
    <col min="11516" max="11517" width="8.85546875" style="51" customWidth="1"/>
    <col min="11518" max="11533" width="8.5703125" style="51" customWidth="1"/>
    <col min="11534" max="11534" width="7.5703125" style="51" customWidth="1"/>
    <col min="11535" max="11766" width="9.140625" style="51"/>
    <col min="11767" max="11767" width="4.5703125" style="51" customWidth="1"/>
    <col min="11768" max="11768" width="12.5703125" style="51" customWidth="1"/>
    <col min="11769" max="11769" width="19.140625" style="51" customWidth="1"/>
    <col min="11770" max="11770" width="8.7109375" style="51" customWidth="1"/>
    <col min="11771" max="11771" width="13" style="51" customWidth="1"/>
    <col min="11772" max="11773" width="8.85546875" style="51" customWidth="1"/>
    <col min="11774" max="11789" width="8.5703125" style="51" customWidth="1"/>
    <col min="11790" max="11790" width="7.5703125" style="51" customWidth="1"/>
    <col min="11791" max="12022" width="9.140625" style="51"/>
    <col min="12023" max="12023" width="4.5703125" style="51" customWidth="1"/>
    <col min="12024" max="12024" width="12.5703125" style="51" customWidth="1"/>
    <col min="12025" max="12025" width="19.140625" style="51" customWidth="1"/>
    <col min="12026" max="12026" width="8.7109375" style="51" customWidth="1"/>
    <col min="12027" max="12027" width="13" style="51" customWidth="1"/>
    <col min="12028" max="12029" width="8.85546875" style="51" customWidth="1"/>
    <col min="12030" max="12045" width="8.5703125" style="51" customWidth="1"/>
    <col min="12046" max="12046" width="7.5703125" style="51" customWidth="1"/>
    <col min="12047" max="12278" width="9.140625" style="51"/>
    <col min="12279" max="12279" width="4.5703125" style="51" customWidth="1"/>
    <col min="12280" max="12280" width="12.5703125" style="51" customWidth="1"/>
    <col min="12281" max="12281" width="19.140625" style="51" customWidth="1"/>
    <col min="12282" max="12282" width="8.7109375" style="51" customWidth="1"/>
    <col min="12283" max="12283" width="13" style="51" customWidth="1"/>
    <col min="12284" max="12285" width="8.85546875" style="51" customWidth="1"/>
    <col min="12286" max="12301" width="8.5703125" style="51" customWidth="1"/>
    <col min="12302" max="12302" width="7.5703125" style="51" customWidth="1"/>
    <col min="12303" max="12534" width="9.140625" style="51"/>
    <col min="12535" max="12535" width="4.5703125" style="51" customWidth="1"/>
    <col min="12536" max="12536" width="12.5703125" style="51" customWidth="1"/>
    <col min="12537" max="12537" width="19.140625" style="51" customWidth="1"/>
    <col min="12538" max="12538" width="8.7109375" style="51" customWidth="1"/>
    <col min="12539" max="12539" width="13" style="51" customWidth="1"/>
    <col min="12540" max="12541" width="8.85546875" style="51" customWidth="1"/>
    <col min="12542" max="12557" width="8.5703125" style="51" customWidth="1"/>
    <col min="12558" max="12558" width="7.5703125" style="51" customWidth="1"/>
    <col min="12559" max="12790" width="9.140625" style="51"/>
    <col min="12791" max="12791" width="4.5703125" style="51" customWidth="1"/>
    <col min="12792" max="12792" width="12.5703125" style="51" customWidth="1"/>
    <col min="12793" max="12793" width="19.140625" style="51" customWidth="1"/>
    <col min="12794" max="12794" width="8.7109375" style="51" customWidth="1"/>
    <col min="12795" max="12795" width="13" style="51" customWidth="1"/>
    <col min="12796" max="12797" width="8.85546875" style="51" customWidth="1"/>
    <col min="12798" max="12813" width="8.5703125" style="51" customWidth="1"/>
    <col min="12814" max="12814" width="7.5703125" style="51" customWidth="1"/>
    <col min="12815" max="13046" width="9.140625" style="51"/>
    <col min="13047" max="13047" width="4.5703125" style="51" customWidth="1"/>
    <col min="13048" max="13048" width="12.5703125" style="51" customWidth="1"/>
    <col min="13049" max="13049" width="19.140625" style="51" customWidth="1"/>
    <col min="13050" max="13050" width="8.7109375" style="51" customWidth="1"/>
    <col min="13051" max="13051" width="13" style="51" customWidth="1"/>
    <col min="13052" max="13053" width="8.85546875" style="51" customWidth="1"/>
    <col min="13054" max="13069" width="8.5703125" style="51" customWidth="1"/>
    <col min="13070" max="13070" width="7.5703125" style="51" customWidth="1"/>
    <col min="13071" max="13302" width="9.140625" style="51"/>
    <col min="13303" max="13303" width="4.5703125" style="51" customWidth="1"/>
    <col min="13304" max="13304" width="12.5703125" style="51" customWidth="1"/>
    <col min="13305" max="13305" width="19.140625" style="51" customWidth="1"/>
    <col min="13306" max="13306" width="8.7109375" style="51" customWidth="1"/>
    <col min="13307" max="13307" width="13" style="51" customWidth="1"/>
    <col min="13308" max="13309" width="8.85546875" style="51" customWidth="1"/>
    <col min="13310" max="13325" width="8.5703125" style="51" customWidth="1"/>
    <col min="13326" max="13326" width="7.5703125" style="51" customWidth="1"/>
    <col min="13327" max="13558" width="9.140625" style="51"/>
    <col min="13559" max="13559" width="4.5703125" style="51" customWidth="1"/>
    <col min="13560" max="13560" width="12.5703125" style="51" customWidth="1"/>
    <col min="13561" max="13561" width="19.140625" style="51" customWidth="1"/>
    <col min="13562" max="13562" width="8.7109375" style="51" customWidth="1"/>
    <col min="13563" max="13563" width="13" style="51" customWidth="1"/>
    <col min="13564" max="13565" width="8.85546875" style="51" customWidth="1"/>
    <col min="13566" max="13581" width="8.5703125" style="51" customWidth="1"/>
    <col min="13582" max="13582" width="7.5703125" style="51" customWidth="1"/>
    <col min="13583" max="13814" width="9.140625" style="51"/>
    <col min="13815" max="13815" width="4.5703125" style="51" customWidth="1"/>
    <col min="13816" max="13816" width="12.5703125" style="51" customWidth="1"/>
    <col min="13817" max="13817" width="19.140625" style="51" customWidth="1"/>
    <col min="13818" max="13818" width="8.7109375" style="51" customWidth="1"/>
    <col min="13819" max="13819" width="13" style="51" customWidth="1"/>
    <col min="13820" max="13821" width="8.85546875" style="51" customWidth="1"/>
    <col min="13822" max="13837" width="8.5703125" style="51" customWidth="1"/>
    <col min="13838" max="13838" width="7.5703125" style="51" customWidth="1"/>
    <col min="13839" max="14070" width="9.140625" style="51"/>
    <col min="14071" max="14071" width="4.5703125" style="51" customWidth="1"/>
    <col min="14072" max="14072" width="12.5703125" style="51" customWidth="1"/>
    <col min="14073" max="14073" width="19.140625" style="51" customWidth="1"/>
    <col min="14074" max="14074" width="8.7109375" style="51" customWidth="1"/>
    <col min="14075" max="14075" width="13" style="51" customWidth="1"/>
    <col min="14076" max="14077" width="8.85546875" style="51" customWidth="1"/>
    <col min="14078" max="14093" width="8.5703125" style="51" customWidth="1"/>
    <col min="14094" max="14094" width="7.5703125" style="51" customWidth="1"/>
    <col min="14095" max="14326" width="9.140625" style="51"/>
    <col min="14327" max="14327" width="4.5703125" style="51" customWidth="1"/>
    <col min="14328" max="14328" width="12.5703125" style="51" customWidth="1"/>
    <col min="14329" max="14329" width="19.140625" style="51" customWidth="1"/>
    <col min="14330" max="14330" width="8.7109375" style="51" customWidth="1"/>
    <col min="14331" max="14331" width="13" style="51" customWidth="1"/>
    <col min="14332" max="14333" width="8.85546875" style="51" customWidth="1"/>
    <col min="14334" max="14349" width="8.5703125" style="51" customWidth="1"/>
    <col min="14350" max="14350" width="7.5703125" style="51" customWidth="1"/>
    <col min="14351" max="14582" width="9.140625" style="51"/>
    <col min="14583" max="14583" width="4.5703125" style="51" customWidth="1"/>
    <col min="14584" max="14584" width="12.5703125" style="51" customWidth="1"/>
    <col min="14585" max="14585" width="19.140625" style="51" customWidth="1"/>
    <col min="14586" max="14586" width="8.7109375" style="51" customWidth="1"/>
    <col min="14587" max="14587" width="13" style="51" customWidth="1"/>
    <col min="14588" max="14589" width="8.85546875" style="51" customWidth="1"/>
    <col min="14590" max="14605" width="8.5703125" style="51" customWidth="1"/>
    <col min="14606" max="14606" width="7.5703125" style="51" customWidth="1"/>
    <col min="14607" max="14838" width="9.140625" style="51"/>
    <col min="14839" max="14839" width="4.5703125" style="51" customWidth="1"/>
    <col min="14840" max="14840" width="12.5703125" style="51" customWidth="1"/>
    <col min="14841" max="14841" width="19.140625" style="51" customWidth="1"/>
    <col min="14842" max="14842" width="8.7109375" style="51" customWidth="1"/>
    <col min="14843" max="14843" width="13" style="51" customWidth="1"/>
    <col min="14844" max="14845" width="8.85546875" style="51" customWidth="1"/>
    <col min="14846" max="14861" width="8.5703125" style="51" customWidth="1"/>
    <col min="14862" max="14862" width="7.5703125" style="51" customWidth="1"/>
    <col min="14863" max="15094" width="9.140625" style="51"/>
    <col min="15095" max="15095" width="4.5703125" style="51" customWidth="1"/>
    <col min="15096" max="15096" width="12.5703125" style="51" customWidth="1"/>
    <col min="15097" max="15097" width="19.140625" style="51" customWidth="1"/>
    <col min="15098" max="15098" width="8.7109375" style="51" customWidth="1"/>
    <col min="15099" max="15099" width="13" style="51" customWidth="1"/>
    <col min="15100" max="15101" width="8.85546875" style="51" customWidth="1"/>
    <col min="15102" max="15117" width="8.5703125" style="51" customWidth="1"/>
    <col min="15118" max="15118" width="7.5703125" style="51" customWidth="1"/>
    <col min="15119" max="15350" width="9.140625" style="51"/>
    <col min="15351" max="15351" width="4.5703125" style="51" customWidth="1"/>
    <col min="15352" max="15352" width="12.5703125" style="51" customWidth="1"/>
    <col min="15353" max="15353" width="19.140625" style="51" customWidth="1"/>
    <col min="15354" max="15354" width="8.7109375" style="51" customWidth="1"/>
    <col min="15355" max="15355" width="13" style="51" customWidth="1"/>
    <col min="15356" max="15357" width="8.85546875" style="51" customWidth="1"/>
    <col min="15358" max="15373" width="8.5703125" style="51" customWidth="1"/>
    <col min="15374" max="15374" width="7.5703125" style="51" customWidth="1"/>
    <col min="15375" max="15606" width="9.140625" style="51"/>
    <col min="15607" max="15607" width="4.5703125" style="51" customWidth="1"/>
    <col min="15608" max="15608" width="12.5703125" style="51" customWidth="1"/>
    <col min="15609" max="15609" width="19.140625" style="51" customWidth="1"/>
    <col min="15610" max="15610" width="8.7109375" style="51" customWidth="1"/>
    <col min="15611" max="15611" width="13" style="51" customWidth="1"/>
    <col min="15612" max="15613" width="8.85546875" style="51" customWidth="1"/>
    <col min="15614" max="15629" width="8.5703125" style="51" customWidth="1"/>
    <col min="15630" max="15630" width="7.5703125" style="51" customWidth="1"/>
    <col min="15631" max="15862" width="9.140625" style="51"/>
    <col min="15863" max="15863" width="4.5703125" style="51" customWidth="1"/>
    <col min="15864" max="15864" width="12.5703125" style="51" customWidth="1"/>
    <col min="15865" max="15865" width="19.140625" style="51" customWidth="1"/>
    <col min="15866" max="15866" width="8.7109375" style="51" customWidth="1"/>
    <col min="15867" max="15867" width="13" style="51" customWidth="1"/>
    <col min="15868" max="15869" width="8.85546875" style="51" customWidth="1"/>
    <col min="15870" max="15885" width="8.5703125" style="51" customWidth="1"/>
    <col min="15886" max="15886" width="7.5703125" style="51" customWidth="1"/>
    <col min="15887" max="16118" width="9.140625" style="51"/>
    <col min="16119" max="16119" width="4.5703125" style="51" customWidth="1"/>
    <col min="16120" max="16120" width="12.5703125" style="51" customWidth="1"/>
    <col min="16121" max="16121" width="19.140625" style="51" customWidth="1"/>
    <col min="16122" max="16122" width="8.7109375" style="51" customWidth="1"/>
    <col min="16123" max="16123" width="13" style="51" customWidth="1"/>
    <col min="16124" max="16125" width="8.85546875" style="51" customWidth="1"/>
    <col min="16126" max="16141" width="8.5703125" style="51" customWidth="1"/>
    <col min="16142" max="16142" width="7.5703125" style="51" customWidth="1"/>
    <col min="16143" max="16384" width="9.140625" style="51"/>
  </cols>
  <sheetData>
    <row r="1" spans="1:15" ht="38.25" customHeight="1" x14ac:dyDescent="0.2">
      <c r="A1" s="90" t="s">
        <v>201</v>
      </c>
      <c r="B1" s="90"/>
      <c r="C1" s="90"/>
      <c r="D1" s="90"/>
      <c r="E1" s="90"/>
      <c r="F1" s="90"/>
      <c r="G1" s="90"/>
      <c r="H1" s="90"/>
      <c r="I1" s="90"/>
      <c r="J1" s="90"/>
      <c r="K1" s="90"/>
      <c r="L1" s="90"/>
      <c r="M1" s="90"/>
      <c r="N1" s="90"/>
    </row>
    <row r="2" spans="1:15" ht="4.5" customHeight="1" x14ac:dyDescent="0.2">
      <c r="A2" s="52"/>
      <c r="B2" s="52"/>
      <c r="C2" s="52"/>
      <c r="D2" s="52"/>
      <c r="E2" s="52"/>
      <c r="F2" s="52"/>
      <c r="G2" s="52"/>
      <c r="H2" s="52"/>
      <c r="I2" s="52"/>
      <c r="J2" s="52"/>
      <c r="K2" s="52"/>
      <c r="L2" s="52"/>
      <c r="M2" s="52"/>
      <c r="N2" s="52"/>
    </row>
    <row r="3" spans="1:15" ht="26.25" customHeight="1" x14ac:dyDescent="0.2">
      <c r="A3" s="53" t="s">
        <v>202</v>
      </c>
      <c r="B3" s="53" t="s">
        <v>203</v>
      </c>
      <c r="C3" s="53" t="s">
        <v>204</v>
      </c>
      <c r="D3" s="53" t="s">
        <v>205</v>
      </c>
      <c r="E3" s="53" t="s">
        <v>206</v>
      </c>
      <c r="F3" s="54" t="s">
        <v>207</v>
      </c>
      <c r="G3" s="54" t="s">
        <v>208</v>
      </c>
      <c r="H3" s="53" t="s">
        <v>209</v>
      </c>
      <c r="I3" s="55" t="s">
        <v>217</v>
      </c>
      <c r="J3" s="54" t="s">
        <v>211</v>
      </c>
      <c r="K3" s="55" t="s">
        <v>212</v>
      </c>
      <c r="L3" s="55" t="s">
        <v>210</v>
      </c>
      <c r="M3" s="55" t="s">
        <v>213</v>
      </c>
      <c r="N3" s="55" t="s">
        <v>214</v>
      </c>
      <c r="O3" s="56"/>
    </row>
    <row r="4" spans="1:15" ht="18.75" customHeight="1" x14ac:dyDescent="0.2">
      <c r="A4" s="57"/>
      <c r="B4" s="58" t="s">
        <v>107</v>
      </c>
      <c r="C4" s="59" t="s">
        <v>108</v>
      </c>
      <c r="D4" s="59" t="s">
        <v>109</v>
      </c>
      <c r="E4" s="59" t="s">
        <v>216</v>
      </c>
      <c r="F4" s="57"/>
      <c r="G4" s="57"/>
      <c r="H4" s="57" t="s">
        <v>215</v>
      </c>
      <c r="I4" s="60"/>
      <c r="J4" s="57"/>
      <c r="K4" s="57"/>
      <c r="L4" s="57"/>
      <c r="M4" s="57" t="s">
        <v>215</v>
      </c>
      <c r="N4" s="61"/>
    </row>
    <row r="5" spans="1:15" ht="18.75" customHeight="1" x14ac:dyDescent="0.2">
      <c r="A5" s="57"/>
      <c r="B5" s="58" t="s">
        <v>110</v>
      </c>
      <c r="C5" s="59" t="s">
        <v>111</v>
      </c>
      <c r="D5" s="59" t="s">
        <v>112</v>
      </c>
      <c r="E5" s="59" t="s">
        <v>216</v>
      </c>
      <c r="F5" s="57"/>
      <c r="G5" s="57" t="s">
        <v>215</v>
      </c>
      <c r="H5" s="57" t="s">
        <v>215</v>
      </c>
      <c r="I5" s="60"/>
      <c r="J5" s="57" t="s">
        <v>215</v>
      </c>
      <c r="K5" s="57"/>
      <c r="L5" s="57"/>
      <c r="M5" s="57"/>
      <c r="N5" s="61"/>
    </row>
    <row r="6" spans="1:15" ht="18.75" customHeight="1" x14ac:dyDescent="0.2">
      <c r="A6" s="57"/>
      <c r="B6" s="58" t="s">
        <v>113</v>
      </c>
      <c r="C6" s="59" t="s">
        <v>114</v>
      </c>
      <c r="D6" s="59" t="s">
        <v>115</v>
      </c>
      <c r="E6" s="59" t="s">
        <v>216</v>
      </c>
      <c r="F6" s="57" t="s">
        <v>215</v>
      </c>
      <c r="G6" s="57"/>
      <c r="H6" s="57" t="s">
        <v>215</v>
      </c>
      <c r="I6" s="60"/>
      <c r="J6" s="57"/>
      <c r="K6" s="57"/>
      <c r="L6" s="57"/>
      <c r="M6" s="57" t="s">
        <v>215</v>
      </c>
      <c r="N6" s="61"/>
    </row>
    <row r="7" spans="1:15" ht="18.75" customHeight="1" x14ac:dyDescent="0.2">
      <c r="A7" s="57"/>
      <c r="B7" s="58" t="s">
        <v>116</v>
      </c>
      <c r="C7" s="59" t="s">
        <v>117</v>
      </c>
      <c r="D7" s="59" t="s">
        <v>118</v>
      </c>
      <c r="E7" s="59" t="s">
        <v>216</v>
      </c>
      <c r="F7" s="57"/>
      <c r="G7" s="57" t="s">
        <v>215</v>
      </c>
      <c r="H7" s="57"/>
      <c r="I7" s="60"/>
      <c r="J7" s="57"/>
      <c r="K7" s="57"/>
      <c r="L7" s="57" t="s">
        <v>215</v>
      </c>
      <c r="M7" s="57"/>
      <c r="N7" s="61"/>
    </row>
    <row r="8" spans="1:15" ht="18.75" customHeight="1" x14ac:dyDescent="0.2">
      <c r="A8" s="57"/>
      <c r="B8" s="58" t="s">
        <v>119</v>
      </c>
      <c r="C8" s="59" t="s">
        <v>120</v>
      </c>
      <c r="D8" s="59" t="s">
        <v>121</v>
      </c>
      <c r="E8" s="59" t="s">
        <v>216</v>
      </c>
      <c r="F8" s="57"/>
      <c r="G8" s="57" t="s">
        <v>215</v>
      </c>
      <c r="H8" s="57"/>
      <c r="I8" s="60"/>
      <c r="J8" s="57"/>
      <c r="K8" s="57"/>
      <c r="L8" s="57"/>
      <c r="M8" s="57"/>
      <c r="N8" s="61"/>
    </row>
    <row r="9" spans="1:15" ht="18.75" customHeight="1" x14ac:dyDescent="0.2">
      <c r="A9" s="57"/>
      <c r="B9" s="58" t="s">
        <v>122</v>
      </c>
      <c r="C9" s="59" t="s">
        <v>123</v>
      </c>
      <c r="D9" s="59" t="s">
        <v>124</v>
      </c>
      <c r="E9" s="59" t="s">
        <v>216</v>
      </c>
      <c r="F9" s="57"/>
      <c r="G9" s="57"/>
      <c r="H9" s="57"/>
      <c r="I9" s="60"/>
      <c r="J9" s="57"/>
      <c r="K9" s="57"/>
      <c r="L9" s="57"/>
      <c r="M9" s="57"/>
      <c r="N9" s="61"/>
    </row>
    <row r="10" spans="1:15" ht="18.75" customHeight="1" x14ac:dyDescent="0.2">
      <c r="A10" s="57"/>
      <c r="B10" s="58" t="s">
        <v>125</v>
      </c>
      <c r="C10" s="59" t="s">
        <v>126</v>
      </c>
      <c r="D10" s="59" t="s">
        <v>127</v>
      </c>
      <c r="E10" s="59" t="s">
        <v>216</v>
      </c>
      <c r="F10" s="57" t="s">
        <v>215</v>
      </c>
      <c r="G10" s="57" t="s">
        <v>215</v>
      </c>
      <c r="H10" s="57" t="s">
        <v>215</v>
      </c>
      <c r="I10" s="60"/>
      <c r="J10" s="57" t="s">
        <v>215</v>
      </c>
      <c r="K10" s="57"/>
      <c r="L10" s="57" t="s">
        <v>215</v>
      </c>
      <c r="M10" s="57" t="s">
        <v>215</v>
      </c>
      <c r="N10" s="61"/>
    </row>
    <row r="11" spans="1:15" ht="18.75" customHeight="1" x14ac:dyDescent="0.2">
      <c r="A11" s="57"/>
      <c r="B11" s="58" t="s">
        <v>128</v>
      </c>
      <c r="C11" s="59" t="s">
        <v>129</v>
      </c>
      <c r="D11" s="59" t="s">
        <v>130</v>
      </c>
      <c r="E11" s="59" t="s">
        <v>216</v>
      </c>
      <c r="F11" s="57"/>
      <c r="G11" s="57"/>
      <c r="H11" s="57"/>
      <c r="I11" s="60"/>
      <c r="J11" s="57"/>
      <c r="K11" s="57"/>
      <c r="L11" s="57"/>
      <c r="M11" s="57"/>
      <c r="N11" s="61"/>
    </row>
    <row r="12" spans="1:15" ht="18.75" customHeight="1" x14ac:dyDescent="0.2">
      <c r="A12" s="57"/>
      <c r="B12" s="58" t="s">
        <v>131</v>
      </c>
      <c r="C12" s="59" t="s">
        <v>132</v>
      </c>
      <c r="D12" s="59" t="s">
        <v>133</v>
      </c>
      <c r="E12" s="59" t="s">
        <v>216</v>
      </c>
      <c r="F12" s="57"/>
      <c r="G12" s="57" t="s">
        <v>215</v>
      </c>
      <c r="H12" s="57" t="s">
        <v>215</v>
      </c>
      <c r="I12" s="60"/>
      <c r="J12" s="57"/>
      <c r="K12" s="57"/>
      <c r="L12" s="57"/>
      <c r="M12" s="57" t="s">
        <v>215</v>
      </c>
      <c r="N12" s="61"/>
    </row>
    <row r="13" spans="1:15" ht="18.75" customHeight="1" x14ac:dyDescent="0.2">
      <c r="A13" s="57"/>
      <c r="B13" s="58" t="s">
        <v>134</v>
      </c>
      <c r="C13" s="59" t="s">
        <v>135</v>
      </c>
      <c r="D13" s="59" t="s">
        <v>136</v>
      </c>
      <c r="E13" s="59" t="s">
        <v>216</v>
      </c>
      <c r="F13" s="57"/>
      <c r="G13" s="57" t="s">
        <v>215</v>
      </c>
      <c r="H13" s="57"/>
      <c r="I13" s="60"/>
      <c r="J13" s="57"/>
      <c r="K13" s="57"/>
      <c r="L13" s="57" t="s">
        <v>215</v>
      </c>
      <c r="M13" s="57"/>
      <c r="N13" s="61"/>
    </row>
    <row r="14" spans="1:15" ht="18.75" customHeight="1" x14ac:dyDescent="0.2">
      <c r="A14" s="57"/>
      <c r="B14" s="58" t="s">
        <v>137</v>
      </c>
      <c r="C14" s="59" t="s">
        <v>138</v>
      </c>
      <c r="D14" s="59" t="s">
        <v>139</v>
      </c>
      <c r="E14" s="59" t="s">
        <v>216</v>
      </c>
      <c r="F14" s="57"/>
      <c r="G14" s="57" t="s">
        <v>215</v>
      </c>
      <c r="H14" s="57" t="s">
        <v>215</v>
      </c>
      <c r="I14" s="60"/>
      <c r="J14" s="57"/>
      <c r="K14" s="57"/>
      <c r="L14" s="57" t="s">
        <v>215</v>
      </c>
      <c r="M14" s="57" t="s">
        <v>215</v>
      </c>
      <c r="N14" s="61"/>
    </row>
    <row r="15" spans="1:15" ht="18.75" customHeight="1" x14ac:dyDescent="0.2">
      <c r="A15" s="57"/>
      <c r="B15" s="58" t="s">
        <v>140</v>
      </c>
      <c r="C15" s="59" t="s">
        <v>141</v>
      </c>
      <c r="D15" s="59" t="s">
        <v>142</v>
      </c>
      <c r="E15" s="59" t="s">
        <v>216</v>
      </c>
      <c r="F15" s="57"/>
      <c r="G15" s="57" t="s">
        <v>215</v>
      </c>
      <c r="H15" s="57" t="s">
        <v>215</v>
      </c>
      <c r="I15" s="60"/>
      <c r="J15" s="57" t="s">
        <v>215</v>
      </c>
      <c r="K15" s="57"/>
      <c r="L15" s="57"/>
      <c r="M15" s="57" t="s">
        <v>215</v>
      </c>
      <c r="N15" s="61"/>
    </row>
    <row r="16" spans="1:15" ht="18.75" customHeight="1" x14ac:dyDescent="0.2">
      <c r="A16" s="57"/>
      <c r="B16" s="58" t="s">
        <v>143</v>
      </c>
      <c r="C16" s="59" t="s">
        <v>144</v>
      </c>
      <c r="D16" s="59" t="s">
        <v>145</v>
      </c>
      <c r="E16" s="59" t="s">
        <v>216</v>
      </c>
      <c r="F16" s="57"/>
      <c r="G16" s="57" t="s">
        <v>215</v>
      </c>
      <c r="H16" s="57" t="s">
        <v>215</v>
      </c>
      <c r="I16" s="60"/>
      <c r="J16" s="57" t="s">
        <v>215</v>
      </c>
      <c r="K16" s="57"/>
      <c r="L16" s="57"/>
      <c r="M16" s="57" t="s">
        <v>215</v>
      </c>
      <c r="N16" s="61"/>
    </row>
    <row r="17" spans="1:14" ht="18.75" customHeight="1" x14ac:dyDescent="0.2">
      <c r="A17" s="57"/>
      <c r="B17" s="58" t="s">
        <v>146</v>
      </c>
      <c r="C17" s="59" t="s">
        <v>147</v>
      </c>
      <c r="D17" s="59" t="s">
        <v>148</v>
      </c>
      <c r="E17" s="59" t="s">
        <v>216</v>
      </c>
      <c r="F17" s="57"/>
      <c r="G17" s="57"/>
      <c r="H17" s="57" t="s">
        <v>215</v>
      </c>
      <c r="I17" s="60"/>
      <c r="J17" s="57"/>
      <c r="K17" s="57"/>
      <c r="L17" s="57"/>
      <c r="M17" s="57" t="s">
        <v>215</v>
      </c>
      <c r="N17" s="61"/>
    </row>
    <row r="18" spans="1:14" ht="18.75" customHeight="1" x14ac:dyDescent="0.2">
      <c r="A18" s="57"/>
      <c r="B18" s="58" t="s">
        <v>149</v>
      </c>
      <c r="C18" s="59" t="s">
        <v>150</v>
      </c>
      <c r="D18" s="59" t="s">
        <v>151</v>
      </c>
      <c r="E18" s="59" t="s">
        <v>216</v>
      </c>
      <c r="F18" s="57"/>
      <c r="G18" s="57"/>
      <c r="H18" s="57" t="s">
        <v>215</v>
      </c>
      <c r="I18" s="60"/>
      <c r="J18" s="57"/>
      <c r="K18" s="57"/>
      <c r="L18" s="57" t="s">
        <v>215</v>
      </c>
      <c r="M18" s="57" t="s">
        <v>215</v>
      </c>
      <c r="N18" s="61"/>
    </row>
    <row r="19" spans="1:14" ht="18.75" customHeight="1" x14ac:dyDescent="0.2">
      <c r="A19" s="57"/>
      <c r="B19" s="58" t="s">
        <v>152</v>
      </c>
      <c r="C19" s="59" t="s">
        <v>153</v>
      </c>
      <c r="D19" s="59" t="s">
        <v>154</v>
      </c>
      <c r="E19" s="59" t="s">
        <v>216</v>
      </c>
      <c r="F19" s="57"/>
      <c r="G19" s="57" t="s">
        <v>215</v>
      </c>
      <c r="H19" s="57" t="s">
        <v>215</v>
      </c>
      <c r="I19" s="60"/>
      <c r="J19" s="57" t="s">
        <v>215</v>
      </c>
      <c r="K19" s="57"/>
      <c r="L19" s="57"/>
      <c r="M19" s="57" t="s">
        <v>215</v>
      </c>
      <c r="N19" s="61"/>
    </row>
    <row r="20" spans="1:14" ht="18.75" customHeight="1" x14ac:dyDescent="0.2">
      <c r="A20" s="57"/>
      <c r="B20" s="58" t="s">
        <v>155</v>
      </c>
      <c r="C20" s="59" t="s">
        <v>156</v>
      </c>
      <c r="D20" s="59" t="s">
        <v>157</v>
      </c>
      <c r="E20" s="59" t="s">
        <v>216</v>
      </c>
      <c r="F20" s="57"/>
      <c r="G20" s="57" t="s">
        <v>215</v>
      </c>
      <c r="H20" s="57" t="s">
        <v>215</v>
      </c>
      <c r="I20" s="60"/>
      <c r="J20" s="57"/>
      <c r="K20" s="57"/>
      <c r="L20" s="57"/>
      <c r="M20" s="57" t="s">
        <v>215</v>
      </c>
      <c r="N20" s="61"/>
    </row>
    <row r="21" spans="1:14" ht="18.75" customHeight="1" x14ac:dyDescent="0.2">
      <c r="A21" s="57"/>
      <c r="B21" s="58" t="s">
        <v>158</v>
      </c>
      <c r="C21" s="59" t="s">
        <v>159</v>
      </c>
      <c r="D21" s="59" t="s">
        <v>160</v>
      </c>
      <c r="E21" s="59" t="s">
        <v>216</v>
      </c>
      <c r="F21" s="57"/>
      <c r="G21" s="57"/>
      <c r="H21" s="57" t="s">
        <v>215</v>
      </c>
      <c r="I21" s="60"/>
      <c r="J21" s="57" t="s">
        <v>215</v>
      </c>
      <c r="K21" s="57"/>
      <c r="L21" s="57"/>
      <c r="M21" s="57" t="s">
        <v>215</v>
      </c>
      <c r="N21" s="61"/>
    </row>
    <row r="22" spans="1:14" ht="18.75" customHeight="1" x14ac:dyDescent="0.2">
      <c r="A22" s="57"/>
      <c r="B22" s="58" t="s">
        <v>161</v>
      </c>
      <c r="C22" s="59" t="s">
        <v>153</v>
      </c>
      <c r="D22" s="59" t="s">
        <v>162</v>
      </c>
      <c r="E22" s="59" t="s">
        <v>216</v>
      </c>
      <c r="F22" s="57"/>
      <c r="G22" s="57"/>
      <c r="H22" s="57" t="s">
        <v>215</v>
      </c>
      <c r="I22" s="60"/>
      <c r="J22" s="57"/>
      <c r="K22" s="57"/>
      <c r="L22" s="57"/>
      <c r="M22" s="57" t="s">
        <v>215</v>
      </c>
      <c r="N22" s="61"/>
    </row>
    <row r="23" spans="1:14" ht="18.75" customHeight="1" x14ac:dyDescent="0.2">
      <c r="A23" s="57"/>
      <c r="B23" s="58" t="s">
        <v>163</v>
      </c>
      <c r="C23" s="59" t="s">
        <v>164</v>
      </c>
      <c r="D23" s="59" t="s">
        <v>165</v>
      </c>
      <c r="E23" s="59" t="s">
        <v>216</v>
      </c>
      <c r="F23" s="57"/>
      <c r="G23" s="57"/>
      <c r="H23" s="57"/>
      <c r="I23" s="60"/>
      <c r="J23" s="57"/>
      <c r="K23" s="57"/>
      <c r="L23" s="57"/>
      <c r="M23" s="57"/>
      <c r="N23" s="61"/>
    </row>
    <row r="24" spans="1:14" ht="18.75" customHeight="1" x14ac:dyDescent="0.2">
      <c r="A24" s="57"/>
      <c r="B24" s="58" t="s">
        <v>166</v>
      </c>
      <c r="C24" s="59" t="s">
        <v>167</v>
      </c>
      <c r="D24" s="59" t="s">
        <v>168</v>
      </c>
      <c r="E24" s="59" t="s">
        <v>216</v>
      </c>
      <c r="F24" s="57"/>
      <c r="G24" s="57"/>
      <c r="H24" s="57"/>
      <c r="I24" s="60"/>
      <c r="J24" s="57"/>
      <c r="K24" s="57"/>
      <c r="L24" s="57"/>
      <c r="M24" s="57"/>
      <c r="N24" s="61"/>
    </row>
    <row r="25" spans="1:14" ht="18.75" customHeight="1" x14ac:dyDescent="0.2">
      <c r="A25" s="57"/>
      <c r="B25" s="58" t="s">
        <v>169</v>
      </c>
      <c r="C25" s="59" t="s">
        <v>170</v>
      </c>
      <c r="D25" s="59" t="s">
        <v>168</v>
      </c>
      <c r="E25" s="59" t="s">
        <v>216</v>
      </c>
      <c r="F25" s="57"/>
      <c r="G25" s="57" t="s">
        <v>215</v>
      </c>
      <c r="H25" s="57" t="s">
        <v>215</v>
      </c>
      <c r="I25" s="60"/>
      <c r="J25" s="57" t="s">
        <v>215</v>
      </c>
      <c r="K25" s="57" t="s">
        <v>215</v>
      </c>
      <c r="L25" s="57" t="s">
        <v>215</v>
      </c>
      <c r="M25" s="57" t="s">
        <v>215</v>
      </c>
      <c r="N25" s="61"/>
    </row>
    <row r="26" spans="1:14" ht="18.75" customHeight="1" x14ac:dyDescent="0.2">
      <c r="A26" s="57"/>
      <c r="B26" s="58" t="s">
        <v>171</v>
      </c>
      <c r="C26" s="59" t="s">
        <v>172</v>
      </c>
      <c r="D26" s="59" t="s">
        <v>173</v>
      </c>
      <c r="E26" s="59" t="s">
        <v>216</v>
      </c>
      <c r="F26" s="57"/>
      <c r="G26" s="57"/>
      <c r="H26" s="57" t="s">
        <v>215</v>
      </c>
      <c r="I26" s="60"/>
      <c r="J26" s="57" t="s">
        <v>215</v>
      </c>
      <c r="K26" s="57"/>
      <c r="L26" s="57"/>
      <c r="M26" s="57" t="s">
        <v>215</v>
      </c>
      <c r="N26" s="61"/>
    </row>
    <row r="27" spans="1:14" ht="18.75" customHeight="1" x14ac:dyDescent="0.2">
      <c r="A27" s="57"/>
      <c r="B27" s="58" t="s">
        <v>174</v>
      </c>
      <c r="C27" s="59" t="s">
        <v>175</v>
      </c>
      <c r="D27" s="59" t="s">
        <v>176</v>
      </c>
      <c r="E27" s="59" t="s">
        <v>216</v>
      </c>
      <c r="F27" s="57"/>
      <c r="G27" s="57"/>
      <c r="H27" s="57" t="s">
        <v>215</v>
      </c>
      <c r="I27" s="60"/>
      <c r="J27" s="57"/>
      <c r="K27" s="57"/>
      <c r="L27" s="57"/>
      <c r="M27" s="57" t="s">
        <v>215</v>
      </c>
      <c r="N27" s="61"/>
    </row>
    <row r="28" spans="1:14" ht="18.75" customHeight="1" x14ac:dyDescent="0.2">
      <c r="A28" s="57"/>
      <c r="B28" s="58" t="s">
        <v>177</v>
      </c>
      <c r="C28" s="59" t="s">
        <v>178</v>
      </c>
      <c r="D28" s="59" t="s">
        <v>179</v>
      </c>
      <c r="E28" s="59" t="s">
        <v>216</v>
      </c>
      <c r="F28" s="57"/>
      <c r="G28" s="57"/>
      <c r="H28" s="57" t="s">
        <v>215</v>
      </c>
      <c r="I28" s="60"/>
      <c r="J28" s="57"/>
      <c r="K28" s="57"/>
      <c r="L28" s="57"/>
      <c r="M28" s="57" t="s">
        <v>215</v>
      </c>
      <c r="N28" s="61"/>
    </row>
    <row r="29" spans="1:14" ht="18.75" customHeight="1" x14ac:dyDescent="0.2">
      <c r="A29" s="57"/>
      <c r="B29" s="58" t="s">
        <v>180</v>
      </c>
      <c r="C29" s="59" t="s">
        <v>181</v>
      </c>
      <c r="D29" s="59" t="s">
        <v>182</v>
      </c>
      <c r="E29" s="59" t="s">
        <v>216</v>
      </c>
      <c r="F29" s="57"/>
      <c r="G29" s="57"/>
      <c r="H29" s="57" t="s">
        <v>215</v>
      </c>
      <c r="I29" s="60"/>
      <c r="J29" s="57" t="s">
        <v>215</v>
      </c>
      <c r="K29" s="57" t="s">
        <v>215</v>
      </c>
      <c r="L29" s="57"/>
      <c r="M29" s="57" t="s">
        <v>215</v>
      </c>
      <c r="N29" s="61"/>
    </row>
    <row r="30" spans="1:14" ht="18.75" customHeight="1" x14ac:dyDescent="0.2">
      <c r="A30" s="57"/>
      <c r="B30" s="58" t="s">
        <v>183</v>
      </c>
      <c r="C30" s="59" t="s">
        <v>184</v>
      </c>
      <c r="D30" s="59" t="s">
        <v>185</v>
      </c>
      <c r="E30" s="59" t="s">
        <v>216</v>
      </c>
      <c r="F30" s="57"/>
      <c r="G30" s="57" t="s">
        <v>215</v>
      </c>
      <c r="H30" s="57" t="s">
        <v>215</v>
      </c>
      <c r="I30" s="60"/>
      <c r="J30" s="57"/>
      <c r="K30" s="57"/>
      <c r="L30" s="57"/>
      <c r="M30" s="57" t="s">
        <v>215</v>
      </c>
      <c r="N30" s="61"/>
    </row>
    <row r="31" spans="1:14" ht="18.75" customHeight="1" x14ac:dyDescent="0.2">
      <c r="A31" s="57"/>
      <c r="B31" s="58" t="s">
        <v>189</v>
      </c>
      <c r="C31" s="59" t="s">
        <v>190</v>
      </c>
      <c r="D31" s="59" t="s">
        <v>188</v>
      </c>
      <c r="E31" s="59" t="s">
        <v>216</v>
      </c>
      <c r="F31" s="57"/>
      <c r="G31" s="57"/>
      <c r="H31" s="57" t="s">
        <v>215</v>
      </c>
      <c r="I31" s="60"/>
      <c r="J31" s="57" t="s">
        <v>215</v>
      </c>
      <c r="K31" s="57"/>
      <c r="L31" s="57"/>
      <c r="M31" s="57" t="s">
        <v>215</v>
      </c>
      <c r="N31" s="61"/>
    </row>
    <row r="32" spans="1:14" ht="18.75" customHeight="1" x14ac:dyDescent="0.2">
      <c r="A32" s="57"/>
      <c r="B32" s="58" t="s">
        <v>186</v>
      </c>
      <c r="C32" s="59" t="s">
        <v>187</v>
      </c>
      <c r="D32" s="59" t="s">
        <v>188</v>
      </c>
      <c r="E32" s="59" t="s">
        <v>216</v>
      </c>
      <c r="F32" s="57"/>
      <c r="G32" s="57"/>
      <c r="H32" s="57"/>
      <c r="I32" s="60"/>
      <c r="J32" s="57"/>
      <c r="K32" s="57"/>
      <c r="L32" s="57"/>
      <c r="M32" s="57"/>
      <c r="N32" s="61"/>
    </row>
    <row r="33" spans="1:17" ht="18.75" customHeight="1" x14ac:dyDescent="0.2">
      <c r="A33" s="57"/>
      <c r="B33" s="58" t="s">
        <v>191</v>
      </c>
      <c r="C33" s="59" t="s">
        <v>192</v>
      </c>
      <c r="D33" s="59" t="s">
        <v>193</v>
      </c>
      <c r="E33" s="59" t="s">
        <v>216</v>
      </c>
      <c r="F33" s="57"/>
      <c r="G33" s="57"/>
      <c r="H33" s="57" t="s">
        <v>215</v>
      </c>
      <c r="I33" s="60"/>
      <c r="J33" s="57" t="s">
        <v>215</v>
      </c>
      <c r="K33" s="57"/>
      <c r="L33" s="57"/>
      <c r="M33" s="57" t="s">
        <v>215</v>
      </c>
      <c r="N33" s="61"/>
    </row>
    <row r="34" spans="1:17" ht="18.75" customHeight="1" x14ac:dyDescent="0.2">
      <c r="A34" s="57"/>
      <c r="B34" s="58" t="s">
        <v>194</v>
      </c>
      <c r="C34" s="59" t="s">
        <v>195</v>
      </c>
      <c r="D34" s="59" t="s">
        <v>196</v>
      </c>
      <c r="E34" s="59" t="s">
        <v>216</v>
      </c>
      <c r="F34" s="57"/>
      <c r="G34" s="57" t="s">
        <v>215</v>
      </c>
      <c r="H34" s="57"/>
      <c r="I34" s="60"/>
      <c r="J34" s="57"/>
      <c r="K34" s="57" t="s">
        <v>215</v>
      </c>
      <c r="L34" s="57"/>
      <c r="M34" s="57"/>
      <c r="N34" s="61"/>
    </row>
    <row r="35" spans="1:17" ht="18.75" customHeight="1" x14ac:dyDescent="0.2">
      <c r="A35" s="57"/>
      <c r="B35" s="58" t="s">
        <v>197</v>
      </c>
      <c r="C35" s="59" t="s">
        <v>198</v>
      </c>
      <c r="D35" s="59" t="s">
        <v>199</v>
      </c>
      <c r="E35" s="59" t="s">
        <v>216</v>
      </c>
      <c r="F35" s="57"/>
      <c r="G35" s="57" t="s">
        <v>215</v>
      </c>
      <c r="H35" s="57" t="s">
        <v>215</v>
      </c>
      <c r="I35" s="60" t="s">
        <v>215</v>
      </c>
      <c r="J35" s="57" t="s">
        <v>215</v>
      </c>
      <c r="K35" s="57" t="s">
        <v>215</v>
      </c>
      <c r="L35" s="57" t="s">
        <v>215</v>
      </c>
      <c r="M35" s="57" t="s">
        <v>215</v>
      </c>
      <c r="N35" s="61"/>
    </row>
    <row r="36" spans="1:17" x14ac:dyDescent="0.2">
      <c r="A36" s="62"/>
      <c r="B36" s="62"/>
      <c r="C36" s="62"/>
      <c r="D36" s="62"/>
      <c r="E36" s="62"/>
      <c r="F36" s="62"/>
      <c r="G36" s="62"/>
      <c r="H36" s="62"/>
      <c r="I36" s="63"/>
      <c r="J36" s="63"/>
      <c r="K36" s="63"/>
      <c r="L36" s="63"/>
      <c r="M36" s="63"/>
      <c r="N36" s="63"/>
      <c r="O36" s="62"/>
      <c r="P36" s="62"/>
      <c r="Q36" s="62"/>
    </row>
  </sheetData>
  <mergeCells count="1">
    <mergeCell ref="A1:N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3"/>
  <sheetViews>
    <sheetView topLeftCell="A4" zoomScaleNormal="100" workbookViewId="0">
      <selection activeCell="I58" sqref="I58"/>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7" t="s">
        <v>2</v>
      </c>
      <c r="B2" s="67"/>
      <c r="C2" s="67"/>
      <c r="D2" s="67"/>
      <c r="E2" s="11" t="s">
        <v>0</v>
      </c>
      <c r="F2" s="11"/>
      <c r="G2" s="11"/>
      <c r="H2" s="12"/>
      <c r="I2" s="11"/>
    </row>
    <row r="3" spans="1:9" s="13" customFormat="1" x14ac:dyDescent="0.25">
      <c r="A3" s="67" t="s">
        <v>3</v>
      </c>
      <c r="B3" s="67"/>
      <c r="C3" s="67"/>
      <c r="D3" s="67"/>
      <c r="E3" s="69" t="s">
        <v>1</v>
      </c>
      <c r="F3" s="69"/>
      <c r="G3" s="69"/>
      <c r="H3" s="69"/>
      <c r="I3" s="69"/>
    </row>
    <row r="4" spans="1:9" s="13" customFormat="1" x14ac:dyDescent="0.25">
      <c r="A4" s="68" t="s">
        <v>103</v>
      </c>
      <c r="B4" s="68"/>
      <c r="C4" s="68"/>
      <c r="D4" s="68"/>
      <c r="E4" s="11"/>
      <c r="F4" s="69"/>
      <c r="G4" s="69"/>
      <c r="H4" s="69"/>
      <c r="I4" s="69"/>
    </row>
    <row r="5" spans="1:9" s="13" customFormat="1" x14ac:dyDescent="0.25">
      <c r="A5" s="12"/>
      <c r="B5" s="12"/>
      <c r="C5" s="12"/>
      <c r="D5" s="12"/>
      <c r="E5" s="12"/>
      <c r="F5" s="14"/>
      <c r="G5" s="14"/>
      <c r="H5" s="14"/>
      <c r="I5" s="14"/>
    </row>
    <row r="6" spans="1:9" ht="23.25" customHeight="1" x14ac:dyDescent="0.25">
      <c r="A6" s="69" t="s">
        <v>4</v>
      </c>
      <c r="B6" s="69"/>
      <c r="C6" s="69"/>
      <c r="D6" s="69"/>
      <c r="E6" s="69"/>
      <c r="F6" s="69"/>
      <c r="G6" s="69"/>
      <c r="H6" s="69"/>
      <c r="I6" s="69"/>
    </row>
    <row r="7" spans="1:9" s="1" customFormat="1" ht="18.75" customHeight="1" x14ac:dyDescent="0.25">
      <c r="B7" s="1" t="s">
        <v>105</v>
      </c>
      <c r="D7" s="14" t="s">
        <v>99</v>
      </c>
      <c r="F7" s="16" t="s">
        <v>93</v>
      </c>
      <c r="H7" s="14"/>
    </row>
    <row r="8" spans="1:9" s="1" customFormat="1" ht="8.25" customHeight="1" x14ac:dyDescent="0.25">
      <c r="D8" s="14"/>
      <c r="E8" s="14"/>
      <c r="F8" s="14"/>
      <c r="G8" s="14"/>
      <c r="H8" s="14"/>
    </row>
    <row r="9" spans="1:9" ht="21.75" customHeight="1" x14ac:dyDescent="0.25">
      <c r="A9" s="17" t="s">
        <v>5</v>
      </c>
      <c r="B9" s="15" t="s">
        <v>95</v>
      </c>
    </row>
    <row r="10" spans="1:9" ht="21.75" customHeight="1" x14ac:dyDescent="0.25">
      <c r="A10" s="17" t="s">
        <v>6</v>
      </c>
      <c r="B10" s="100" t="s">
        <v>85</v>
      </c>
      <c r="C10" s="100"/>
      <c r="D10" s="100"/>
      <c r="E10" s="100"/>
      <c r="F10" s="100"/>
    </row>
    <row r="11" spans="1:9" ht="21.75" customHeight="1" x14ac:dyDescent="0.25">
      <c r="A11" s="17" t="s">
        <v>7</v>
      </c>
      <c r="B11" s="1" t="s">
        <v>8</v>
      </c>
    </row>
    <row r="12" spans="1:9" ht="22.5" customHeight="1" x14ac:dyDescent="0.25">
      <c r="A12" s="17"/>
      <c r="B12" s="15" t="s">
        <v>97</v>
      </c>
    </row>
    <row r="13" spans="1:9" ht="22.5" customHeight="1" x14ac:dyDescent="0.25">
      <c r="A13" s="17"/>
      <c r="B13" s="15" t="s">
        <v>96</v>
      </c>
    </row>
    <row r="14" spans="1:9" ht="22.5" customHeight="1" x14ac:dyDescent="0.25">
      <c r="A14" s="17"/>
      <c r="B14" s="15" t="s">
        <v>106</v>
      </c>
      <c r="H14" s="18" t="s">
        <v>86</v>
      </c>
    </row>
    <row r="15" spans="1:9" ht="22.5" customHeight="1" x14ac:dyDescent="0.25">
      <c r="A15" s="17"/>
      <c r="B15" s="15" t="s">
        <v>92</v>
      </c>
      <c r="D15" s="28"/>
      <c r="E15" s="28"/>
      <c r="F15" s="28"/>
      <c r="G15" s="28"/>
      <c r="H15" s="28"/>
    </row>
    <row r="16" spans="1:9" ht="28.5" customHeight="1" x14ac:dyDescent="0.25">
      <c r="A16" s="17"/>
      <c r="B16" s="99" t="s">
        <v>90</v>
      </c>
      <c r="C16" s="99"/>
      <c r="D16" s="99"/>
      <c r="E16" s="99"/>
      <c r="F16" s="99"/>
      <c r="G16" s="99"/>
      <c r="H16" s="99"/>
      <c r="I16" s="99"/>
    </row>
    <row r="17" spans="1:10" x14ac:dyDescent="0.25">
      <c r="A17" s="17" t="s">
        <v>10</v>
      </c>
      <c r="B17" s="1" t="s">
        <v>9</v>
      </c>
    </row>
    <row r="18" spans="1:10" ht="60.75" customHeight="1" x14ac:dyDescent="0.25">
      <c r="A18" s="98" t="s">
        <v>11</v>
      </c>
      <c r="B18" s="98"/>
      <c r="C18" s="98"/>
      <c r="D18" s="98"/>
      <c r="E18" s="98"/>
      <c r="F18" s="98"/>
      <c r="G18" s="98"/>
      <c r="H18" s="98"/>
      <c r="I18" s="98"/>
      <c r="J18" s="19"/>
    </row>
    <row r="19" spans="1:10" ht="9" customHeight="1" x14ac:dyDescent="0.25">
      <c r="A19" s="20"/>
    </row>
    <row r="20" spans="1:10" ht="23.25" customHeight="1" x14ac:dyDescent="0.25">
      <c r="A20" s="92" t="s">
        <v>12</v>
      </c>
      <c r="B20" s="92" t="s">
        <v>13</v>
      </c>
      <c r="C20" s="101" t="s">
        <v>14</v>
      </c>
      <c r="D20" s="102"/>
      <c r="E20" s="96" t="s">
        <v>15</v>
      </c>
      <c r="F20" s="106" t="s">
        <v>16</v>
      </c>
      <c r="G20" s="106"/>
      <c r="H20" s="106"/>
      <c r="I20" s="92" t="s">
        <v>19</v>
      </c>
    </row>
    <row r="21" spans="1:10" ht="36" customHeight="1" x14ac:dyDescent="0.25">
      <c r="A21" s="92"/>
      <c r="B21" s="92"/>
      <c r="C21" s="103"/>
      <c r="D21" s="104"/>
      <c r="E21" s="97"/>
      <c r="F21" s="21" t="s">
        <v>17</v>
      </c>
      <c r="G21" s="21" t="s">
        <v>18</v>
      </c>
      <c r="H21" s="49" t="s">
        <v>84</v>
      </c>
      <c r="I21" s="92"/>
    </row>
    <row r="22" spans="1:10" ht="15.75" customHeight="1" x14ac:dyDescent="0.25">
      <c r="A22" s="22" t="s">
        <v>32</v>
      </c>
      <c r="B22" s="10" t="s">
        <v>107</v>
      </c>
      <c r="C22" s="26" t="s">
        <v>108</v>
      </c>
      <c r="D22" s="27" t="s">
        <v>109</v>
      </c>
      <c r="E22" s="23"/>
      <c r="F22" s="23"/>
      <c r="G22" s="23" t="str">
        <f>IF(F22=0,"KXL",IF(F22&lt;50,"Yếu",IF(F22&lt;70,"TB",IF(F22&lt;80,"Khá",IF(F22&lt;90,"Tốt","Xuất sắc")))))</f>
        <v>KXL</v>
      </c>
      <c r="H22" s="24">
        <v>1</v>
      </c>
      <c r="I22" s="23"/>
    </row>
    <row r="23" spans="1:10" ht="15.75" customHeight="1" x14ac:dyDescent="0.25">
      <c r="A23" s="22" t="s">
        <v>33</v>
      </c>
      <c r="B23" s="10" t="s">
        <v>110</v>
      </c>
      <c r="C23" s="26" t="s">
        <v>111</v>
      </c>
      <c r="D23" s="27" t="s">
        <v>112</v>
      </c>
      <c r="E23" s="23">
        <v>100</v>
      </c>
      <c r="F23" s="23">
        <v>100</v>
      </c>
      <c r="G23" s="23" t="str">
        <f t="shared" ref="G23:G53" si="0">IF(F23=0,"KXL",IF(F23&lt;50,"Yếu",IF(F23&lt;70,"TB",IF(F23&lt;80,"Khá",IF(F23&lt;90,"Tốt","Xuất sắc")))))</f>
        <v>Xuất sắc</v>
      </c>
      <c r="H23" s="24">
        <v>1</v>
      </c>
      <c r="I23" s="23"/>
    </row>
    <row r="24" spans="1:10" ht="15.75" customHeight="1" x14ac:dyDescent="0.25">
      <c r="A24" s="22" t="s">
        <v>34</v>
      </c>
      <c r="B24" s="10" t="s">
        <v>113</v>
      </c>
      <c r="C24" s="26" t="s">
        <v>114</v>
      </c>
      <c r="D24" s="27" t="s">
        <v>115</v>
      </c>
      <c r="E24" s="23"/>
      <c r="F24" s="23"/>
      <c r="G24" s="23" t="str">
        <f t="shared" si="0"/>
        <v>KXL</v>
      </c>
      <c r="H24" s="24">
        <v>1</v>
      </c>
      <c r="I24" s="23"/>
    </row>
    <row r="25" spans="1:10" ht="15.75" customHeight="1" x14ac:dyDescent="0.25">
      <c r="A25" s="22" t="s">
        <v>35</v>
      </c>
      <c r="B25" s="10" t="s">
        <v>116</v>
      </c>
      <c r="C25" s="26" t="s">
        <v>117</v>
      </c>
      <c r="D25" s="27" t="s">
        <v>118</v>
      </c>
      <c r="E25" s="23"/>
      <c r="F25" s="23"/>
      <c r="G25" s="23" t="str">
        <f t="shared" si="0"/>
        <v>KXL</v>
      </c>
      <c r="H25" s="24">
        <v>1</v>
      </c>
      <c r="I25" s="23"/>
    </row>
    <row r="26" spans="1:10" ht="15.75" customHeight="1" x14ac:dyDescent="0.25">
      <c r="A26" s="22" t="s">
        <v>37</v>
      </c>
      <c r="B26" s="10" t="s">
        <v>119</v>
      </c>
      <c r="C26" s="26" t="s">
        <v>120</v>
      </c>
      <c r="D26" s="27" t="s">
        <v>121</v>
      </c>
      <c r="E26" s="23"/>
      <c r="F26" s="23"/>
      <c r="G26" s="23" t="str">
        <f t="shared" si="0"/>
        <v>KXL</v>
      </c>
      <c r="H26" s="24">
        <v>1</v>
      </c>
      <c r="I26" s="23"/>
    </row>
    <row r="27" spans="1:10" ht="15.75" customHeight="1" x14ac:dyDescent="0.25">
      <c r="A27" s="22" t="s">
        <v>38</v>
      </c>
      <c r="B27" s="10" t="s">
        <v>122</v>
      </c>
      <c r="C27" s="26" t="s">
        <v>123</v>
      </c>
      <c r="D27" s="27" t="s">
        <v>124</v>
      </c>
      <c r="E27" s="23"/>
      <c r="F27" s="23"/>
      <c r="G27" s="23" t="str">
        <f t="shared" si="0"/>
        <v>KXL</v>
      </c>
      <c r="H27" s="24">
        <v>1</v>
      </c>
      <c r="I27" s="23"/>
    </row>
    <row r="28" spans="1:10" ht="15.75" customHeight="1" x14ac:dyDescent="0.25">
      <c r="A28" s="22" t="s">
        <v>39</v>
      </c>
      <c r="B28" s="10" t="s">
        <v>125</v>
      </c>
      <c r="C28" s="26" t="s">
        <v>126</v>
      </c>
      <c r="D28" s="27" t="s">
        <v>127</v>
      </c>
      <c r="E28" s="23"/>
      <c r="F28" s="23"/>
      <c r="G28" s="23" t="str">
        <f t="shared" si="0"/>
        <v>KXL</v>
      </c>
      <c r="H28" s="24">
        <v>1</v>
      </c>
      <c r="I28" s="23"/>
    </row>
    <row r="29" spans="1:10" ht="15.75" customHeight="1" x14ac:dyDescent="0.25">
      <c r="A29" s="22" t="s">
        <v>40</v>
      </c>
      <c r="B29" s="10" t="s">
        <v>128</v>
      </c>
      <c r="C29" s="26" t="s">
        <v>129</v>
      </c>
      <c r="D29" s="27" t="s">
        <v>130</v>
      </c>
      <c r="E29" s="23"/>
      <c r="F29" s="23"/>
      <c r="G29" s="23" t="str">
        <f t="shared" si="0"/>
        <v>KXL</v>
      </c>
      <c r="H29" s="24">
        <v>1</v>
      </c>
      <c r="I29" s="23"/>
    </row>
    <row r="30" spans="1:10" ht="15.75" customHeight="1" x14ac:dyDescent="0.25">
      <c r="A30" s="22" t="s">
        <v>41</v>
      </c>
      <c r="B30" s="10" t="s">
        <v>131</v>
      </c>
      <c r="C30" s="26" t="s">
        <v>132</v>
      </c>
      <c r="D30" s="27" t="s">
        <v>133</v>
      </c>
      <c r="E30" s="23"/>
      <c r="F30" s="23"/>
      <c r="G30" s="23" t="str">
        <f t="shared" si="0"/>
        <v>KXL</v>
      </c>
      <c r="H30" s="24">
        <v>1</v>
      </c>
      <c r="I30" s="23"/>
    </row>
    <row r="31" spans="1:10" ht="15.75" customHeight="1" x14ac:dyDescent="0.25">
      <c r="A31" s="22" t="s">
        <v>42</v>
      </c>
      <c r="B31" s="10" t="s">
        <v>134</v>
      </c>
      <c r="C31" s="26" t="s">
        <v>135</v>
      </c>
      <c r="D31" s="27" t="s">
        <v>136</v>
      </c>
      <c r="E31" s="23"/>
      <c r="F31" s="23"/>
      <c r="G31" s="23" t="str">
        <f t="shared" si="0"/>
        <v>KXL</v>
      </c>
      <c r="H31" s="24">
        <v>1</v>
      </c>
      <c r="I31" s="23"/>
    </row>
    <row r="32" spans="1:10" ht="15.75" customHeight="1" x14ac:dyDescent="0.25">
      <c r="A32" s="22" t="s">
        <v>43</v>
      </c>
      <c r="B32" s="10" t="s">
        <v>137</v>
      </c>
      <c r="C32" s="26" t="s">
        <v>138</v>
      </c>
      <c r="D32" s="27" t="s">
        <v>139</v>
      </c>
      <c r="E32" s="23"/>
      <c r="F32" s="23"/>
      <c r="G32" s="23" t="str">
        <f t="shared" si="0"/>
        <v>KXL</v>
      </c>
      <c r="H32" s="24">
        <v>1</v>
      </c>
      <c r="I32" s="23"/>
    </row>
    <row r="33" spans="1:9" ht="15.75" customHeight="1" x14ac:dyDescent="0.25">
      <c r="A33" s="22" t="s">
        <v>44</v>
      </c>
      <c r="B33" s="10" t="s">
        <v>140</v>
      </c>
      <c r="C33" s="26" t="s">
        <v>141</v>
      </c>
      <c r="D33" s="27" t="s">
        <v>142</v>
      </c>
      <c r="E33" s="23"/>
      <c r="F33" s="23"/>
      <c r="G33" s="23" t="str">
        <f t="shared" si="0"/>
        <v>KXL</v>
      </c>
      <c r="H33" s="24">
        <v>1</v>
      </c>
      <c r="I33" s="23"/>
    </row>
    <row r="34" spans="1:9" ht="15.75" customHeight="1" x14ac:dyDescent="0.25">
      <c r="A34" s="22" t="s">
        <v>45</v>
      </c>
      <c r="B34" s="10" t="s">
        <v>143</v>
      </c>
      <c r="C34" s="26" t="s">
        <v>144</v>
      </c>
      <c r="D34" s="27" t="s">
        <v>145</v>
      </c>
      <c r="E34" s="23"/>
      <c r="F34" s="23"/>
      <c r="G34" s="23" t="str">
        <f t="shared" si="0"/>
        <v>KXL</v>
      </c>
      <c r="H34" s="24">
        <v>1</v>
      </c>
      <c r="I34" s="23"/>
    </row>
    <row r="35" spans="1:9" ht="15.75" customHeight="1" x14ac:dyDescent="0.25">
      <c r="A35" s="22" t="s">
        <v>46</v>
      </c>
      <c r="B35" s="10" t="s">
        <v>146</v>
      </c>
      <c r="C35" s="26" t="s">
        <v>147</v>
      </c>
      <c r="D35" s="27" t="s">
        <v>148</v>
      </c>
      <c r="E35" s="23"/>
      <c r="F35" s="23"/>
      <c r="G35" s="23" t="str">
        <f t="shared" si="0"/>
        <v>KXL</v>
      </c>
      <c r="H35" s="24">
        <v>1</v>
      </c>
      <c r="I35" s="23"/>
    </row>
    <row r="36" spans="1:9" ht="15.75" customHeight="1" x14ac:dyDescent="0.25">
      <c r="A36" s="22" t="s">
        <v>47</v>
      </c>
      <c r="B36" s="10" t="s">
        <v>149</v>
      </c>
      <c r="C36" s="26" t="s">
        <v>150</v>
      </c>
      <c r="D36" s="27" t="s">
        <v>151</v>
      </c>
      <c r="E36" s="23"/>
      <c r="F36" s="23"/>
      <c r="G36" s="23" t="str">
        <f t="shared" si="0"/>
        <v>KXL</v>
      </c>
      <c r="H36" s="24">
        <v>1</v>
      </c>
      <c r="I36" s="23"/>
    </row>
    <row r="37" spans="1:9" ht="15.75" customHeight="1" x14ac:dyDescent="0.25">
      <c r="A37" s="22" t="s">
        <v>48</v>
      </c>
      <c r="B37" s="10" t="s">
        <v>152</v>
      </c>
      <c r="C37" s="26" t="s">
        <v>153</v>
      </c>
      <c r="D37" s="27" t="s">
        <v>154</v>
      </c>
      <c r="E37" s="23"/>
      <c r="F37" s="23"/>
      <c r="G37" s="23" t="str">
        <f t="shared" si="0"/>
        <v>KXL</v>
      </c>
      <c r="H37" s="24">
        <v>1</v>
      </c>
      <c r="I37" s="23"/>
    </row>
    <row r="38" spans="1:9" ht="15.75" customHeight="1" x14ac:dyDescent="0.25">
      <c r="A38" s="22" t="s">
        <v>49</v>
      </c>
      <c r="B38" s="10" t="s">
        <v>155</v>
      </c>
      <c r="C38" s="26" t="s">
        <v>156</v>
      </c>
      <c r="D38" s="27" t="s">
        <v>157</v>
      </c>
      <c r="E38" s="23"/>
      <c r="F38" s="23"/>
      <c r="G38" s="23" t="str">
        <f t="shared" si="0"/>
        <v>KXL</v>
      </c>
      <c r="H38" s="24">
        <v>1</v>
      </c>
      <c r="I38" s="23"/>
    </row>
    <row r="39" spans="1:9" ht="15.75" customHeight="1" x14ac:dyDescent="0.25">
      <c r="A39" s="22" t="s">
        <v>50</v>
      </c>
      <c r="B39" s="10" t="s">
        <v>158</v>
      </c>
      <c r="C39" s="26" t="s">
        <v>159</v>
      </c>
      <c r="D39" s="27" t="s">
        <v>160</v>
      </c>
      <c r="E39" s="23"/>
      <c r="F39" s="23"/>
      <c r="G39" s="23" t="str">
        <f t="shared" si="0"/>
        <v>KXL</v>
      </c>
      <c r="H39" s="24">
        <v>1</v>
      </c>
      <c r="I39" s="23"/>
    </row>
    <row r="40" spans="1:9" ht="15.75" customHeight="1" x14ac:dyDescent="0.25">
      <c r="A40" s="22" t="s">
        <v>51</v>
      </c>
      <c r="B40" s="10" t="s">
        <v>161</v>
      </c>
      <c r="C40" s="26" t="s">
        <v>153</v>
      </c>
      <c r="D40" s="27" t="s">
        <v>162</v>
      </c>
      <c r="E40" s="23"/>
      <c r="F40" s="23"/>
      <c r="G40" s="23" t="str">
        <f t="shared" si="0"/>
        <v>KXL</v>
      </c>
      <c r="H40" s="24">
        <v>1</v>
      </c>
      <c r="I40" s="23"/>
    </row>
    <row r="41" spans="1:9" ht="15.75" customHeight="1" x14ac:dyDescent="0.25">
      <c r="A41" s="22" t="s">
        <v>52</v>
      </c>
      <c r="B41" s="10" t="s">
        <v>163</v>
      </c>
      <c r="C41" s="26" t="s">
        <v>164</v>
      </c>
      <c r="D41" s="27" t="s">
        <v>165</v>
      </c>
      <c r="E41" s="23"/>
      <c r="F41" s="23"/>
      <c r="G41" s="23" t="str">
        <f t="shared" si="0"/>
        <v>KXL</v>
      </c>
      <c r="H41" s="24">
        <v>1</v>
      </c>
      <c r="I41" s="23"/>
    </row>
    <row r="42" spans="1:9" ht="15.75" customHeight="1" x14ac:dyDescent="0.25">
      <c r="A42" s="22" t="s">
        <v>53</v>
      </c>
      <c r="B42" s="10" t="s">
        <v>166</v>
      </c>
      <c r="C42" s="26" t="s">
        <v>167</v>
      </c>
      <c r="D42" s="27" t="s">
        <v>168</v>
      </c>
      <c r="E42" s="23"/>
      <c r="F42" s="23"/>
      <c r="G42" s="23" t="str">
        <f t="shared" si="0"/>
        <v>KXL</v>
      </c>
      <c r="H42" s="24">
        <v>1</v>
      </c>
      <c r="I42" s="23"/>
    </row>
    <row r="43" spans="1:9" ht="15.75" customHeight="1" x14ac:dyDescent="0.25">
      <c r="A43" s="22" t="s">
        <v>54</v>
      </c>
      <c r="B43" s="10" t="s">
        <v>169</v>
      </c>
      <c r="C43" s="26" t="s">
        <v>170</v>
      </c>
      <c r="D43" s="27" t="s">
        <v>168</v>
      </c>
      <c r="E43" s="23"/>
      <c r="F43" s="23"/>
      <c r="G43" s="23" t="str">
        <f t="shared" si="0"/>
        <v>KXL</v>
      </c>
      <c r="H43" s="24">
        <v>1</v>
      </c>
      <c r="I43" s="23"/>
    </row>
    <row r="44" spans="1:9" ht="15.75" customHeight="1" x14ac:dyDescent="0.25">
      <c r="A44" s="22" t="s">
        <v>55</v>
      </c>
      <c r="B44" s="10" t="s">
        <v>171</v>
      </c>
      <c r="C44" s="26" t="s">
        <v>172</v>
      </c>
      <c r="D44" s="27" t="s">
        <v>173</v>
      </c>
      <c r="E44" s="23"/>
      <c r="F44" s="23"/>
      <c r="G44" s="23" t="str">
        <f t="shared" si="0"/>
        <v>KXL</v>
      </c>
      <c r="H44" s="24">
        <v>1</v>
      </c>
      <c r="I44" s="23"/>
    </row>
    <row r="45" spans="1:9" ht="15.75" customHeight="1" x14ac:dyDescent="0.25">
      <c r="A45" s="22" t="s">
        <v>56</v>
      </c>
      <c r="B45" s="10" t="s">
        <v>174</v>
      </c>
      <c r="C45" s="26" t="s">
        <v>175</v>
      </c>
      <c r="D45" s="27" t="s">
        <v>176</v>
      </c>
      <c r="E45" s="23"/>
      <c r="F45" s="23"/>
      <c r="G45" s="23" t="str">
        <f t="shared" si="0"/>
        <v>KXL</v>
      </c>
      <c r="H45" s="24">
        <v>1</v>
      </c>
      <c r="I45" s="23"/>
    </row>
    <row r="46" spans="1:9" ht="15.75" customHeight="1" x14ac:dyDescent="0.25">
      <c r="A46" s="22" t="s">
        <v>57</v>
      </c>
      <c r="B46" s="10" t="s">
        <v>177</v>
      </c>
      <c r="C46" s="26" t="s">
        <v>178</v>
      </c>
      <c r="D46" s="27" t="s">
        <v>179</v>
      </c>
      <c r="E46" s="23"/>
      <c r="F46" s="23"/>
      <c r="G46" s="23" t="str">
        <f t="shared" si="0"/>
        <v>KXL</v>
      </c>
      <c r="H46" s="24">
        <v>1</v>
      </c>
      <c r="I46" s="23"/>
    </row>
    <row r="47" spans="1:9" ht="15.75" customHeight="1" x14ac:dyDescent="0.25">
      <c r="A47" s="22" t="s">
        <v>58</v>
      </c>
      <c r="B47" s="10" t="s">
        <v>180</v>
      </c>
      <c r="C47" s="26" t="s">
        <v>181</v>
      </c>
      <c r="D47" s="27" t="s">
        <v>182</v>
      </c>
      <c r="E47" s="23"/>
      <c r="F47" s="23"/>
      <c r="G47" s="23" t="str">
        <f t="shared" si="0"/>
        <v>KXL</v>
      </c>
      <c r="H47" s="24">
        <v>1</v>
      </c>
      <c r="I47" s="23"/>
    </row>
    <row r="48" spans="1:9" ht="15.75" customHeight="1" x14ac:dyDescent="0.25">
      <c r="A48" s="22" t="s">
        <v>59</v>
      </c>
      <c r="B48" s="10" t="s">
        <v>183</v>
      </c>
      <c r="C48" s="26" t="s">
        <v>184</v>
      </c>
      <c r="D48" s="27" t="s">
        <v>185</v>
      </c>
      <c r="E48" s="23"/>
      <c r="F48" s="23"/>
      <c r="G48" s="23" t="str">
        <f t="shared" si="0"/>
        <v>KXL</v>
      </c>
      <c r="H48" s="24">
        <v>1</v>
      </c>
      <c r="I48" s="23"/>
    </row>
    <row r="49" spans="1:10" ht="15.75" customHeight="1" x14ac:dyDescent="0.25">
      <c r="A49" s="22" t="s">
        <v>60</v>
      </c>
      <c r="B49" s="10" t="s">
        <v>186</v>
      </c>
      <c r="C49" s="26" t="s">
        <v>187</v>
      </c>
      <c r="D49" s="27" t="s">
        <v>188</v>
      </c>
      <c r="E49" s="23"/>
      <c r="F49" s="23"/>
      <c r="G49" s="23" t="str">
        <f t="shared" si="0"/>
        <v>KXL</v>
      </c>
      <c r="H49" s="24">
        <v>1</v>
      </c>
      <c r="I49" s="23"/>
    </row>
    <row r="50" spans="1:10" ht="15.75" customHeight="1" x14ac:dyDescent="0.25">
      <c r="A50" s="22" t="s">
        <v>61</v>
      </c>
      <c r="B50" s="10" t="s">
        <v>189</v>
      </c>
      <c r="C50" s="26" t="s">
        <v>190</v>
      </c>
      <c r="D50" s="27" t="s">
        <v>188</v>
      </c>
      <c r="E50" s="23"/>
      <c r="F50" s="23"/>
      <c r="G50" s="23" t="str">
        <f t="shared" si="0"/>
        <v>KXL</v>
      </c>
      <c r="H50" s="24">
        <v>1</v>
      </c>
      <c r="I50" s="23"/>
    </row>
    <row r="51" spans="1:10" ht="15.75" customHeight="1" x14ac:dyDescent="0.25">
      <c r="A51" s="22" t="s">
        <v>62</v>
      </c>
      <c r="B51" s="10" t="s">
        <v>191</v>
      </c>
      <c r="C51" s="26" t="s">
        <v>192</v>
      </c>
      <c r="D51" s="27" t="s">
        <v>193</v>
      </c>
      <c r="E51" s="23"/>
      <c r="F51" s="23"/>
      <c r="G51" s="23" t="str">
        <f t="shared" si="0"/>
        <v>KXL</v>
      </c>
      <c r="H51" s="24">
        <v>1</v>
      </c>
      <c r="I51" s="23"/>
    </row>
    <row r="52" spans="1:10" ht="15.75" customHeight="1" x14ac:dyDescent="0.25">
      <c r="A52" s="22" t="s">
        <v>63</v>
      </c>
      <c r="B52" s="10" t="s">
        <v>194</v>
      </c>
      <c r="C52" s="26" t="s">
        <v>195</v>
      </c>
      <c r="D52" s="27" t="s">
        <v>196</v>
      </c>
      <c r="E52" s="23"/>
      <c r="F52" s="23"/>
      <c r="G52" s="23" t="str">
        <f t="shared" si="0"/>
        <v>KXL</v>
      </c>
      <c r="H52" s="24">
        <v>1</v>
      </c>
      <c r="I52" s="23"/>
    </row>
    <row r="53" spans="1:10" ht="15.75" customHeight="1" x14ac:dyDescent="0.25">
      <c r="A53" s="22" t="s">
        <v>64</v>
      </c>
      <c r="B53" s="10" t="s">
        <v>197</v>
      </c>
      <c r="C53" s="26" t="s">
        <v>198</v>
      </c>
      <c r="D53" s="27" t="s">
        <v>199</v>
      </c>
      <c r="E53" s="23"/>
      <c r="F53" s="23"/>
      <c r="G53" s="23" t="str">
        <f t="shared" si="0"/>
        <v>KXL</v>
      </c>
      <c r="H53" s="24">
        <v>1</v>
      </c>
      <c r="I53" s="23"/>
    </row>
    <row r="54" spans="1:10" ht="10.5" customHeight="1" x14ac:dyDescent="0.25"/>
    <row r="55" spans="1:10" s="13" customFormat="1" ht="26.25" customHeight="1" x14ac:dyDescent="0.25">
      <c r="B55" s="15" t="s">
        <v>20</v>
      </c>
      <c r="D55" s="25"/>
      <c r="E55" s="25"/>
      <c r="F55" s="25"/>
      <c r="G55" s="25"/>
      <c r="H55" s="25"/>
    </row>
    <row r="56" spans="1:10" s="13" customFormat="1" ht="19.5" customHeight="1" x14ac:dyDescent="0.25">
      <c r="C56" s="37" t="s">
        <v>21</v>
      </c>
      <c r="D56" s="92" t="s">
        <v>22</v>
      </c>
      <c r="E56" s="92"/>
      <c r="F56" s="92" t="s">
        <v>23</v>
      </c>
      <c r="G56" s="92"/>
      <c r="H56" s="25"/>
    </row>
    <row r="57" spans="1:10" s="13" customFormat="1" ht="15.75" x14ac:dyDescent="0.25">
      <c r="C57" s="38" t="s">
        <v>24</v>
      </c>
      <c r="D57" s="107">
        <f>COUNTIF($G$22:$G$53,"Xuất sắc")</f>
        <v>1</v>
      </c>
      <c r="E57" s="107"/>
      <c r="F57" s="93">
        <f t="shared" ref="F57:F62" si="1">D57/$A$53</f>
        <v>3.125E-2</v>
      </c>
      <c r="G57" s="93"/>
      <c r="H57" s="25"/>
    </row>
    <row r="58" spans="1:10" s="13" customFormat="1" ht="15.75" x14ac:dyDescent="0.25">
      <c r="C58" s="38" t="s">
        <v>25</v>
      </c>
      <c r="D58" s="107">
        <f>COUNTIF($G$22:$G$53,"Tốt")</f>
        <v>0</v>
      </c>
      <c r="E58" s="107"/>
      <c r="F58" s="93">
        <f t="shared" si="1"/>
        <v>0</v>
      </c>
      <c r="G58" s="93"/>
      <c r="H58" s="25"/>
    </row>
    <row r="59" spans="1:10" s="13" customFormat="1" ht="15.75" x14ac:dyDescent="0.25">
      <c r="C59" s="38" t="s">
        <v>26</v>
      </c>
      <c r="D59" s="107">
        <f>COUNTIF($G$22:$G$53,"Khá")</f>
        <v>0</v>
      </c>
      <c r="E59" s="107"/>
      <c r="F59" s="93">
        <f t="shared" si="1"/>
        <v>0</v>
      </c>
      <c r="G59" s="93"/>
      <c r="H59" s="25"/>
    </row>
    <row r="60" spans="1:10" s="13" customFormat="1" ht="15.75" x14ac:dyDescent="0.25">
      <c r="C60" s="38" t="s">
        <v>27</v>
      </c>
      <c r="D60" s="107">
        <f>COUNTIF($G$22:$G$53,"TB")</f>
        <v>0</v>
      </c>
      <c r="E60" s="107"/>
      <c r="F60" s="93">
        <f t="shared" si="1"/>
        <v>0</v>
      </c>
      <c r="G60" s="93"/>
      <c r="H60" s="25"/>
    </row>
    <row r="61" spans="1:10" s="13" customFormat="1" ht="15.75" x14ac:dyDescent="0.25">
      <c r="C61" s="38" t="s">
        <v>28</v>
      </c>
      <c r="D61" s="107">
        <f>COUNTIF($G$22:$G$53,"Yếu")</f>
        <v>0</v>
      </c>
      <c r="E61" s="107"/>
      <c r="F61" s="93">
        <f t="shared" si="1"/>
        <v>0</v>
      </c>
      <c r="G61" s="93"/>
      <c r="H61" s="25"/>
    </row>
    <row r="62" spans="1:10" s="13" customFormat="1" ht="15.75" x14ac:dyDescent="0.25">
      <c r="C62" s="38" t="s">
        <v>36</v>
      </c>
      <c r="D62" s="107">
        <f>COUNTIF($G$22:$G$53,"KXL")</f>
        <v>31</v>
      </c>
      <c r="E62" s="107"/>
      <c r="F62" s="93">
        <f t="shared" si="1"/>
        <v>0.96875</v>
      </c>
      <c r="G62" s="93"/>
      <c r="H62" s="25"/>
    </row>
    <row r="64" spans="1:10" ht="57" customHeight="1" x14ac:dyDescent="0.25">
      <c r="A64" s="98" t="s">
        <v>88</v>
      </c>
      <c r="B64" s="98"/>
      <c r="C64" s="98"/>
      <c r="D64" s="98"/>
      <c r="E64" s="98"/>
      <c r="F64" s="98"/>
      <c r="G64" s="98"/>
      <c r="H64" s="98"/>
      <c r="I64" s="98"/>
      <c r="J64" s="19"/>
    </row>
    <row r="66" spans="1:9" s="1" customFormat="1" x14ac:dyDescent="0.25">
      <c r="B66" s="69" t="s">
        <v>29</v>
      </c>
      <c r="C66" s="69"/>
      <c r="D66" s="69"/>
      <c r="E66" s="69"/>
      <c r="F66" s="69" t="s">
        <v>30</v>
      </c>
      <c r="G66" s="69"/>
      <c r="H66" s="69"/>
      <c r="I66" s="69"/>
    </row>
    <row r="71" spans="1:9" x14ac:dyDescent="0.25">
      <c r="B71" s="69"/>
      <c r="C71" s="69"/>
      <c r="D71" s="69"/>
      <c r="E71" s="69"/>
      <c r="F71" s="69"/>
      <c r="G71" s="69"/>
      <c r="H71" s="69"/>
      <c r="I71" s="69"/>
    </row>
    <row r="72" spans="1:9" x14ac:dyDescent="0.25">
      <c r="B72" s="18"/>
      <c r="C72" s="18"/>
      <c r="I72" s="18"/>
    </row>
    <row r="73" spans="1:9" x14ac:dyDescent="0.25">
      <c r="A73" s="105" t="s">
        <v>91</v>
      </c>
      <c r="B73" s="105"/>
      <c r="C73" s="105"/>
      <c r="D73" s="105"/>
      <c r="E73" s="105"/>
      <c r="F73" s="105"/>
      <c r="G73" s="105"/>
      <c r="H73" s="105"/>
      <c r="I73" s="105"/>
    </row>
    <row r="74" spans="1:9" ht="42" customHeight="1" x14ac:dyDescent="0.25">
      <c r="A74" s="94" t="s">
        <v>87</v>
      </c>
      <c r="B74" s="95"/>
      <c r="C74" s="95"/>
      <c r="D74" s="95"/>
      <c r="E74" s="95"/>
      <c r="F74" s="95"/>
      <c r="G74" s="95"/>
      <c r="H74" s="95"/>
      <c r="I74" s="95"/>
    </row>
    <row r="75" spans="1:9" ht="8.25" customHeight="1" x14ac:dyDescent="0.25"/>
    <row r="76" spans="1:9" x14ac:dyDescent="0.25">
      <c r="D76" s="91" t="s">
        <v>101</v>
      </c>
      <c r="E76" s="91"/>
      <c r="F76" s="91"/>
      <c r="G76" s="91"/>
      <c r="H76" s="91"/>
      <c r="I76" s="91"/>
    </row>
    <row r="77" spans="1:9" ht="20.25" customHeight="1" x14ac:dyDescent="0.25">
      <c r="F77" s="69" t="s">
        <v>31</v>
      </c>
      <c r="G77" s="69"/>
      <c r="H77" s="69"/>
    </row>
    <row r="83" spans="6:8" x14ac:dyDescent="0.25">
      <c r="F83" s="69" t="s">
        <v>104</v>
      </c>
      <c r="G83" s="69"/>
      <c r="H83" s="69"/>
    </row>
  </sheetData>
  <mergeCells count="39">
    <mergeCell ref="F77:H77"/>
    <mergeCell ref="F83:H83"/>
    <mergeCell ref="C20:D21"/>
    <mergeCell ref="B71:E71"/>
    <mergeCell ref="F66:I66"/>
    <mergeCell ref="F71:I71"/>
    <mergeCell ref="A73:I73"/>
    <mergeCell ref="F20:H20"/>
    <mergeCell ref="I20:I21"/>
    <mergeCell ref="D57:E57"/>
    <mergeCell ref="D58:E58"/>
    <mergeCell ref="D59:E59"/>
    <mergeCell ref="D60:E60"/>
    <mergeCell ref="D61:E61"/>
    <mergeCell ref="D62:E62"/>
    <mergeCell ref="F62:G62"/>
    <mergeCell ref="A2:D2"/>
    <mergeCell ref="A3:D3"/>
    <mergeCell ref="A4:D4"/>
    <mergeCell ref="B66:E66"/>
    <mergeCell ref="E20:E21"/>
    <mergeCell ref="A64:I64"/>
    <mergeCell ref="A6:I6"/>
    <mergeCell ref="A18:I18"/>
    <mergeCell ref="A20:A21"/>
    <mergeCell ref="B20:B21"/>
    <mergeCell ref="E3:I3"/>
    <mergeCell ref="F4:I4"/>
    <mergeCell ref="B16:I16"/>
    <mergeCell ref="B10:F10"/>
    <mergeCell ref="D56:E56"/>
    <mergeCell ref="F61:G61"/>
    <mergeCell ref="D76:I76"/>
    <mergeCell ref="F56:G56"/>
    <mergeCell ref="F57:G57"/>
    <mergeCell ref="F58:G58"/>
    <mergeCell ref="F59:G59"/>
    <mergeCell ref="F60:G60"/>
    <mergeCell ref="A74:I74"/>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2025-06-16T09:32:22Z</dcterms:modified>
</cp:coreProperties>
</file>