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22" i="1"/>
  <c r="D41" i="1" s="1"/>
  <c r="F13" i="4"/>
  <c r="F14" i="4"/>
  <c r="F15" i="4"/>
  <c r="F16" i="4"/>
  <c r="F17" i="4"/>
  <c r="F18" i="4"/>
  <c r="F19" i="4"/>
  <c r="F20" i="4"/>
  <c r="F21" i="4"/>
  <c r="F22" i="4"/>
  <c r="F23" i="4"/>
  <c r="F24" i="4"/>
  <c r="F12" i="4"/>
  <c r="E33" i="4" s="1"/>
  <c r="D43"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12" i="4" l="1"/>
  <c r="H12" i="4" s="1"/>
  <c r="G33" i="4" s="1"/>
  <c r="E28" i="4" l="1"/>
  <c r="F28" i="4" s="1"/>
  <c r="E32" i="4"/>
  <c r="F32" i="4" s="1"/>
  <c r="E29" i="4" l="1"/>
  <c r="F29" i="4" s="1"/>
  <c r="E30" i="4"/>
  <c r="F30" i="4" s="1"/>
  <c r="F33" i="4"/>
  <c r="E31" i="4"/>
  <c r="F31" i="4" s="1"/>
  <c r="G30" i="4" l="1"/>
  <c r="H30" i="4" s="1"/>
  <c r="G31" i="4"/>
  <c r="H31" i="4" s="1"/>
  <c r="G32" i="4"/>
  <c r="H32" i="4" s="1"/>
  <c r="G28" i="4"/>
  <c r="H28" i="4" s="1"/>
  <c r="H33" i="4"/>
  <c r="G29" i="4"/>
  <c r="H29" i="4" s="1"/>
  <c r="F43" i="1" l="1"/>
  <c r="D42" i="1"/>
  <c r="F42" i="1" s="1"/>
  <c r="D38" i="1"/>
  <c r="F38" i="1" s="1"/>
  <c r="D40" i="1"/>
  <c r="F40" i="1" s="1"/>
  <c r="D39" i="1"/>
  <c r="F39" i="1" s="1"/>
  <c r="F41" i="1"/>
</calcChain>
</file>

<file path=xl/comments1.xml><?xml version="1.0" encoding="utf-8"?>
<comments xmlns="http://schemas.openxmlformats.org/spreadsheetml/2006/main">
  <authors>
    <author>PC004</author>
  </authors>
  <commentList>
    <comment ref="G3" authorId="0" shapeId="0">
      <text>
        <r>
          <rPr>
            <b/>
            <sz val="9"/>
            <color indexed="81"/>
            <rFont val="Tahoma"/>
            <charset val="1"/>
          </rPr>
          <t>PC004:</t>
        </r>
        <r>
          <rPr>
            <sz val="9"/>
            <color indexed="81"/>
            <rFont val="Tahoma"/>
            <charset val="1"/>
          </rPr>
          <t xml:space="preserve">
SV TRƯỜNG CDLTT TP.HCM VỚI _DẤU ẤN LỊCH SỬ</t>
        </r>
      </text>
    </comment>
    <comment ref="H3" authorId="0" shapeId="0">
      <text>
        <r>
          <rPr>
            <b/>
            <sz val="9"/>
            <color indexed="81"/>
            <rFont val="Tahoma"/>
            <charset val="1"/>
          </rPr>
          <t>PC004:</t>
        </r>
        <r>
          <rPr>
            <sz val="9"/>
            <color indexed="81"/>
            <rFont val="Tahoma"/>
            <charset val="1"/>
          </rPr>
          <t xml:space="preserve">
THAM GIA TÌM HIỂU VỀ GIẢI PHÓNG MIỀN NAM 30.4</t>
        </r>
      </text>
    </comment>
    <comment ref="I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<sst xmlns="http://schemas.openxmlformats.org/spreadsheetml/2006/main" count="278" uniqueCount="142">
  <si>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</si>
  <si>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</si>
  <si>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</si>
  <si>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</si>
  <si>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</si>
  <si>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</si>
  <si>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</si>
  <si>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</si>
  <si>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</si>
  <si>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</si>
  <si>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</si>
  <si>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</si>
  <si>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</si>
  <si>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</si>
  <si>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</si>
  <si>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</si>
  <si>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</si>
  <si>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</si>
  <si>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</si>
  <si>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</si>
  <si>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</si>
  <si>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</si>
  <si>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</si>
  <si>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</si>
  <si>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</si>
  <si>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</si>
  <si>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</si>
  <si>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</si>
  <si>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</si>
  <si>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</si>
  <si>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</si>
  <si>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</si>
  <si>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</si>
  <si>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</si>
  <si>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</si>
  <si>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</si>
  <si>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</si>
  <si>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</si>
  <si>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</si>
  <si>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</si>
  <si>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</si>
  <si>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</si>
  <si>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</si>
  <si>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</si>
  <si>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</si>
  <si>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</si>
  <si>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</si>
  <si>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</si>
  <si>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</si>
  <si>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</si>
  <si>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</si>
  <si>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</si>
  <si>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</si>
  <si>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</si>
  <si>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</si>
  <si>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</si>
  <si>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</si>
  <si>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</si>
  <si>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</si>
  <si>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</si>
  <si>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</si>
  <si>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</si>
  <si>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</si>
  <si>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</si>
  <si>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</si>
  <si>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</si>
  <si>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</si>
  <si>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</si>
  <si>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</si>
  <si>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</si>
  <si>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</si>
  <si>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</si>
  <si>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</si>
  <si>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</si>
  <si>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</si>
  <si>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</si>
  <si>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</si>
  <si>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</si>
  <si>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</si>
  <si>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</si>
  <si>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</si>
  <si>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</si>
  <si>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LỚP: 24T4-NTN1</t>
  </si>
  <si>
    <t>Thành phần tham dự: Tập thể lớp 24T4-NTN1;</t>
  </si>
  <si>
    <t>24001492</t>
  </si>
  <si>
    <t>Võ Nhựt</t>
  </si>
  <si>
    <t>Hòa</t>
  </si>
  <si>
    <t>24000285</t>
  </si>
  <si>
    <t>Nguyễn Tuấn</t>
  </si>
  <si>
    <t>Huy</t>
  </si>
  <si>
    <t>24001736</t>
  </si>
  <si>
    <t>Ngô Thiên</t>
  </si>
  <si>
    <t>Khải</t>
  </si>
  <si>
    <t>24001177</t>
  </si>
  <si>
    <t>Nguyễn Anh</t>
  </si>
  <si>
    <t>Khoa</t>
  </si>
  <si>
    <t>24001382</t>
  </si>
  <si>
    <t>Trần Mai Thiên</t>
  </si>
  <si>
    <t>Kim</t>
  </si>
  <si>
    <t>24000056</t>
  </si>
  <si>
    <t>Tăng Nhật Quỳnh</t>
  </si>
  <si>
    <t>Lâm</t>
  </si>
  <si>
    <t>24001451</t>
  </si>
  <si>
    <t>Trần Xuân</t>
  </si>
  <si>
    <t>Quỳnh</t>
  </si>
  <si>
    <t>24001393</t>
  </si>
  <si>
    <t>Lê Thị Mỹ</t>
  </si>
  <si>
    <t>Thuận</t>
  </si>
  <si>
    <t>24001794</t>
  </si>
  <si>
    <t>Hồ Thị Cẩm</t>
  </si>
  <si>
    <t>Tiên</t>
  </si>
  <si>
    <t>24000632</t>
  </si>
  <si>
    <t>Lý Khánh</t>
  </si>
  <si>
    <t>24001078</t>
  </si>
  <si>
    <t>Lê Trần Ngọc</t>
  </si>
  <si>
    <t>Trinh</t>
  </si>
  <si>
    <t>24001284</t>
  </si>
  <si>
    <t>Lê Minh Phương</t>
  </si>
  <si>
    <t>Trúc</t>
  </si>
  <si>
    <t>24000317</t>
  </si>
  <si>
    <t>Nguyễn Song Bảo</t>
  </si>
  <si>
    <t>Vy</t>
  </si>
  <si>
    <t>Lớp: 24T4-NTN1               Sĩ số: 13             Khoa: Ngoại ngữ</t>
  </si>
  <si>
    <t>Lê Trần Ngọc Trinh</t>
  </si>
  <si>
    <t>Ôn Thị Ngọc Thảo</t>
  </si>
  <si>
    <t>Chủ tọa: Ông/Bà Ôn Thị Ngọc Thảo; Chức vụ: Cố vấn học tập;</t>
  </si>
  <si>
    <t>Thư ký: Lê Trần Ngọc Trinh; Chức vụ: Lớp trưởng;</t>
  </si>
  <si>
    <t>TP. Hồ Chí Minh, ngày 05 tháng 7 năm 2025</t>
  </si>
  <si>
    <t>Thành phố Hồ Chí Minh, ngày …  tháng 7 năm 2025</t>
  </si>
  <si>
    <t>BẢNG TỔNG HỢP PHONG TRÀO</t>
  </si>
  <si>
    <t>STT</t>
  </si>
  <si>
    <t>Mã HS-SV</t>
  </si>
  <si>
    <t>Họ đệm</t>
  </si>
  <si>
    <t>Tên</t>
  </si>
  <si>
    <t>Lớp học</t>
  </si>
  <si>
    <t>12/03 đối thoại</t>
  </si>
  <si>
    <t>Dấu ấn LS</t>
  </si>
  <si>
    <t>30/4</t>
  </si>
  <si>
    <t>Đảng + Đoàn</t>
  </si>
  <si>
    <t>Ghi chú</t>
  </si>
  <si>
    <t>X</t>
  </si>
  <si>
    <t>24T4-NTN1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</si>
</sst>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25" fillId="24" borderId="1"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topLeftCell="A5" zoomScaleNormal="100" workbookViewId="0">
      <selection activeCell="L11" sqref="L11:L2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7" t="s">
        <v>2</v>
      </c>
      <c r="B2" s="68"/>
      <c r="C2" s="68"/>
      <c r="D2" s="68"/>
      <c r="E2" s="68" t="s">
        <v>0</v>
      </c>
      <c r="F2" s="68"/>
      <c r="G2" s="68"/>
      <c r="H2" s="68"/>
      <c r="I2" s="68"/>
    </row>
    <row r="3" spans="1:17" x14ac:dyDescent="0.25">
      <c r="A3" s="67" t="s">
        <v>3</v>
      </c>
      <c r="B3" s="67"/>
      <c r="C3" s="67"/>
      <c r="D3" s="67"/>
      <c r="E3" s="69" t="s">
        <v>46</v>
      </c>
      <c r="F3" s="69"/>
      <c r="G3" s="69"/>
      <c r="H3" s="69"/>
      <c r="I3" s="69"/>
    </row>
    <row r="4" spans="1:17" ht="15.75" customHeight="1" x14ac:dyDescent="0.25">
      <c r="A4" s="70" t="s">
        <v>79</v>
      </c>
      <c r="B4" s="70"/>
      <c r="C4" s="70"/>
      <c r="D4" s="70"/>
      <c r="E4" s="71"/>
      <c r="F4" s="71"/>
      <c r="G4" s="71"/>
      <c r="H4" s="71"/>
      <c r="I4" s="71"/>
    </row>
    <row r="5" spans="1:17" s="41" customFormat="1" ht="19.5" x14ac:dyDescent="0.25">
      <c r="A5" s="30"/>
      <c r="B5" s="30"/>
      <c r="C5" s="30"/>
      <c r="D5" s="30"/>
      <c r="I5" s="42"/>
    </row>
    <row r="6" spans="1:17" ht="22.5" x14ac:dyDescent="0.25">
      <c r="A6" s="76" t="s">
        <v>47</v>
      </c>
      <c r="B6" s="76"/>
      <c r="C6" s="76"/>
      <c r="D6" s="76"/>
      <c r="E6" s="76"/>
      <c r="F6" s="76"/>
      <c r="G6" s="76"/>
      <c r="H6" s="76"/>
      <c r="I6" s="76"/>
      <c r="J6" s="43"/>
      <c r="K6" s="43"/>
      <c r="L6" s="43"/>
      <c r="M6" s="43"/>
      <c r="N6" s="43"/>
      <c r="O6" s="43"/>
      <c r="P6" s="43"/>
      <c r="Q6" s="43"/>
    </row>
    <row r="7" spans="1:17" ht="21" customHeight="1" x14ac:dyDescent="0.25">
      <c r="A7" s="76" t="s">
        <v>77</v>
      </c>
      <c r="B7" s="76"/>
      <c r="C7" s="76"/>
      <c r="D7" s="76"/>
      <c r="E7" s="76"/>
      <c r="F7" s="76"/>
      <c r="G7" s="76"/>
      <c r="H7" s="76"/>
      <c r="I7" s="76"/>
      <c r="J7" s="44"/>
      <c r="K7" s="44"/>
      <c r="L7" s="44"/>
      <c r="M7" s="44"/>
      <c r="N7" s="44"/>
      <c r="O7" s="44"/>
      <c r="P7" s="44"/>
      <c r="Q7" s="44"/>
    </row>
    <row r="8" spans="1:17" ht="18.75" x14ac:dyDescent="0.25">
      <c r="A8" s="77" t="s">
        <v>122</v>
      </c>
      <c r="B8" s="77"/>
      <c r="C8" s="77"/>
      <c r="D8" s="77"/>
      <c r="E8" s="77"/>
      <c r="F8" s="77"/>
      <c r="G8" s="77"/>
      <c r="H8" s="77"/>
      <c r="I8" s="7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8" t="s">
        <v>62</v>
      </c>
      <c r="B10" s="78" t="s">
        <v>13</v>
      </c>
      <c r="C10" s="80" t="s">
        <v>14</v>
      </c>
      <c r="D10" s="81"/>
      <c r="E10" s="84" t="s">
        <v>48</v>
      </c>
      <c r="F10" s="85"/>
      <c r="G10" s="84" t="s">
        <v>49</v>
      </c>
      <c r="H10" s="85"/>
      <c r="I10" s="86" t="s">
        <v>19</v>
      </c>
    </row>
    <row r="11" spans="1:17" ht="30" customHeight="1" x14ac:dyDescent="0.25">
      <c r="A11" s="79"/>
      <c r="B11" s="79"/>
      <c r="C11" s="82"/>
      <c r="D11" s="83"/>
      <c r="E11" s="5" t="s">
        <v>50</v>
      </c>
      <c r="F11" s="5" t="s">
        <v>51</v>
      </c>
      <c r="G11" s="5" t="s">
        <v>50</v>
      </c>
      <c r="H11" s="5" t="s">
        <v>51</v>
      </c>
      <c r="I11" s="87"/>
      <c r="L11" s="5"/>
    </row>
    <row r="12" spans="1:17" x14ac:dyDescent="0.25">
      <c r="A12" s="6">
        <v>1</v>
      </c>
      <c r="B12" s="10" t="s">
        <v>84</v>
      </c>
      <c r="C12" s="26" t="s">
        <v>85</v>
      </c>
      <c r="D12" s="27" t="s">
        <v>86</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51"/>
    </row>
    <row r="13" spans="1:17" x14ac:dyDescent="0.25">
      <c r="A13" s="6">
        <v>2</v>
      </c>
      <c r="B13" s="10" t="s">
        <v>87</v>
      </c>
      <c r="C13" s="26" t="s">
        <v>88</v>
      </c>
      <c r="D13" s="27" t="s">
        <v>89</v>
      </c>
      <c r="E13" s="32">
        <v>0</v>
      </c>
      <c r="F13" s="29" t="str">
        <f t="shared" ref="F13:F24" si="0">IF(AND(E13&gt;=90),"Xuất sắc",IF(AND(E13&gt;=80),"Tốt",IF(AND(E13&gt;=70),"Khá",IF(AND(E13&gt;=60),"TB",IF(AND(E13&gt;=50),"TB",IF(AND(E13&lt;50),IF(AND(E13&gt;0),"Yếu",IF(AND(E13=0),"KXL"," "))))))))</f>
        <v>KXL</v>
      </c>
      <c r="G13" s="32">
        <f t="shared" ref="G13:G24" si="1">E13</f>
        <v>0</v>
      </c>
      <c r="H13" s="29" t="str">
        <f t="shared" ref="H13:H24" si="2">IF(AND(G13&gt;=90),"Xuất sắc",IF(AND(G13&gt;=80),"Tốt",IF(AND(G13&gt;=70),"Khá",IF(AND(G13&gt;=60),"TB",IF(AND(G13&gt;=50),"TB",IF(AND(G13&lt;50),IF(AND(G13&gt;0),"Yếu",IF(AND(G13=0),"KXL"," "))))))))</f>
        <v>KXL</v>
      </c>
      <c r="I13" s="35"/>
      <c r="L13" s="51"/>
    </row>
    <row r="14" spans="1:17" x14ac:dyDescent="0.25">
      <c r="A14" s="6">
        <v>3</v>
      </c>
      <c r="B14" s="10" t="s">
        <v>90</v>
      </c>
      <c r="C14" s="26" t="s">
        <v>91</v>
      </c>
      <c r="D14" s="27" t="s">
        <v>92</v>
      </c>
      <c r="E14" s="32">
        <v>0</v>
      </c>
      <c r="F14" s="29" t="str">
        <f t="shared" si="0"/>
        <v>KXL</v>
      </c>
      <c r="G14" s="32">
        <f t="shared" si="1"/>
        <v>0</v>
      </c>
      <c r="H14" s="29" t="str">
        <f t="shared" si="2"/>
        <v>KXL</v>
      </c>
      <c r="I14" s="35"/>
      <c r="L14" s="51"/>
    </row>
    <row r="15" spans="1:17" x14ac:dyDescent="0.25">
      <c r="A15" s="6">
        <v>4</v>
      </c>
      <c r="B15" s="10" t="s">
        <v>93</v>
      </c>
      <c r="C15" s="26" t="s">
        <v>94</v>
      </c>
      <c r="D15" s="27" t="s">
        <v>95</v>
      </c>
      <c r="E15" s="32">
        <v>0</v>
      </c>
      <c r="F15" s="29" t="str">
        <f t="shared" si="0"/>
        <v>KXL</v>
      </c>
      <c r="G15" s="32">
        <f t="shared" si="1"/>
        <v>0</v>
      </c>
      <c r="H15" s="29" t="str">
        <f t="shared" si="2"/>
        <v>KXL</v>
      </c>
      <c r="I15" s="35"/>
      <c r="L15" s="51"/>
    </row>
    <row r="16" spans="1:17" x14ac:dyDescent="0.25">
      <c r="A16" s="6">
        <v>5</v>
      </c>
      <c r="B16" s="10" t="s">
        <v>96</v>
      </c>
      <c r="C16" s="26" t="s">
        <v>97</v>
      </c>
      <c r="D16" s="27" t="s">
        <v>98</v>
      </c>
      <c r="E16" s="32">
        <v>0</v>
      </c>
      <c r="F16" s="29" t="str">
        <f t="shared" si="0"/>
        <v>KXL</v>
      </c>
      <c r="G16" s="32">
        <f t="shared" si="1"/>
        <v>0</v>
      </c>
      <c r="H16" s="29" t="str">
        <f t="shared" si="2"/>
        <v>KXL</v>
      </c>
      <c r="I16" s="35"/>
      <c r="L16" s="51"/>
    </row>
    <row r="17" spans="1:12" x14ac:dyDescent="0.25">
      <c r="A17" s="6">
        <v>6</v>
      </c>
      <c r="B17" s="10" t="s">
        <v>99</v>
      </c>
      <c r="C17" s="26" t="s">
        <v>100</v>
      </c>
      <c r="D17" s="27" t="s">
        <v>101</v>
      </c>
      <c r="E17" s="32">
        <v>0</v>
      </c>
      <c r="F17" s="29" t="str">
        <f t="shared" si="0"/>
        <v>KXL</v>
      </c>
      <c r="G17" s="32">
        <f t="shared" si="1"/>
        <v>0</v>
      </c>
      <c r="H17" s="29" t="str">
        <f t="shared" si="2"/>
        <v>KXL</v>
      </c>
      <c r="I17" s="35"/>
      <c r="L17" s="51"/>
    </row>
    <row r="18" spans="1:12" x14ac:dyDescent="0.25">
      <c r="A18" s="6">
        <v>7</v>
      </c>
      <c r="B18" s="10" t="s">
        <v>102</v>
      </c>
      <c r="C18" s="26" t="s">
        <v>103</v>
      </c>
      <c r="D18" s="27" t="s">
        <v>104</v>
      </c>
      <c r="E18" s="32">
        <v>0</v>
      </c>
      <c r="F18" s="29" t="str">
        <f t="shared" si="0"/>
        <v>KXL</v>
      </c>
      <c r="G18" s="32">
        <f t="shared" si="1"/>
        <v>0</v>
      </c>
      <c r="H18" s="29" t="str">
        <f t="shared" si="2"/>
        <v>KXL</v>
      </c>
      <c r="I18" s="35"/>
      <c r="L18" s="51"/>
    </row>
    <row r="19" spans="1:12" x14ac:dyDescent="0.25">
      <c r="A19" s="6">
        <v>8</v>
      </c>
      <c r="B19" s="10" t="s">
        <v>105</v>
      </c>
      <c r="C19" s="26" t="s">
        <v>106</v>
      </c>
      <c r="D19" s="27" t="s">
        <v>107</v>
      </c>
      <c r="E19" s="32">
        <v>0</v>
      </c>
      <c r="F19" s="29" t="str">
        <f t="shared" si="0"/>
        <v>KXL</v>
      </c>
      <c r="G19" s="32">
        <f t="shared" si="1"/>
        <v>0</v>
      </c>
      <c r="H19" s="29" t="str">
        <f t="shared" si="2"/>
        <v>KXL</v>
      </c>
      <c r="I19" s="35"/>
      <c r="L19" s="51"/>
    </row>
    <row r="20" spans="1:12" x14ac:dyDescent="0.25">
      <c r="A20" s="6">
        <v>9</v>
      </c>
      <c r="B20" s="10" t="s">
        <v>108</v>
      </c>
      <c r="C20" s="26" t="s">
        <v>109</v>
      </c>
      <c r="D20" s="27" t="s">
        <v>110</v>
      </c>
      <c r="E20" s="32">
        <v>0</v>
      </c>
      <c r="F20" s="29" t="str">
        <f t="shared" si="0"/>
        <v>KXL</v>
      </c>
      <c r="G20" s="32">
        <f t="shared" si="1"/>
        <v>0</v>
      </c>
      <c r="H20" s="29" t="str">
        <f t="shared" si="2"/>
        <v>KXL</v>
      </c>
      <c r="I20" s="35"/>
      <c r="L20" s="51"/>
    </row>
    <row r="21" spans="1:12" x14ac:dyDescent="0.25">
      <c r="A21" s="6">
        <v>10</v>
      </c>
      <c r="B21" s="10" t="s">
        <v>111</v>
      </c>
      <c r="C21" s="26" t="s">
        <v>112</v>
      </c>
      <c r="D21" s="27" t="s">
        <v>110</v>
      </c>
      <c r="E21" s="32">
        <v>0</v>
      </c>
      <c r="F21" s="29" t="str">
        <f t="shared" si="0"/>
        <v>KXL</v>
      </c>
      <c r="G21" s="32">
        <f t="shared" si="1"/>
        <v>0</v>
      </c>
      <c r="H21" s="29" t="str">
        <f t="shared" si="2"/>
        <v>KXL</v>
      </c>
      <c r="I21" s="35"/>
      <c r="L21" s="51"/>
    </row>
    <row r="22" spans="1:12" x14ac:dyDescent="0.25">
      <c r="A22" s="6">
        <v>11</v>
      </c>
      <c r="B22" s="10" t="s">
        <v>113</v>
      </c>
      <c r="C22" s="26" t="s">
        <v>114</v>
      </c>
      <c r="D22" s="27" t="s">
        <v>115</v>
      </c>
      <c r="E22" s="32">
        <v>0</v>
      </c>
      <c r="F22" s="29" t="str">
        <f t="shared" si="0"/>
        <v>KXL</v>
      </c>
      <c r="G22" s="32">
        <f t="shared" si="1"/>
        <v>0</v>
      </c>
      <c r="H22" s="29" t="str">
        <f t="shared" si="2"/>
        <v>KXL</v>
      </c>
      <c r="I22" s="35"/>
      <c r="L22" s="51"/>
    </row>
    <row r="23" spans="1:12" x14ac:dyDescent="0.25">
      <c r="A23" s="6">
        <v>12</v>
      </c>
      <c r="B23" s="10" t="s">
        <v>116</v>
      </c>
      <c r="C23" s="26" t="s">
        <v>117</v>
      </c>
      <c r="D23" s="27" t="s">
        <v>118</v>
      </c>
      <c r="E23" s="32">
        <v>0</v>
      </c>
      <c r="F23" s="29" t="str">
        <f t="shared" si="0"/>
        <v>KXL</v>
      </c>
      <c r="G23" s="32">
        <f t="shared" si="1"/>
        <v>0</v>
      </c>
      <c r="H23" s="29" t="str">
        <f t="shared" si="2"/>
        <v>KXL</v>
      </c>
      <c r="I23" s="35"/>
      <c r="L23" s="51"/>
    </row>
    <row r="24" spans="1:12" x14ac:dyDescent="0.25">
      <c r="A24" s="6">
        <v>13</v>
      </c>
      <c r="B24" s="10" t="s">
        <v>119</v>
      </c>
      <c r="C24" s="26" t="s">
        <v>120</v>
      </c>
      <c r="D24" s="27" t="s">
        <v>121</v>
      </c>
      <c r="E24" s="32">
        <v>0</v>
      </c>
      <c r="F24" s="29" t="str">
        <f t="shared" si="0"/>
        <v>KXL</v>
      </c>
      <c r="G24" s="32">
        <f t="shared" si="1"/>
        <v>0</v>
      </c>
      <c r="H24" s="29" t="str">
        <f t="shared" si="2"/>
        <v>KXL</v>
      </c>
      <c r="I24" s="35"/>
      <c r="L24" s="51"/>
    </row>
    <row r="25" spans="1:12" ht="21" customHeight="1" x14ac:dyDescent="0.25">
      <c r="A25" s="46"/>
      <c r="B25" s="46"/>
      <c r="C25" s="72" t="s">
        <v>52</v>
      </c>
      <c r="D25" s="72"/>
      <c r="E25" s="72"/>
      <c r="F25" s="72"/>
      <c r="G25" s="72"/>
      <c r="H25" s="72"/>
      <c r="I25" s="72"/>
    </row>
    <row r="26" spans="1:12" ht="22.5" customHeight="1" x14ac:dyDescent="0.25">
      <c r="A26" s="7"/>
      <c r="B26" s="7"/>
      <c r="C26" s="73" t="s">
        <v>53</v>
      </c>
      <c r="D26" s="73"/>
      <c r="E26" s="74" t="s">
        <v>48</v>
      </c>
      <c r="F26" s="74"/>
      <c r="G26" s="74" t="s">
        <v>49</v>
      </c>
      <c r="H26" s="74"/>
      <c r="I26" s="75" t="s">
        <v>19</v>
      </c>
    </row>
    <row r="27" spans="1:12" ht="20.25" customHeight="1" x14ac:dyDescent="0.25">
      <c r="A27" s="7"/>
      <c r="B27" s="7"/>
      <c r="C27" s="73"/>
      <c r="D27" s="73"/>
      <c r="E27" s="5" t="s">
        <v>54</v>
      </c>
      <c r="F27" s="33" t="s">
        <v>55</v>
      </c>
      <c r="G27" s="5" t="s">
        <v>54</v>
      </c>
      <c r="H27" s="33" t="s">
        <v>55</v>
      </c>
      <c r="I27" s="75"/>
    </row>
    <row r="28" spans="1:12" x14ac:dyDescent="0.25">
      <c r="A28" s="7"/>
      <c r="B28" s="7"/>
      <c r="C28" s="66" t="s">
        <v>56</v>
      </c>
      <c r="D28" s="66"/>
      <c r="E28" s="6">
        <f>COUNTIF(F12:F24,"Xuất sắc")</f>
        <v>0</v>
      </c>
      <c r="F28" s="31">
        <f>E28*100/$A$24</f>
        <v>0</v>
      </c>
      <c r="G28" s="6">
        <f>COUNTIF(H12:H24,"Xuất sắc")</f>
        <v>0</v>
      </c>
      <c r="H28" s="31">
        <f>G28*100/$A$24</f>
        <v>0</v>
      </c>
      <c r="I28" s="34"/>
    </row>
    <row r="29" spans="1:12" x14ac:dyDescent="0.25">
      <c r="A29" s="7"/>
      <c r="B29" s="7"/>
      <c r="C29" s="66" t="s">
        <v>57</v>
      </c>
      <c r="D29" s="66"/>
      <c r="E29" s="6">
        <f>COUNTIF(F12:F24,"Tốt")</f>
        <v>0</v>
      </c>
      <c r="F29" s="31">
        <f t="shared" ref="F29:F33" si="3">E29*100/$A$24</f>
        <v>0</v>
      </c>
      <c r="G29" s="6">
        <f>COUNTIF(H12:H24,"Tốt")</f>
        <v>0</v>
      </c>
      <c r="H29" s="31">
        <f t="shared" ref="H29:H33" si="4">G29*100/$A$24</f>
        <v>0</v>
      </c>
      <c r="I29" s="34"/>
    </row>
    <row r="30" spans="1:12" x14ac:dyDescent="0.25">
      <c r="A30" s="7"/>
      <c r="B30" s="7"/>
      <c r="C30" s="66" t="s">
        <v>58</v>
      </c>
      <c r="D30" s="66"/>
      <c r="E30" s="6">
        <f>COUNTIF(F12:F24,"Khá")</f>
        <v>0</v>
      </c>
      <c r="F30" s="31">
        <f t="shared" si="3"/>
        <v>0</v>
      </c>
      <c r="G30" s="6">
        <f>COUNTIF(H12:H24,"Khá")</f>
        <v>0</v>
      </c>
      <c r="H30" s="31">
        <f t="shared" si="4"/>
        <v>0</v>
      </c>
      <c r="I30" s="34"/>
    </row>
    <row r="31" spans="1:12" x14ac:dyDescent="0.25">
      <c r="A31" s="7"/>
      <c r="B31" s="7"/>
      <c r="C31" s="66" t="s">
        <v>59</v>
      </c>
      <c r="D31" s="66"/>
      <c r="E31" s="6">
        <f>COUNTIF(F12:F24,"TB")</f>
        <v>0</v>
      </c>
      <c r="F31" s="31">
        <f t="shared" si="3"/>
        <v>0</v>
      </c>
      <c r="G31" s="6">
        <f>COUNTIF(H12:H24,"TB")</f>
        <v>0</v>
      </c>
      <c r="H31" s="31">
        <f t="shared" si="4"/>
        <v>0</v>
      </c>
      <c r="I31" s="34"/>
    </row>
    <row r="32" spans="1:12" x14ac:dyDescent="0.25">
      <c r="A32" s="7"/>
      <c r="B32" s="7"/>
      <c r="C32" s="66" t="s">
        <v>60</v>
      </c>
      <c r="D32" s="66"/>
      <c r="E32" s="6">
        <f>COUNTIF(F12:F24,"Yếu")</f>
        <v>0</v>
      </c>
      <c r="F32" s="31">
        <f t="shared" si="3"/>
        <v>0</v>
      </c>
      <c r="G32" s="6">
        <f>COUNTIF(H12:H24,"Yếu")</f>
        <v>0</v>
      </c>
      <c r="H32" s="31">
        <f t="shared" si="4"/>
        <v>0</v>
      </c>
      <c r="I32" s="34"/>
    </row>
    <row r="33" spans="1:9" x14ac:dyDescent="0.25">
      <c r="A33" s="7"/>
      <c r="B33" s="7"/>
      <c r="C33" s="66" t="s">
        <v>61</v>
      </c>
      <c r="D33" s="66"/>
      <c r="E33" s="6">
        <f>COUNTIF(F12:F24,"KXL")</f>
        <v>13</v>
      </c>
      <c r="F33" s="31">
        <f t="shared" si="3"/>
        <v>100</v>
      </c>
      <c r="G33" s="6">
        <f>COUNTIF(H12:H24,"KXL")</f>
        <v>13</v>
      </c>
      <c r="H33" s="31">
        <f t="shared" si="4"/>
        <v>100</v>
      </c>
      <c r="I33" s="34"/>
    </row>
    <row r="34" spans="1:9" x14ac:dyDescent="0.25">
      <c r="C34" s="8"/>
      <c r="D34" s="8"/>
      <c r="F34" s="47"/>
    </row>
    <row r="35" spans="1:9" ht="15.75" x14ac:dyDescent="0.25">
      <c r="D35" s="89" t="s">
        <v>127</v>
      </c>
      <c r="E35" s="89"/>
      <c r="F35" s="89"/>
      <c r="G35" s="89"/>
      <c r="H35" s="89"/>
      <c r="I35" s="89"/>
    </row>
    <row r="36" spans="1:9" ht="16.5" customHeight="1" x14ac:dyDescent="0.25">
      <c r="A36" s="48"/>
      <c r="B36" s="71" t="s">
        <v>70</v>
      </c>
      <c r="C36" s="71"/>
      <c r="D36" s="71" t="s">
        <v>63</v>
      </c>
      <c r="E36" s="71"/>
      <c r="F36" s="71"/>
      <c r="G36" s="71" t="s">
        <v>64</v>
      </c>
      <c r="H36" s="71"/>
      <c r="I36" s="71"/>
    </row>
    <row r="37" spans="1:9" x14ac:dyDescent="0.25">
      <c r="I37" s="50"/>
    </row>
    <row r="38" spans="1:9" x14ac:dyDescent="0.25">
      <c r="I38" s="50"/>
    </row>
    <row r="39" spans="1:9" x14ac:dyDescent="0.25">
      <c r="I39" s="50"/>
    </row>
    <row r="40" spans="1:9" x14ac:dyDescent="0.25">
      <c r="I40" s="50"/>
    </row>
    <row r="41" spans="1:9" s="50" customFormat="1" ht="16.5" customHeight="1" x14ac:dyDescent="0.25">
      <c r="B41" s="69"/>
      <c r="C41" s="69"/>
      <c r="D41" s="88" t="s">
        <v>75</v>
      </c>
      <c r="E41" s="88"/>
      <c r="F41" s="88"/>
      <c r="G41" s="69" t="s">
        <v>124</v>
      </c>
      <c r="H41" s="69"/>
      <c r="I41" s="69"/>
    </row>
  </sheetData>
  <sortState ref="A12:T54">
    <sortCondition ref="D12:D54"/>
    <sortCondition ref="C12:C54"/>
  </sortState>
  <mergeCells count="33">
    <mergeCell ref="C29:D29"/>
    <mergeCell ref="C30:D30"/>
    <mergeCell ref="C31:D31"/>
    <mergeCell ref="C32:D32"/>
    <mergeCell ref="B41:C41"/>
    <mergeCell ref="D41:F41"/>
    <mergeCell ref="C33:D33"/>
    <mergeCell ref="D35:I35"/>
    <mergeCell ref="G41:I41"/>
    <mergeCell ref="B36:C36"/>
    <mergeCell ref="G36:I36"/>
    <mergeCell ref="D36:F36"/>
    <mergeCell ref="B10:B11"/>
    <mergeCell ref="C10:D11"/>
    <mergeCell ref="E10:F10"/>
    <mergeCell ref="G10:H10"/>
    <mergeCell ref="I10:I11"/>
    <mergeCell ref="C28:D28"/>
    <mergeCell ref="A2:D2"/>
    <mergeCell ref="E2:I2"/>
    <mergeCell ref="A3:D3"/>
    <mergeCell ref="E3:I3"/>
    <mergeCell ref="A4:D4"/>
    <mergeCell ref="E4:I4"/>
    <mergeCell ref="C25:I25"/>
    <mergeCell ref="C26:D27"/>
    <mergeCell ref="E26:F26"/>
    <mergeCell ref="G26:H26"/>
    <mergeCell ref="I26:I27"/>
    <mergeCell ref="A6:I6"/>
    <mergeCell ref="A7:I7"/>
    <mergeCell ref="A8:I8"/>
    <mergeCell ref="A10:A11"/>
  </mergeCells>
  <conditionalFormatting sqref="F12:F24 H12:H2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7"/>
  <sheetViews>
    <sheetView tabSelected="1" workbookViewId="0">
      <selection activeCell="A4" sqref="A4:A16"/>
    </sheetView>
  </sheetViews>
  <sheetFormatPr defaultRowHeight="12.75" x14ac:dyDescent="0.2"/>
  <cols>
    <col min="1" max="1" width="4.5703125" style="52" customWidth="1"/>
    <col min="2" max="2" width="12.5703125" style="64" customWidth="1"/>
    <col min="3" max="3" width="19.140625" style="52" customWidth="1"/>
    <col min="4" max="4" width="8.7109375" style="52" customWidth="1"/>
    <col min="5" max="5" width="13" style="52" customWidth="1"/>
    <col min="6" max="6" width="8.85546875" style="64" customWidth="1"/>
    <col min="7" max="7" width="8.5703125" style="64" customWidth="1"/>
    <col min="8" max="9" width="8.5703125" style="65" customWidth="1"/>
    <col min="10" max="10" width="7.5703125" style="64" customWidth="1"/>
    <col min="11" max="242" width="9.140625" style="52"/>
    <col min="243" max="243" width="4.5703125" style="52" customWidth="1"/>
    <col min="244" max="244" width="12.5703125" style="52" customWidth="1"/>
    <col min="245" max="245" width="19.140625" style="52" customWidth="1"/>
    <col min="246" max="246" width="8.7109375" style="52" customWidth="1"/>
    <col min="247" max="247" width="13" style="52" customWidth="1"/>
    <col min="248" max="249" width="8.85546875" style="52" customWidth="1"/>
    <col min="250" max="265" width="8.5703125" style="52" customWidth="1"/>
    <col min="266" max="266" width="7.5703125" style="52" customWidth="1"/>
    <col min="267" max="498" width="9.140625" style="52"/>
    <col min="499" max="499" width="4.5703125" style="52" customWidth="1"/>
    <col min="500" max="500" width="12.5703125" style="52" customWidth="1"/>
    <col min="501" max="501" width="19.140625" style="52" customWidth="1"/>
    <col min="502" max="502" width="8.7109375" style="52" customWidth="1"/>
    <col min="503" max="503" width="13" style="52" customWidth="1"/>
    <col min="504" max="505" width="8.85546875" style="52" customWidth="1"/>
    <col min="506" max="521" width="8.5703125" style="52" customWidth="1"/>
    <col min="522" max="522" width="7.5703125" style="52" customWidth="1"/>
    <col min="523" max="754" width="9.140625" style="52"/>
    <col min="755" max="755" width="4.5703125" style="52" customWidth="1"/>
    <col min="756" max="756" width="12.5703125" style="52" customWidth="1"/>
    <col min="757" max="757" width="19.140625" style="52" customWidth="1"/>
    <col min="758" max="758" width="8.7109375" style="52" customWidth="1"/>
    <col min="759" max="759" width="13" style="52" customWidth="1"/>
    <col min="760" max="761" width="8.85546875" style="52" customWidth="1"/>
    <col min="762" max="777" width="8.5703125" style="52" customWidth="1"/>
    <col min="778" max="778" width="7.5703125" style="52" customWidth="1"/>
    <col min="779" max="1010" width="9.140625" style="52"/>
    <col min="1011" max="1011" width="4.5703125" style="52" customWidth="1"/>
    <col min="1012" max="1012" width="12.5703125" style="52" customWidth="1"/>
    <col min="1013" max="1013" width="19.140625" style="52" customWidth="1"/>
    <col min="1014" max="1014" width="8.7109375" style="52" customWidth="1"/>
    <col min="1015" max="1015" width="13" style="52" customWidth="1"/>
    <col min="1016" max="1017" width="8.85546875" style="52" customWidth="1"/>
    <col min="1018" max="1033" width="8.5703125" style="52" customWidth="1"/>
    <col min="1034" max="1034" width="7.5703125" style="52" customWidth="1"/>
    <col min="1035" max="1266" width="9.140625" style="52"/>
    <col min="1267" max="1267" width="4.5703125" style="52" customWidth="1"/>
    <col min="1268" max="1268" width="12.5703125" style="52" customWidth="1"/>
    <col min="1269" max="1269" width="19.140625" style="52" customWidth="1"/>
    <col min="1270" max="1270" width="8.7109375" style="52" customWidth="1"/>
    <col min="1271" max="1271" width="13" style="52" customWidth="1"/>
    <col min="1272" max="1273" width="8.85546875" style="52" customWidth="1"/>
    <col min="1274" max="1289" width="8.5703125" style="52" customWidth="1"/>
    <col min="1290" max="1290" width="7.5703125" style="52" customWidth="1"/>
    <col min="1291" max="1522" width="9.140625" style="52"/>
    <col min="1523" max="1523" width="4.5703125" style="52" customWidth="1"/>
    <col min="1524" max="1524" width="12.5703125" style="52" customWidth="1"/>
    <col min="1525" max="1525" width="19.140625" style="52" customWidth="1"/>
    <col min="1526" max="1526" width="8.7109375" style="52" customWidth="1"/>
    <col min="1527" max="1527" width="13" style="52" customWidth="1"/>
    <col min="1528" max="1529" width="8.85546875" style="52" customWidth="1"/>
    <col min="1530" max="1545" width="8.5703125" style="52" customWidth="1"/>
    <col min="1546" max="1546" width="7.5703125" style="52" customWidth="1"/>
    <col min="1547" max="1778" width="9.140625" style="52"/>
    <col min="1779" max="1779" width="4.5703125" style="52" customWidth="1"/>
    <col min="1780" max="1780" width="12.5703125" style="52" customWidth="1"/>
    <col min="1781" max="1781" width="19.140625" style="52" customWidth="1"/>
    <col min="1782" max="1782" width="8.7109375" style="52" customWidth="1"/>
    <col min="1783" max="1783" width="13" style="52" customWidth="1"/>
    <col min="1784" max="1785" width="8.85546875" style="52" customWidth="1"/>
    <col min="1786" max="1801" width="8.5703125" style="52" customWidth="1"/>
    <col min="1802" max="1802" width="7.5703125" style="52" customWidth="1"/>
    <col min="1803" max="2034" width="9.140625" style="52"/>
    <col min="2035" max="2035" width="4.5703125" style="52" customWidth="1"/>
    <col min="2036" max="2036" width="12.5703125" style="52" customWidth="1"/>
    <col min="2037" max="2037" width="19.140625" style="52" customWidth="1"/>
    <col min="2038" max="2038" width="8.7109375" style="52" customWidth="1"/>
    <col min="2039" max="2039" width="13" style="52" customWidth="1"/>
    <col min="2040" max="2041" width="8.85546875" style="52" customWidth="1"/>
    <col min="2042" max="2057" width="8.5703125" style="52" customWidth="1"/>
    <col min="2058" max="2058" width="7.5703125" style="52" customWidth="1"/>
    <col min="2059" max="2290" width="9.140625" style="52"/>
    <col min="2291" max="2291" width="4.5703125" style="52" customWidth="1"/>
    <col min="2292" max="2292" width="12.5703125" style="52" customWidth="1"/>
    <col min="2293" max="2293" width="19.140625" style="52" customWidth="1"/>
    <col min="2294" max="2294" width="8.7109375" style="52" customWidth="1"/>
    <col min="2295" max="2295" width="13" style="52" customWidth="1"/>
    <col min="2296" max="2297" width="8.85546875" style="52" customWidth="1"/>
    <col min="2298" max="2313" width="8.5703125" style="52" customWidth="1"/>
    <col min="2314" max="2314" width="7.5703125" style="52" customWidth="1"/>
    <col min="2315" max="2546" width="9.140625" style="52"/>
    <col min="2547" max="2547" width="4.5703125" style="52" customWidth="1"/>
    <col min="2548" max="2548" width="12.5703125" style="52" customWidth="1"/>
    <col min="2549" max="2549" width="19.140625" style="52" customWidth="1"/>
    <col min="2550" max="2550" width="8.7109375" style="52" customWidth="1"/>
    <col min="2551" max="2551" width="13" style="52" customWidth="1"/>
    <col min="2552" max="2553" width="8.85546875" style="52" customWidth="1"/>
    <col min="2554" max="2569" width="8.5703125" style="52" customWidth="1"/>
    <col min="2570" max="2570" width="7.5703125" style="52" customWidth="1"/>
    <col min="2571" max="2802" width="9.140625" style="52"/>
    <col min="2803" max="2803" width="4.5703125" style="52" customWidth="1"/>
    <col min="2804" max="2804" width="12.5703125" style="52" customWidth="1"/>
    <col min="2805" max="2805" width="19.140625" style="52" customWidth="1"/>
    <col min="2806" max="2806" width="8.7109375" style="52" customWidth="1"/>
    <col min="2807" max="2807" width="13" style="52" customWidth="1"/>
    <col min="2808" max="2809" width="8.85546875" style="52" customWidth="1"/>
    <col min="2810" max="2825" width="8.5703125" style="52" customWidth="1"/>
    <col min="2826" max="2826" width="7.5703125" style="52" customWidth="1"/>
    <col min="2827" max="3058" width="9.140625" style="52"/>
    <col min="3059" max="3059" width="4.5703125" style="52" customWidth="1"/>
    <col min="3060" max="3060" width="12.5703125" style="52" customWidth="1"/>
    <col min="3061" max="3061" width="19.140625" style="52" customWidth="1"/>
    <col min="3062" max="3062" width="8.7109375" style="52" customWidth="1"/>
    <col min="3063" max="3063" width="13" style="52" customWidth="1"/>
    <col min="3064" max="3065" width="8.85546875" style="52" customWidth="1"/>
    <col min="3066" max="3081" width="8.5703125" style="52" customWidth="1"/>
    <col min="3082" max="3082" width="7.5703125" style="52" customWidth="1"/>
    <col min="3083" max="3314" width="9.140625" style="52"/>
    <col min="3315" max="3315" width="4.5703125" style="52" customWidth="1"/>
    <col min="3316" max="3316" width="12.5703125" style="52" customWidth="1"/>
    <col min="3317" max="3317" width="19.140625" style="52" customWidth="1"/>
    <col min="3318" max="3318" width="8.7109375" style="52" customWidth="1"/>
    <col min="3319" max="3319" width="13" style="52" customWidth="1"/>
    <col min="3320" max="3321" width="8.85546875" style="52" customWidth="1"/>
    <col min="3322" max="3337" width="8.5703125" style="52" customWidth="1"/>
    <col min="3338" max="3338" width="7.5703125" style="52" customWidth="1"/>
    <col min="3339" max="3570" width="9.140625" style="52"/>
    <col min="3571" max="3571" width="4.5703125" style="52" customWidth="1"/>
    <col min="3572" max="3572" width="12.5703125" style="52" customWidth="1"/>
    <col min="3573" max="3573" width="19.140625" style="52" customWidth="1"/>
    <col min="3574" max="3574" width="8.7109375" style="52" customWidth="1"/>
    <col min="3575" max="3575" width="13" style="52" customWidth="1"/>
    <col min="3576" max="3577" width="8.85546875" style="52" customWidth="1"/>
    <col min="3578" max="3593" width="8.5703125" style="52" customWidth="1"/>
    <col min="3594" max="3594" width="7.5703125" style="52" customWidth="1"/>
    <col min="3595" max="3826" width="9.140625" style="52"/>
    <col min="3827" max="3827" width="4.5703125" style="52" customWidth="1"/>
    <col min="3828" max="3828" width="12.5703125" style="52" customWidth="1"/>
    <col min="3829" max="3829" width="19.140625" style="52" customWidth="1"/>
    <col min="3830" max="3830" width="8.7109375" style="52" customWidth="1"/>
    <col min="3831" max="3831" width="13" style="52" customWidth="1"/>
    <col min="3832" max="3833" width="8.85546875" style="52" customWidth="1"/>
    <col min="3834" max="3849" width="8.5703125" style="52" customWidth="1"/>
    <col min="3850" max="3850" width="7.5703125" style="52" customWidth="1"/>
    <col min="3851" max="4082" width="9.140625" style="52"/>
    <col min="4083" max="4083" width="4.5703125" style="52" customWidth="1"/>
    <col min="4084" max="4084" width="12.5703125" style="52" customWidth="1"/>
    <col min="4085" max="4085" width="19.140625" style="52" customWidth="1"/>
    <col min="4086" max="4086" width="8.7109375" style="52" customWidth="1"/>
    <col min="4087" max="4087" width="13" style="52" customWidth="1"/>
    <col min="4088" max="4089" width="8.85546875" style="52" customWidth="1"/>
    <col min="4090" max="4105" width="8.5703125" style="52" customWidth="1"/>
    <col min="4106" max="4106" width="7.5703125" style="52" customWidth="1"/>
    <col min="4107" max="4338" width="9.140625" style="52"/>
    <col min="4339" max="4339" width="4.5703125" style="52" customWidth="1"/>
    <col min="4340" max="4340" width="12.5703125" style="52" customWidth="1"/>
    <col min="4341" max="4341" width="19.140625" style="52" customWidth="1"/>
    <col min="4342" max="4342" width="8.7109375" style="52" customWidth="1"/>
    <col min="4343" max="4343" width="13" style="52" customWidth="1"/>
    <col min="4344" max="4345" width="8.85546875" style="52" customWidth="1"/>
    <col min="4346" max="4361" width="8.5703125" style="52" customWidth="1"/>
    <col min="4362" max="4362" width="7.5703125" style="52" customWidth="1"/>
    <col min="4363" max="4594" width="9.140625" style="52"/>
    <col min="4595" max="4595" width="4.5703125" style="52" customWidth="1"/>
    <col min="4596" max="4596" width="12.5703125" style="52" customWidth="1"/>
    <col min="4597" max="4597" width="19.140625" style="52" customWidth="1"/>
    <col min="4598" max="4598" width="8.7109375" style="52" customWidth="1"/>
    <col min="4599" max="4599" width="13" style="52" customWidth="1"/>
    <col min="4600" max="4601" width="8.85546875" style="52" customWidth="1"/>
    <col min="4602" max="4617" width="8.5703125" style="52" customWidth="1"/>
    <col min="4618" max="4618" width="7.5703125" style="52" customWidth="1"/>
    <col min="4619" max="4850" width="9.140625" style="52"/>
    <col min="4851" max="4851" width="4.5703125" style="52" customWidth="1"/>
    <col min="4852" max="4852" width="12.5703125" style="52" customWidth="1"/>
    <col min="4853" max="4853" width="19.140625" style="52" customWidth="1"/>
    <col min="4854" max="4854" width="8.7109375" style="52" customWidth="1"/>
    <col min="4855" max="4855" width="13" style="52" customWidth="1"/>
    <col min="4856" max="4857" width="8.85546875" style="52" customWidth="1"/>
    <col min="4858" max="4873" width="8.5703125" style="52" customWidth="1"/>
    <col min="4874" max="4874" width="7.5703125" style="52" customWidth="1"/>
    <col min="4875" max="5106" width="9.140625" style="52"/>
    <col min="5107" max="5107" width="4.5703125" style="52" customWidth="1"/>
    <col min="5108" max="5108" width="12.5703125" style="52" customWidth="1"/>
    <col min="5109" max="5109" width="19.140625" style="52" customWidth="1"/>
    <col min="5110" max="5110" width="8.7109375" style="52" customWidth="1"/>
    <col min="5111" max="5111" width="13" style="52" customWidth="1"/>
    <col min="5112" max="5113" width="8.85546875" style="52" customWidth="1"/>
    <col min="5114" max="5129" width="8.5703125" style="52" customWidth="1"/>
    <col min="5130" max="5130" width="7.5703125" style="52" customWidth="1"/>
    <col min="5131" max="5362" width="9.140625" style="52"/>
    <col min="5363" max="5363" width="4.5703125" style="52" customWidth="1"/>
    <col min="5364" max="5364" width="12.5703125" style="52" customWidth="1"/>
    <col min="5365" max="5365" width="19.140625" style="52" customWidth="1"/>
    <col min="5366" max="5366" width="8.7109375" style="52" customWidth="1"/>
    <col min="5367" max="5367" width="13" style="52" customWidth="1"/>
    <col min="5368" max="5369" width="8.85546875" style="52" customWidth="1"/>
    <col min="5370" max="5385" width="8.5703125" style="52" customWidth="1"/>
    <col min="5386" max="5386" width="7.5703125" style="52" customWidth="1"/>
    <col min="5387" max="5618" width="9.140625" style="52"/>
    <col min="5619" max="5619" width="4.5703125" style="52" customWidth="1"/>
    <col min="5620" max="5620" width="12.5703125" style="52" customWidth="1"/>
    <col min="5621" max="5621" width="19.140625" style="52" customWidth="1"/>
    <col min="5622" max="5622" width="8.7109375" style="52" customWidth="1"/>
    <col min="5623" max="5623" width="13" style="52" customWidth="1"/>
    <col min="5624" max="5625" width="8.85546875" style="52" customWidth="1"/>
    <col min="5626" max="5641" width="8.5703125" style="52" customWidth="1"/>
    <col min="5642" max="5642" width="7.5703125" style="52" customWidth="1"/>
    <col min="5643" max="5874" width="9.140625" style="52"/>
    <col min="5875" max="5875" width="4.5703125" style="52" customWidth="1"/>
    <col min="5876" max="5876" width="12.5703125" style="52" customWidth="1"/>
    <col min="5877" max="5877" width="19.140625" style="52" customWidth="1"/>
    <col min="5878" max="5878" width="8.7109375" style="52" customWidth="1"/>
    <col min="5879" max="5879" width="13" style="52" customWidth="1"/>
    <col min="5880" max="5881" width="8.85546875" style="52" customWidth="1"/>
    <col min="5882" max="5897" width="8.5703125" style="52" customWidth="1"/>
    <col min="5898" max="5898" width="7.5703125" style="52" customWidth="1"/>
    <col min="5899" max="6130" width="9.140625" style="52"/>
    <col min="6131" max="6131" width="4.5703125" style="52" customWidth="1"/>
    <col min="6132" max="6132" width="12.5703125" style="52" customWidth="1"/>
    <col min="6133" max="6133" width="19.140625" style="52" customWidth="1"/>
    <col min="6134" max="6134" width="8.7109375" style="52" customWidth="1"/>
    <col min="6135" max="6135" width="13" style="52" customWidth="1"/>
    <col min="6136" max="6137" width="8.85546875" style="52" customWidth="1"/>
    <col min="6138" max="6153" width="8.5703125" style="52" customWidth="1"/>
    <col min="6154" max="6154" width="7.5703125" style="52" customWidth="1"/>
    <col min="6155" max="6386" width="9.140625" style="52"/>
    <col min="6387" max="6387" width="4.5703125" style="52" customWidth="1"/>
    <col min="6388" max="6388" width="12.5703125" style="52" customWidth="1"/>
    <col min="6389" max="6389" width="19.140625" style="52" customWidth="1"/>
    <col min="6390" max="6390" width="8.7109375" style="52" customWidth="1"/>
    <col min="6391" max="6391" width="13" style="52" customWidth="1"/>
    <col min="6392" max="6393" width="8.85546875" style="52" customWidth="1"/>
    <col min="6394" max="6409" width="8.5703125" style="52" customWidth="1"/>
    <col min="6410" max="6410" width="7.5703125" style="52" customWidth="1"/>
    <col min="6411" max="6642" width="9.140625" style="52"/>
    <col min="6643" max="6643" width="4.5703125" style="52" customWidth="1"/>
    <col min="6644" max="6644" width="12.5703125" style="52" customWidth="1"/>
    <col min="6645" max="6645" width="19.140625" style="52" customWidth="1"/>
    <col min="6646" max="6646" width="8.7109375" style="52" customWidth="1"/>
    <col min="6647" max="6647" width="13" style="52" customWidth="1"/>
    <col min="6648" max="6649" width="8.85546875" style="52" customWidth="1"/>
    <col min="6650" max="6665" width="8.5703125" style="52" customWidth="1"/>
    <col min="6666" max="6666" width="7.5703125" style="52" customWidth="1"/>
    <col min="6667" max="6898" width="9.140625" style="52"/>
    <col min="6899" max="6899" width="4.5703125" style="52" customWidth="1"/>
    <col min="6900" max="6900" width="12.5703125" style="52" customWidth="1"/>
    <col min="6901" max="6901" width="19.140625" style="52" customWidth="1"/>
    <col min="6902" max="6902" width="8.7109375" style="52" customWidth="1"/>
    <col min="6903" max="6903" width="13" style="52" customWidth="1"/>
    <col min="6904" max="6905" width="8.85546875" style="52" customWidth="1"/>
    <col min="6906" max="6921" width="8.5703125" style="52" customWidth="1"/>
    <col min="6922" max="6922" width="7.5703125" style="52" customWidth="1"/>
    <col min="6923" max="7154" width="9.140625" style="52"/>
    <col min="7155" max="7155" width="4.5703125" style="52" customWidth="1"/>
    <col min="7156" max="7156" width="12.5703125" style="52" customWidth="1"/>
    <col min="7157" max="7157" width="19.140625" style="52" customWidth="1"/>
    <col min="7158" max="7158" width="8.7109375" style="52" customWidth="1"/>
    <col min="7159" max="7159" width="13" style="52" customWidth="1"/>
    <col min="7160" max="7161" width="8.85546875" style="52" customWidth="1"/>
    <col min="7162" max="7177" width="8.5703125" style="52" customWidth="1"/>
    <col min="7178" max="7178" width="7.5703125" style="52" customWidth="1"/>
    <col min="7179" max="7410" width="9.140625" style="52"/>
    <col min="7411" max="7411" width="4.5703125" style="52" customWidth="1"/>
    <col min="7412" max="7412" width="12.5703125" style="52" customWidth="1"/>
    <col min="7413" max="7413" width="19.140625" style="52" customWidth="1"/>
    <col min="7414" max="7414" width="8.7109375" style="52" customWidth="1"/>
    <col min="7415" max="7415" width="13" style="52" customWidth="1"/>
    <col min="7416" max="7417" width="8.85546875" style="52" customWidth="1"/>
    <col min="7418" max="7433" width="8.5703125" style="52" customWidth="1"/>
    <col min="7434" max="7434" width="7.5703125" style="52" customWidth="1"/>
    <col min="7435" max="7666" width="9.140625" style="52"/>
    <col min="7667" max="7667" width="4.5703125" style="52" customWidth="1"/>
    <col min="7668" max="7668" width="12.5703125" style="52" customWidth="1"/>
    <col min="7669" max="7669" width="19.140625" style="52" customWidth="1"/>
    <col min="7670" max="7670" width="8.7109375" style="52" customWidth="1"/>
    <col min="7671" max="7671" width="13" style="52" customWidth="1"/>
    <col min="7672" max="7673" width="8.85546875" style="52" customWidth="1"/>
    <col min="7674" max="7689" width="8.5703125" style="52" customWidth="1"/>
    <col min="7690" max="7690" width="7.5703125" style="52" customWidth="1"/>
    <col min="7691" max="7922" width="9.140625" style="52"/>
    <col min="7923" max="7923" width="4.5703125" style="52" customWidth="1"/>
    <col min="7924" max="7924" width="12.5703125" style="52" customWidth="1"/>
    <col min="7925" max="7925" width="19.140625" style="52" customWidth="1"/>
    <col min="7926" max="7926" width="8.7109375" style="52" customWidth="1"/>
    <col min="7927" max="7927" width="13" style="52" customWidth="1"/>
    <col min="7928" max="7929" width="8.85546875" style="52" customWidth="1"/>
    <col min="7930" max="7945" width="8.5703125" style="52" customWidth="1"/>
    <col min="7946" max="7946" width="7.5703125" style="52" customWidth="1"/>
    <col min="7947" max="8178" width="9.140625" style="52"/>
    <col min="8179" max="8179" width="4.5703125" style="52" customWidth="1"/>
    <col min="8180" max="8180" width="12.5703125" style="52" customWidth="1"/>
    <col min="8181" max="8181" width="19.140625" style="52" customWidth="1"/>
    <col min="8182" max="8182" width="8.7109375" style="52" customWidth="1"/>
    <col min="8183" max="8183" width="13" style="52" customWidth="1"/>
    <col min="8184" max="8185" width="8.85546875" style="52" customWidth="1"/>
    <col min="8186" max="8201" width="8.5703125" style="52" customWidth="1"/>
    <col min="8202" max="8202" width="7.5703125" style="52" customWidth="1"/>
    <col min="8203" max="8434" width="9.140625" style="52"/>
    <col min="8435" max="8435" width="4.5703125" style="52" customWidth="1"/>
    <col min="8436" max="8436" width="12.5703125" style="52" customWidth="1"/>
    <col min="8437" max="8437" width="19.140625" style="52" customWidth="1"/>
    <col min="8438" max="8438" width="8.7109375" style="52" customWidth="1"/>
    <col min="8439" max="8439" width="13" style="52" customWidth="1"/>
    <col min="8440" max="8441" width="8.85546875" style="52" customWidth="1"/>
    <col min="8442" max="8457" width="8.5703125" style="52" customWidth="1"/>
    <col min="8458" max="8458" width="7.5703125" style="52" customWidth="1"/>
    <col min="8459" max="8690" width="9.140625" style="52"/>
    <col min="8691" max="8691" width="4.5703125" style="52" customWidth="1"/>
    <col min="8692" max="8692" width="12.5703125" style="52" customWidth="1"/>
    <col min="8693" max="8693" width="19.140625" style="52" customWidth="1"/>
    <col min="8694" max="8694" width="8.7109375" style="52" customWidth="1"/>
    <col min="8695" max="8695" width="13" style="52" customWidth="1"/>
    <col min="8696" max="8697" width="8.85546875" style="52" customWidth="1"/>
    <col min="8698" max="8713" width="8.5703125" style="52" customWidth="1"/>
    <col min="8714" max="8714" width="7.5703125" style="52" customWidth="1"/>
    <col min="8715" max="8946" width="9.140625" style="52"/>
    <col min="8947" max="8947" width="4.5703125" style="52" customWidth="1"/>
    <col min="8948" max="8948" width="12.5703125" style="52" customWidth="1"/>
    <col min="8949" max="8949" width="19.140625" style="52" customWidth="1"/>
    <col min="8950" max="8950" width="8.7109375" style="52" customWidth="1"/>
    <col min="8951" max="8951" width="13" style="52" customWidth="1"/>
    <col min="8952" max="8953" width="8.85546875" style="52" customWidth="1"/>
    <col min="8954" max="8969" width="8.5703125" style="52" customWidth="1"/>
    <col min="8970" max="8970" width="7.5703125" style="52" customWidth="1"/>
    <col min="8971" max="9202" width="9.140625" style="52"/>
    <col min="9203" max="9203" width="4.5703125" style="52" customWidth="1"/>
    <col min="9204" max="9204" width="12.5703125" style="52" customWidth="1"/>
    <col min="9205" max="9205" width="19.140625" style="52" customWidth="1"/>
    <col min="9206" max="9206" width="8.7109375" style="52" customWidth="1"/>
    <col min="9207" max="9207" width="13" style="52" customWidth="1"/>
    <col min="9208" max="9209" width="8.85546875" style="52" customWidth="1"/>
    <col min="9210" max="9225" width="8.5703125" style="52" customWidth="1"/>
    <col min="9226" max="9226" width="7.5703125" style="52" customWidth="1"/>
    <col min="9227" max="9458" width="9.140625" style="52"/>
    <col min="9459" max="9459" width="4.5703125" style="52" customWidth="1"/>
    <col min="9460" max="9460" width="12.5703125" style="52" customWidth="1"/>
    <col min="9461" max="9461" width="19.140625" style="52" customWidth="1"/>
    <col min="9462" max="9462" width="8.7109375" style="52" customWidth="1"/>
    <col min="9463" max="9463" width="13" style="52" customWidth="1"/>
    <col min="9464" max="9465" width="8.85546875" style="52" customWidth="1"/>
    <col min="9466" max="9481" width="8.5703125" style="52" customWidth="1"/>
    <col min="9482" max="9482" width="7.5703125" style="52" customWidth="1"/>
    <col min="9483" max="9714" width="9.140625" style="52"/>
    <col min="9715" max="9715" width="4.5703125" style="52" customWidth="1"/>
    <col min="9716" max="9716" width="12.5703125" style="52" customWidth="1"/>
    <col min="9717" max="9717" width="19.140625" style="52" customWidth="1"/>
    <col min="9718" max="9718" width="8.7109375" style="52" customWidth="1"/>
    <col min="9719" max="9719" width="13" style="52" customWidth="1"/>
    <col min="9720" max="9721" width="8.85546875" style="52" customWidth="1"/>
    <col min="9722" max="9737" width="8.5703125" style="52" customWidth="1"/>
    <col min="9738" max="9738" width="7.5703125" style="52" customWidth="1"/>
    <col min="9739" max="9970" width="9.140625" style="52"/>
    <col min="9971" max="9971" width="4.5703125" style="52" customWidth="1"/>
    <col min="9972" max="9972" width="12.5703125" style="52" customWidth="1"/>
    <col min="9973" max="9973" width="19.140625" style="52" customWidth="1"/>
    <col min="9974" max="9974" width="8.7109375" style="52" customWidth="1"/>
    <col min="9975" max="9975" width="13" style="52" customWidth="1"/>
    <col min="9976" max="9977" width="8.85546875" style="52" customWidth="1"/>
    <col min="9978" max="9993" width="8.5703125" style="52" customWidth="1"/>
    <col min="9994" max="9994" width="7.5703125" style="52" customWidth="1"/>
    <col min="9995" max="10226" width="9.140625" style="52"/>
    <col min="10227" max="10227" width="4.5703125" style="52" customWidth="1"/>
    <col min="10228" max="10228" width="12.5703125" style="52" customWidth="1"/>
    <col min="10229" max="10229" width="19.140625" style="52" customWidth="1"/>
    <col min="10230" max="10230" width="8.7109375" style="52" customWidth="1"/>
    <col min="10231" max="10231" width="13" style="52" customWidth="1"/>
    <col min="10232" max="10233" width="8.85546875" style="52" customWidth="1"/>
    <col min="10234" max="10249" width="8.5703125" style="52" customWidth="1"/>
    <col min="10250" max="10250" width="7.5703125" style="52" customWidth="1"/>
    <col min="10251" max="10482" width="9.140625" style="52"/>
    <col min="10483" max="10483" width="4.5703125" style="52" customWidth="1"/>
    <col min="10484" max="10484" width="12.5703125" style="52" customWidth="1"/>
    <col min="10485" max="10485" width="19.140625" style="52" customWidth="1"/>
    <col min="10486" max="10486" width="8.7109375" style="52" customWidth="1"/>
    <col min="10487" max="10487" width="13" style="52" customWidth="1"/>
    <col min="10488" max="10489" width="8.85546875" style="52" customWidth="1"/>
    <col min="10490" max="10505" width="8.5703125" style="52" customWidth="1"/>
    <col min="10506" max="10506" width="7.5703125" style="52" customWidth="1"/>
    <col min="10507" max="10738" width="9.140625" style="52"/>
    <col min="10739" max="10739" width="4.5703125" style="52" customWidth="1"/>
    <col min="10740" max="10740" width="12.5703125" style="52" customWidth="1"/>
    <col min="10741" max="10741" width="19.140625" style="52" customWidth="1"/>
    <col min="10742" max="10742" width="8.7109375" style="52" customWidth="1"/>
    <col min="10743" max="10743" width="13" style="52" customWidth="1"/>
    <col min="10744" max="10745" width="8.85546875" style="52" customWidth="1"/>
    <col min="10746" max="10761" width="8.5703125" style="52" customWidth="1"/>
    <col min="10762" max="10762" width="7.5703125" style="52" customWidth="1"/>
    <col min="10763" max="10994" width="9.140625" style="52"/>
    <col min="10995" max="10995" width="4.5703125" style="52" customWidth="1"/>
    <col min="10996" max="10996" width="12.5703125" style="52" customWidth="1"/>
    <col min="10997" max="10997" width="19.140625" style="52" customWidth="1"/>
    <col min="10998" max="10998" width="8.7109375" style="52" customWidth="1"/>
    <col min="10999" max="10999" width="13" style="52" customWidth="1"/>
    <col min="11000" max="11001" width="8.85546875" style="52" customWidth="1"/>
    <col min="11002" max="11017" width="8.5703125" style="52" customWidth="1"/>
    <col min="11018" max="11018" width="7.5703125" style="52" customWidth="1"/>
    <col min="11019" max="11250" width="9.140625" style="52"/>
    <col min="11251" max="11251" width="4.5703125" style="52" customWidth="1"/>
    <col min="11252" max="11252" width="12.5703125" style="52" customWidth="1"/>
    <col min="11253" max="11253" width="19.140625" style="52" customWidth="1"/>
    <col min="11254" max="11254" width="8.7109375" style="52" customWidth="1"/>
    <col min="11255" max="11255" width="13" style="52" customWidth="1"/>
    <col min="11256" max="11257" width="8.85546875" style="52" customWidth="1"/>
    <col min="11258" max="11273" width="8.5703125" style="52" customWidth="1"/>
    <col min="11274" max="11274" width="7.5703125" style="52" customWidth="1"/>
    <col min="11275" max="11506" width="9.140625" style="52"/>
    <col min="11507" max="11507" width="4.5703125" style="52" customWidth="1"/>
    <col min="11508" max="11508" width="12.5703125" style="52" customWidth="1"/>
    <col min="11509" max="11509" width="19.140625" style="52" customWidth="1"/>
    <col min="11510" max="11510" width="8.7109375" style="52" customWidth="1"/>
    <col min="11511" max="11511" width="13" style="52" customWidth="1"/>
    <col min="11512" max="11513" width="8.85546875" style="52" customWidth="1"/>
    <col min="11514" max="11529" width="8.5703125" style="52" customWidth="1"/>
    <col min="11530" max="11530" width="7.5703125" style="52" customWidth="1"/>
    <col min="11531" max="11762" width="9.140625" style="52"/>
    <col min="11763" max="11763" width="4.5703125" style="52" customWidth="1"/>
    <col min="11764" max="11764" width="12.5703125" style="52" customWidth="1"/>
    <col min="11765" max="11765" width="19.140625" style="52" customWidth="1"/>
    <col min="11766" max="11766" width="8.7109375" style="52" customWidth="1"/>
    <col min="11767" max="11767" width="13" style="52" customWidth="1"/>
    <col min="11768" max="11769" width="8.85546875" style="52" customWidth="1"/>
    <col min="11770" max="11785" width="8.5703125" style="52" customWidth="1"/>
    <col min="11786" max="11786" width="7.5703125" style="52" customWidth="1"/>
    <col min="11787" max="12018" width="9.140625" style="52"/>
    <col min="12019" max="12019" width="4.5703125" style="52" customWidth="1"/>
    <col min="12020" max="12020" width="12.5703125" style="52" customWidth="1"/>
    <col min="12021" max="12021" width="19.140625" style="52" customWidth="1"/>
    <col min="12022" max="12022" width="8.7109375" style="52" customWidth="1"/>
    <col min="12023" max="12023" width="13" style="52" customWidth="1"/>
    <col min="12024" max="12025" width="8.85546875" style="52" customWidth="1"/>
    <col min="12026" max="12041" width="8.5703125" style="52" customWidth="1"/>
    <col min="12042" max="12042" width="7.5703125" style="52" customWidth="1"/>
    <col min="12043" max="12274" width="9.140625" style="52"/>
    <col min="12275" max="12275" width="4.5703125" style="52" customWidth="1"/>
    <col min="12276" max="12276" width="12.5703125" style="52" customWidth="1"/>
    <col min="12277" max="12277" width="19.140625" style="52" customWidth="1"/>
    <col min="12278" max="12278" width="8.7109375" style="52" customWidth="1"/>
    <col min="12279" max="12279" width="13" style="52" customWidth="1"/>
    <col min="12280" max="12281" width="8.85546875" style="52" customWidth="1"/>
    <col min="12282" max="12297" width="8.5703125" style="52" customWidth="1"/>
    <col min="12298" max="12298" width="7.5703125" style="52" customWidth="1"/>
    <col min="12299" max="12530" width="9.140625" style="52"/>
    <col min="12531" max="12531" width="4.5703125" style="52" customWidth="1"/>
    <col min="12532" max="12532" width="12.5703125" style="52" customWidth="1"/>
    <col min="12533" max="12533" width="19.140625" style="52" customWidth="1"/>
    <col min="12534" max="12534" width="8.7109375" style="52" customWidth="1"/>
    <col min="12535" max="12535" width="13" style="52" customWidth="1"/>
    <col min="12536" max="12537" width="8.85546875" style="52" customWidth="1"/>
    <col min="12538" max="12553" width="8.5703125" style="52" customWidth="1"/>
    <col min="12554" max="12554" width="7.5703125" style="52" customWidth="1"/>
    <col min="12555" max="12786" width="9.140625" style="52"/>
    <col min="12787" max="12787" width="4.5703125" style="52" customWidth="1"/>
    <col min="12788" max="12788" width="12.5703125" style="52" customWidth="1"/>
    <col min="12789" max="12789" width="19.140625" style="52" customWidth="1"/>
    <col min="12790" max="12790" width="8.7109375" style="52" customWidth="1"/>
    <col min="12791" max="12791" width="13" style="52" customWidth="1"/>
    <col min="12792" max="12793" width="8.85546875" style="52" customWidth="1"/>
    <col min="12794" max="12809" width="8.5703125" style="52" customWidth="1"/>
    <col min="12810" max="12810" width="7.5703125" style="52" customWidth="1"/>
    <col min="12811" max="13042" width="9.140625" style="52"/>
    <col min="13043" max="13043" width="4.5703125" style="52" customWidth="1"/>
    <col min="13044" max="13044" width="12.5703125" style="52" customWidth="1"/>
    <col min="13045" max="13045" width="19.140625" style="52" customWidth="1"/>
    <col min="13046" max="13046" width="8.7109375" style="52" customWidth="1"/>
    <col min="13047" max="13047" width="13" style="52" customWidth="1"/>
    <col min="13048" max="13049" width="8.85546875" style="52" customWidth="1"/>
    <col min="13050" max="13065" width="8.5703125" style="52" customWidth="1"/>
    <col min="13066" max="13066" width="7.5703125" style="52" customWidth="1"/>
    <col min="13067" max="13298" width="9.140625" style="52"/>
    <col min="13299" max="13299" width="4.5703125" style="52" customWidth="1"/>
    <col min="13300" max="13300" width="12.5703125" style="52" customWidth="1"/>
    <col min="13301" max="13301" width="19.140625" style="52" customWidth="1"/>
    <col min="13302" max="13302" width="8.7109375" style="52" customWidth="1"/>
    <col min="13303" max="13303" width="13" style="52" customWidth="1"/>
    <col min="13304" max="13305" width="8.85546875" style="52" customWidth="1"/>
    <col min="13306" max="13321" width="8.5703125" style="52" customWidth="1"/>
    <col min="13322" max="13322" width="7.5703125" style="52" customWidth="1"/>
    <col min="13323" max="13554" width="9.140625" style="52"/>
    <col min="13555" max="13555" width="4.5703125" style="52" customWidth="1"/>
    <col min="13556" max="13556" width="12.5703125" style="52" customWidth="1"/>
    <col min="13557" max="13557" width="19.140625" style="52" customWidth="1"/>
    <col min="13558" max="13558" width="8.7109375" style="52" customWidth="1"/>
    <col min="13559" max="13559" width="13" style="52" customWidth="1"/>
    <col min="13560" max="13561" width="8.85546875" style="52" customWidth="1"/>
    <col min="13562" max="13577" width="8.5703125" style="52" customWidth="1"/>
    <col min="13578" max="13578" width="7.5703125" style="52" customWidth="1"/>
    <col min="13579" max="13810" width="9.140625" style="52"/>
    <col min="13811" max="13811" width="4.5703125" style="52" customWidth="1"/>
    <col min="13812" max="13812" width="12.5703125" style="52" customWidth="1"/>
    <col min="13813" max="13813" width="19.140625" style="52" customWidth="1"/>
    <col min="13814" max="13814" width="8.7109375" style="52" customWidth="1"/>
    <col min="13815" max="13815" width="13" style="52" customWidth="1"/>
    <col min="13816" max="13817" width="8.85546875" style="52" customWidth="1"/>
    <col min="13818" max="13833" width="8.5703125" style="52" customWidth="1"/>
    <col min="13834" max="13834" width="7.5703125" style="52" customWidth="1"/>
    <col min="13835" max="14066" width="9.140625" style="52"/>
    <col min="14067" max="14067" width="4.5703125" style="52" customWidth="1"/>
    <col min="14068" max="14068" width="12.5703125" style="52" customWidth="1"/>
    <col min="14069" max="14069" width="19.140625" style="52" customWidth="1"/>
    <col min="14070" max="14070" width="8.7109375" style="52" customWidth="1"/>
    <col min="14071" max="14071" width="13" style="52" customWidth="1"/>
    <col min="14072" max="14073" width="8.85546875" style="52" customWidth="1"/>
    <col min="14074" max="14089" width="8.5703125" style="52" customWidth="1"/>
    <col min="14090" max="14090" width="7.5703125" style="52" customWidth="1"/>
    <col min="14091" max="14322" width="9.140625" style="52"/>
    <col min="14323" max="14323" width="4.5703125" style="52" customWidth="1"/>
    <col min="14324" max="14324" width="12.5703125" style="52" customWidth="1"/>
    <col min="14325" max="14325" width="19.140625" style="52" customWidth="1"/>
    <col min="14326" max="14326" width="8.7109375" style="52" customWidth="1"/>
    <col min="14327" max="14327" width="13" style="52" customWidth="1"/>
    <col min="14328" max="14329" width="8.85546875" style="52" customWidth="1"/>
    <col min="14330" max="14345" width="8.5703125" style="52" customWidth="1"/>
    <col min="14346" max="14346" width="7.5703125" style="52" customWidth="1"/>
    <col min="14347" max="14578" width="9.140625" style="52"/>
    <col min="14579" max="14579" width="4.5703125" style="52" customWidth="1"/>
    <col min="14580" max="14580" width="12.5703125" style="52" customWidth="1"/>
    <col min="14581" max="14581" width="19.140625" style="52" customWidth="1"/>
    <col min="14582" max="14582" width="8.7109375" style="52" customWidth="1"/>
    <col min="14583" max="14583" width="13" style="52" customWidth="1"/>
    <col min="14584" max="14585" width="8.85546875" style="52" customWidth="1"/>
    <col min="14586" max="14601" width="8.5703125" style="52" customWidth="1"/>
    <col min="14602" max="14602" width="7.5703125" style="52" customWidth="1"/>
    <col min="14603" max="14834" width="9.140625" style="52"/>
    <col min="14835" max="14835" width="4.5703125" style="52" customWidth="1"/>
    <col min="14836" max="14836" width="12.5703125" style="52" customWidth="1"/>
    <col min="14837" max="14837" width="19.140625" style="52" customWidth="1"/>
    <col min="14838" max="14838" width="8.7109375" style="52" customWidth="1"/>
    <col min="14839" max="14839" width="13" style="52" customWidth="1"/>
    <col min="14840" max="14841" width="8.85546875" style="52" customWidth="1"/>
    <col min="14842" max="14857" width="8.5703125" style="52" customWidth="1"/>
    <col min="14858" max="14858" width="7.5703125" style="52" customWidth="1"/>
    <col min="14859" max="15090" width="9.140625" style="52"/>
    <col min="15091" max="15091" width="4.5703125" style="52" customWidth="1"/>
    <col min="15092" max="15092" width="12.5703125" style="52" customWidth="1"/>
    <col min="15093" max="15093" width="19.140625" style="52" customWidth="1"/>
    <col min="15094" max="15094" width="8.7109375" style="52" customWidth="1"/>
    <col min="15095" max="15095" width="13" style="52" customWidth="1"/>
    <col min="15096" max="15097" width="8.85546875" style="52" customWidth="1"/>
    <col min="15098" max="15113" width="8.5703125" style="52" customWidth="1"/>
    <col min="15114" max="15114" width="7.5703125" style="52" customWidth="1"/>
    <col min="15115" max="15346" width="9.140625" style="52"/>
    <col min="15347" max="15347" width="4.5703125" style="52" customWidth="1"/>
    <col min="15348" max="15348" width="12.5703125" style="52" customWidth="1"/>
    <col min="15349" max="15349" width="19.140625" style="52" customWidth="1"/>
    <col min="15350" max="15350" width="8.7109375" style="52" customWidth="1"/>
    <col min="15351" max="15351" width="13" style="52" customWidth="1"/>
    <col min="15352" max="15353" width="8.85546875" style="52" customWidth="1"/>
    <col min="15354" max="15369" width="8.5703125" style="52" customWidth="1"/>
    <col min="15370" max="15370" width="7.5703125" style="52" customWidth="1"/>
    <col min="15371" max="15602" width="9.140625" style="52"/>
    <col min="15603" max="15603" width="4.5703125" style="52" customWidth="1"/>
    <col min="15604" max="15604" width="12.5703125" style="52" customWidth="1"/>
    <col min="15605" max="15605" width="19.140625" style="52" customWidth="1"/>
    <col min="15606" max="15606" width="8.7109375" style="52" customWidth="1"/>
    <col min="15607" max="15607" width="13" style="52" customWidth="1"/>
    <col min="15608" max="15609" width="8.85546875" style="52" customWidth="1"/>
    <col min="15610" max="15625" width="8.5703125" style="52" customWidth="1"/>
    <col min="15626" max="15626" width="7.5703125" style="52" customWidth="1"/>
    <col min="15627" max="15858" width="9.140625" style="52"/>
    <col min="15859" max="15859" width="4.5703125" style="52" customWidth="1"/>
    <col min="15860" max="15860" width="12.5703125" style="52" customWidth="1"/>
    <col min="15861" max="15861" width="19.140625" style="52" customWidth="1"/>
    <col min="15862" max="15862" width="8.7109375" style="52" customWidth="1"/>
    <col min="15863" max="15863" width="13" style="52" customWidth="1"/>
    <col min="15864" max="15865" width="8.85546875" style="52" customWidth="1"/>
    <col min="15866" max="15881" width="8.5703125" style="52" customWidth="1"/>
    <col min="15882" max="15882" width="7.5703125" style="52" customWidth="1"/>
    <col min="15883" max="16114" width="9.140625" style="52"/>
    <col min="16115" max="16115" width="4.5703125" style="52" customWidth="1"/>
    <col min="16116" max="16116" width="12.5703125" style="52" customWidth="1"/>
    <col min="16117" max="16117" width="19.140625" style="52" customWidth="1"/>
    <col min="16118" max="16118" width="8.7109375" style="52" customWidth="1"/>
    <col min="16119" max="16119" width="13" style="52" customWidth="1"/>
    <col min="16120" max="16121" width="8.85546875" style="52" customWidth="1"/>
    <col min="16122" max="16137" width="8.5703125" style="52" customWidth="1"/>
    <col min="16138" max="16138" width="7.5703125" style="52" customWidth="1"/>
    <col min="16139" max="16384" width="9.140625" style="52"/>
  </cols>
  <sheetData>
    <row r="1" spans="1:11" ht="38.25" customHeight="1" x14ac:dyDescent="0.2">
      <c r="A1" s="90" t="s">
        <v>129</v>
      </c>
      <c r="B1" s="90"/>
      <c r="C1" s="90"/>
      <c r="D1" s="90"/>
      <c r="E1" s="90"/>
      <c r="F1" s="90"/>
      <c r="G1" s="90"/>
      <c r="H1" s="90"/>
      <c r="I1" s="90"/>
      <c r="J1" s="90"/>
    </row>
    <row r="2" spans="1:11" ht="4.5" customHeight="1" x14ac:dyDescent="0.2">
      <c r="A2" s="53"/>
      <c r="B2" s="53"/>
      <c r="C2" s="53"/>
      <c r="D2" s="53"/>
      <c r="E2" s="53"/>
      <c r="F2" s="53"/>
      <c r="G2" s="53"/>
      <c r="H2" s="53"/>
      <c r="I2" s="53"/>
      <c r="J2" s="53"/>
    </row>
    <row r="3" spans="1:11" ht="26.25" customHeight="1" x14ac:dyDescent="0.2">
      <c r="A3" s="54" t="s">
        <v>130</v>
      </c>
      <c r="B3" s="54" t="s">
        <v>131</v>
      </c>
      <c r="C3" s="54" t="s">
        <v>132</v>
      </c>
      <c r="D3" s="54" t="s">
        <v>133</v>
      </c>
      <c r="E3" s="54" t="s">
        <v>134</v>
      </c>
      <c r="F3" s="55" t="s">
        <v>135</v>
      </c>
      <c r="G3" s="54" t="s">
        <v>136</v>
      </c>
      <c r="H3" s="55" t="s">
        <v>137</v>
      </c>
      <c r="I3" s="56" t="s">
        <v>138</v>
      </c>
      <c r="J3" s="56" t="s">
        <v>139</v>
      </c>
      <c r="K3" s="57"/>
    </row>
    <row r="4" spans="1:11" ht="18.75" customHeight="1" x14ac:dyDescent="0.2">
      <c r="A4" s="58"/>
      <c r="B4" s="59" t="s">
        <v>84</v>
      </c>
      <c r="C4" s="60" t="s">
        <v>85</v>
      </c>
      <c r="D4" s="60" t="s">
        <v>86</v>
      </c>
      <c r="E4" s="60" t="s">
        <v>141</v>
      </c>
      <c r="F4" s="58"/>
      <c r="G4" s="58"/>
      <c r="H4" s="58"/>
      <c r="I4" s="58"/>
      <c r="J4" s="61"/>
    </row>
    <row r="5" spans="1:11" ht="18.75" customHeight="1" x14ac:dyDescent="0.2">
      <c r="A5" s="58"/>
      <c r="B5" s="59" t="s">
        <v>87</v>
      </c>
      <c r="C5" s="60" t="s">
        <v>88</v>
      </c>
      <c r="D5" s="60" t="s">
        <v>89</v>
      </c>
      <c r="E5" s="60" t="s">
        <v>141</v>
      </c>
      <c r="F5" s="58"/>
      <c r="G5" s="58" t="s">
        <v>140</v>
      </c>
      <c r="H5" s="58" t="s">
        <v>140</v>
      </c>
      <c r="I5" s="58" t="s">
        <v>140</v>
      </c>
      <c r="J5" s="61"/>
    </row>
    <row r="6" spans="1:11" ht="18.75" customHeight="1" x14ac:dyDescent="0.2">
      <c r="A6" s="58"/>
      <c r="B6" s="59" t="s">
        <v>90</v>
      </c>
      <c r="C6" s="60" t="s">
        <v>91</v>
      </c>
      <c r="D6" s="60" t="s">
        <v>92</v>
      </c>
      <c r="E6" s="60" t="s">
        <v>141</v>
      </c>
      <c r="F6" s="58"/>
      <c r="G6" s="58" t="s">
        <v>140</v>
      </c>
      <c r="H6" s="58" t="s">
        <v>140</v>
      </c>
      <c r="I6" s="58"/>
      <c r="J6" s="61"/>
    </row>
    <row r="7" spans="1:11" ht="18.75" customHeight="1" x14ac:dyDescent="0.2">
      <c r="A7" s="58"/>
      <c r="B7" s="59" t="s">
        <v>93</v>
      </c>
      <c r="C7" s="60" t="s">
        <v>94</v>
      </c>
      <c r="D7" s="60" t="s">
        <v>95</v>
      </c>
      <c r="E7" s="60" t="s">
        <v>141</v>
      </c>
      <c r="F7" s="58"/>
      <c r="G7" s="58"/>
      <c r="H7" s="58" t="s">
        <v>140</v>
      </c>
      <c r="I7" s="58"/>
      <c r="J7" s="61"/>
    </row>
    <row r="8" spans="1:11" ht="18.75" customHeight="1" x14ac:dyDescent="0.2">
      <c r="A8" s="58"/>
      <c r="B8" s="59" t="s">
        <v>96</v>
      </c>
      <c r="C8" s="60" t="s">
        <v>97</v>
      </c>
      <c r="D8" s="60" t="s">
        <v>98</v>
      </c>
      <c r="E8" s="60" t="s">
        <v>141</v>
      </c>
      <c r="F8" s="58"/>
      <c r="G8" s="58" t="s">
        <v>140</v>
      </c>
      <c r="H8" s="58" t="s">
        <v>140</v>
      </c>
      <c r="I8" s="58" t="s">
        <v>140</v>
      </c>
      <c r="J8" s="61"/>
    </row>
    <row r="9" spans="1:11" ht="18.75" customHeight="1" x14ac:dyDescent="0.2">
      <c r="A9" s="58"/>
      <c r="B9" s="59" t="s">
        <v>99</v>
      </c>
      <c r="C9" s="60" t="s">
        <v>100</v>
      </c>
      <c r="D9" s="60" t="s">
        <v>101</v>
      </c>
      <c r="E9" s="60" t="s">
        <v>141</v>
      </c>
      <c r="F9" s="58"/>
      <c r="G9" s="58" t="s">
        <v>140</v>
      </c>
      <c r="H9" s="58" t="s">
        <v>140</v>
      </c>
      <c r="I9" s="58" t="s">
        <v>140</v>
      </c>
      <c r="J9" s="61"/>
    </row>
    <row r="10" spans="1:11" ht="18.75" customHeight="1" x14ac:dyDescent="0.2">
      <c r="A10" s="58"/>
      <c r="B10" s="59" t="s">
        <v>102</v>
      </c>
      <c r="C10" s="60" t="s">
        <v>103</v>
      </c>
      <c r="D10" s="60" t="s">
        <v>104</v>
      </c>
      <c r="E10" s="60" t="s">
        <v>141</v>
      </c>
      <c r="F10" s="58"/>
      <c r="G10" s="58" t="s">
        <v>140</v>
      </c>
      <c r="H10" s="58" t="s">
        <v>140</v>
      </c>
      <c r="I10" s="58"/>
      <c r="J10" s="61"/>
    </row>
    <row r="11" spans="1:11" ht="18.75" customHeight="1" x14ac:dyDescent="0.2">
      <c r="A11" s="58"/>
      <c r="B11" s="59" t="s">
        <v>105</v>
      </c>
      <c r="C11" s="60" t="s">
        <v>106</v>
      </c>
      <c r="D11" s="60" t="s">
        <v>107</v>
      </c>
      <c r="E11" s="60" t="s">
        <v>141</v>
      </c>
      <c r="F11" s="58"/>
      <c r="G11" s="58" t="s">
        <v>140</v>
      </c>
      <c r="H11" s="58" t="s">
        <v>140</v>
      </c>
      <c r="I11" s="58" t="s">
        <v>140</v>
      </c>
      <c r="J11" s="61"/>
    </row>
    <row r="12" spans="1:11" ht="18.75" customHeight="1" x14ac:dyDescent="0.2">
      <c r="A12" s="58"/>
      <c r="B12" s="59" t="s">
        <v>108</v>
      </c>
      <c r="C12" s="60" t="s">
        <v>109</v>
      </c>
      <c r="D12" s="60" t="s">
        <v>110</v>
      </c>
      <c r="E12" s="60" t="s">
        <v>141</v>
      </c>
      <c r="F12" s="58"/>
      <c r="G12" s="58" t="s">
        <v>140</v>
      </c>
      <c r="H12" s="58" t="s">
        <v>140</v>
      </c>
      <c r="I12" s="58" t="s">
        <v>140</v>
      </c>
      <c r="J12" s="61"/>
    </row>
    <row r="13" spans="1:11" ht="18.75" customHeight="1" x14ac:dyDescent="0.2">
      <c r="A13" s="58"/>
      <c r="B13" s="59" t="s">
        <v>111</v>
      </c>
      <c r="C13" s="60" t="s">
        <v>112</v>
      </c>
      <c r="D13" s="60" t="s">
        <v>110</v>
      </c>
      <c r="E13" s="60" t="s">
        <v>141</v>
      </c>
      <c r="F13" s="58"/>
      <c r="G13" s="58" t="s">
        <v>140</v>
      </c>
      <c r="H13" s="58"/>
      <c r="I13" s="58" t="s">
        <v>140</v>
      </c>
      <c r="J13" s="61"/>
    </row>
    <row r="14" spans="1:11" ht="18.75" customHeight="1" x14ac:dyDescent="0.2">
      <c r="A14" s="58"/>
      <c r="B14" s="59" t="s">
        <v>113</v>
      </c>
      <c r="C14" s="60" t="s">
        <v>114</v>
      </c>
      <c r="D14" s="60" t="s">
        <v>115</v>
      </c>
      <c r="E14" s="60" t="s">
        <v>141</v>
      </c>
      <c r="F14" s="58" t="s">
        <v>140</v>
      </c>
      <c r="G14" s="58" t="s">
        <v>140</v>
      </c>
      <c r="H14" s="58" t="s">
        <v>140</v>
      </c>
      <c r="I14" s="58" t="s">
        <v>140</v>
      </c>
      <c r="J14" s="61"/>
    </row>
    <row r="15" spans="1:11" ht="18.75" customHeight="1" x14ac:dyDescent="0.2">
      <c r="A15" s="58"/>
      <c r="B15" s="59" t="s">
        <v>116</v>
      </c>
      <c r="C15" s="60" t="s">
        <v>117</v>
      </c>
      <c r="D15" s="60" t="s">
        <v>118</v>
      </c>
      <c r="E15" s="60" t="s">
        <v>141</v>
      </c>
      <c r="F15" s="58" t="s">
        <v>140</v>
      </c>
      <c r="G15" s="58" t="s">
        <v>140</v>
      </c>
      <c r="H15" s="58"/>
      <c r="I15" s="58" t="s">
        <v>140</v>
      </c>
      <c r="J15" s="61"/>
    </row>
    <row r="16" spans="1:11" ht="18.75" customHeight="1" x14ac:dyDescent="0.2">
      <c r="A16" s="58"/>
      <c r="B16" s="59" t="s">
        <v>119</v>
      </c>
      <c r="C16" s="60" t="s">
        <v>120</v>
      </c>
      <c r="D16" s="60" t="s">
        <v>121</v>
      </c>
      <c r="E16" s="60" t="s">
        <v>141</v>
      </c>
      <c r="F16" s="58"/>
      <c r="G16" s="58" t="s">
        <v>140</v>
      </c>
      <c r="H16" s="58" t="s">
        <v>140</v>
      </c>
      <c r="I16" s="58" t="s">
        <v>140</v>
      </c>
      <c r="J16" s="61"/>
    </row>
    <row r="17" spans="1:13" x14ac:dyDescent="0.2">
      <c r="A17" s="62"/>
      <c r="B17" s="62"/>
      <c r="C17" s="62"/>
      <c r="D17" s="62"/>
      <c r="E17" s="62"/>
      <c r="F17" s="62"/>
      <c r="G17" s="62"/>
      <c r="H17" s="63"/>
      <c r="I17" s="63"/>
      <c r="J17" s="63"/>
      <c r="K17" s="62"/>
      <c r="L17" s="62"/>
      <c r="M17" s="62"/>
    </row>
  </sheetData>
  <mergeCells count="1">
    <mergeCell ref="A1:J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opLeftCell="A52" zoomScaleNormal="100" workbookViewId="0">
      <selection activeCell="D57" sqref="D57:I5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7" t="s">
        <v>2</v>
      </c>
      <c r="B2" s="67"/>
      <c r="C2" s="67"/>
      <c r="D2" s="67"/>
      <c r="E2" s="11" t="s">
        <v>0</v>
      </c>
      <c r="F2" s="11"/>
      <c r="G2" s="11"/>
      <c r="H2" s="12"/>
      <c r="I2" s="11"/>
    </row>
    <row r="3" spans="1:9" s="13" customFormat="1" x14ac:dyDescent="0.25">
      <c r="A3" s="67" t="s">
        <v>3</v>
      </c>
      <c r="B3" s="67"/>
      <c r="C3" s="67"/>
      <c r="D3" s="67"/>
      <c r="E3" s="69" t="s">
        <v>1</v>
      </c>
      <c r="F3" s="69"/>
      <c r="G3" s="69"/>
      <c r="H3" s="69"/>
      <c r="I3" s="69"/>
    </row>
    <row r="4" spans="1:9" s="13" customFormat="1" x14ac:dyDescent="0.25">
      <c r="A4" s="68" t="s">
        <v>80</v>
      </c>
      <c r="B4" s="68"/>
      <c r="C4" s="68"/>
      <c r="D4" s="68"/>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82</v>
      </c>
      <c r="D7" s="14" t="s">
        <v>78</v>
      </c>
      <c r="F7" s="16" t="s">
        <v>74</v>
      </c>
      <c r="H7" s="14"/>
    </row>
    <row r="8" spans="1:9" s="1" customFormat="1" ht="8.25" customHeight="1" x14ac:dyDescent="0.25">
      <c r="D8" s="14"/>
      <c r="E8" s="14"/>
      <c r="F8" s="14"/>
      <c r="G8" s="14"/>
      <c r="H8" s="14"/>
    </row>
    <row r="9" spans="1:9" ht="21.75" customHeight="1" x14ac:dyDescent="0.25">
      <c r="A9" s="17" t="s">
        <v>5</v>
      </c>
      <c r="B9" s="15" t="s">
        <v>76</v>
      </c>
    </row>
    <row r="10" spans="1:9" ht="21.75" customHeight="1" x14ac:dyDescent="0.25">
      <c r="A10" s="17" t="s">
        <v>6</v>
      </c>
      <c r="B10" s="100" t="s">
        <v>66</v>
      </c>
      <c r="C10" s="100"/>
      <c r="D10" s="100"/>
      <c r="E10" s="100"/>
      <c r="F10" s="100"/>
    </row>
    <row r="11" spans="1:9" ht="21.75" customHeight="1" x14ac:dyDescent="0.25">
      <c r="A11" s="17" t="s">
        <v>7</v>
      </c>
      <c r="B11" s="1" t="s">
        <v>8</v>
      </c>
    </row>
    <row r="12" spans="1:9" ht="22.5" customHeight="1" x14ac:dyDescent="0.25">
      <c r="A12" s="17"/>
      <c r="B12" s="15" t="s">
        <v>125</v>
      </c>
      <c r="D12" s="28"/>
      <c r="E12" s="28"/>
      <c r="F12" s="28"/>
      <c r="G12" s="28"/>
      <c r="H12" s="28"/>
    </row>
    <row r="13" spans="1:9" ht="22.5" customHeight="1" x14ac:dyDescent="0.25">
      <c r="A13" s="17"/>
      <c r="B13" s="15" t="s">
        <v>126</v>
      </c>
      <c r="D13" s="28"/>
      <c r="E13" s="28"/>
      <c r="F13" s="28"/>
      <c r="G13" s="28"/>
      <c r="H13" s="28"/>
    </row>
    <row r="14" spans="1:9" ht="22.5" customHeight="1" x14ac:dyDescent="0.25">
      <c r="A14" s="17"/>
      <c r="B14" s="15" t="s">
        <v>83</v>
      </c>
      <c r="H14" s="18" t="s">
        <v>67</v>
      </c>
    </row>
    <row r="15" spans="1:9" ht="22.5" customHeight="1" x14ac:dyDescent="0.25">
      <c r="A15" s="17"/>
      <c r="B15" s="15" t="s">
        <v>73</v>
      </c>
      <c r="D15" s="28"/>
      <c r="E15" s="28"/>
      <c r="F15" s="28"/>
      <c r="G15" s="28"/>
      <c r="H15" s="28"/>
    </row>
    <row r="16" spans="1:9" ht="28.5" customHeight="1" x14ac:dyDescent="0.25">
      <c r="A16" s="17"/>
      <c r="B16" s="99" t="s">
        <v>71</v>
      </c>
      <c r="C16" s="99"/>
      <c r="D16" s="99"/>
      <c r="E16" s="99"/>
      <c r="F16" s="99"/>
      <c r="G16" s="99"/>
      <c r="H16" s="99"/>
      <c r="I16" s="99"/>
    </row>
    <row r="17" spans="1:10" x14ac:dyDescent="0.25">
      <c r="A17" s="17" t="s">
        <v>10</v>
      </c>
      <c r="B17" s="1" t="s">
        <v>9</v>
      </c>
    </row>
    <row r="18" spans="1:10" ht="60.75" customHeight="1" x14ac:dyDescent="0.25">
      <c r="A18" s="98" t="s">
        <v>11</v>
      </c>
      <c r="B18" s="98"/>
      <c r="C18" s="98"/>
      <c r="D18" s="98"/>
      <c r="E18" s="98"/>
      <c r="F18" s="98"/>
      <c r="G18" s="98"/>
      <c r="H18" s="98"/>
      <c r="I18" s="98"/>
      <c r="J18" s="19"/>
    </row>
    <row r="19" spans="1:10" ht="9" customHeight="1" x14ac:dyDescent="0.25">
      <c r="A19" s="20"/>
    </row>
    <row r="20" spans="1:10" ht="23.25" customHeight="1" x14ac:dyDescent="0.25">
      <c r="A20" s="92" t="s">
        <v>12</v>
      </c>
      <c r="B20" s="92" t="s">
        <v>13</v>
      </c>
      <c r="C20" s="101" t="s">
        <v>14</v>
      </c>
      <c r="D20" s="102"/>
      <c r="E20" s="96" t="s">
        <v>15</v>
      </c>
      <c r="F20" s="106" t="s">
        <v>16</v>
      </c>
      <c r="G20" s="106"/>
      <c r="H20" s="106"/>
      <c r="I20" s="92" t="s">
        <v>19</v>
      </c>
    </row>
    <row r="21" spans="1:10" ht="36" customHeight="1" x14ac:dyDescent="0.25">
      <c r="A21" s="92"/>
      <c r="B21" s="92"/>
      <c r="C21" s="103"/>
      <c r="D21" s="104"/>
      <c r="E21" s="97"/>
      <c r="F21" s="21" t="s">
        <v>17</v>
      </c>
      <c r="G21" s="21" t="s">
        <v>18</v>
      </c>
      <c r="H21" s="49" t="s">
        <v>65</v>
      </c>
      <c r="I21" s="92"/>
    </row>
    <row r="22" spans="1:10" ht="15.75" customHeight="1" x14ac:dyDescent="0.25">
      <c r="A22" s="22" t="s">
        <v>32</v>
      </c>
      <c r="B22" s="10" t="s">
        <v>84</v>
      </c>
      <c r="C22" s="26" t="s">
        <v>85</v>
      </c>
      <c r="D22" s="27" t="s">
        <v>86</v>
      </c>
      <c r="E22" s="23"/>
      <c r="F22" s="23"/>
      <c r="G22" s="23" t="str">
        <f>IF(F22=0,"KXL",IF(F22&lt;50,"Yếu",IF(F22&lt;70,"TB",IF(F22&lt;80,"Khá",IF(F22&lt;90,"Tốt","Xuất sắc")))))</f>
        <v>KXL</v>
      </c>
      <c r="H22" s="24">
        <v>1</v>
      </c>
      <c r="I22" s="23"/>
    </row>
    <row r="23" spans="1:10" ht="15.75" customHeight="1" x14ac:dyDescent="0.25">
      <c r="A23" s="22" t="s">
        <v>33</v>
      </c>
      <c r="B23" s="10" t="s">
        <v>87</v>
      </c>
      <c r="C23" s="26" t="s">
        <v>88</v>
      </c>
      <c r="D23" s="27" t="s">
        <v>89</v>
      </c>
      <c r="E23" s="23">
        <v>100</v>
      </c>
      <c r="F23" s="23">
        <v>100</v>
      </c>
      <c r="G23" s="23" t="str">
        <f t="shared" ref="G23:G34" si="0">IF(F23=0,"KXL",IF(F23&lt;50,"Yếu",IF(F23&lt;70,"TB",IF(F23&lt;80,"Khá",IF(F23&lt;90,"Tốt","Xuất sắc")))))</f>
        <v>Xuất sắc</v>
      </c>
      <c r="H23" s="24">
        <v>1</v>
      </c>
      <c r="I23" s="23"/>
    </row>
    <row r="24" spans="1:10" ht="15.75" customHeight="1" x14ac:dyDescent="0.25">
      <c r="A24" s="22" t="s">
        <v>34</v>
      </c>
      <c r="B24" s="10" t="s">
        <v>90</v>
      </c>
      <c r="C24" s="26" t="s">
        <v>91</v>
      </c>
      <c r="D24" s="27" t="s">
        <v>92</v>
      </c>
      <c r="E24" s="23"/>
      <c r="F24" s="23"/>
      <c r="G24" s="23" t="str">
        <f t="shared" si="0"/>
        <v>KXL</v>
      </c>
      <c r="H24" s="24">
        <v>1</v>
      </c>
      <c r="I24" s="23"/>
    </row>
    <row r="25" spans="1:10" ht="15.75" customHeight="1" x14ac:dyDescent="0.25">
      <c r="A25" s="22" t="s">
        <v>35</v>
      </c>
      <c r="B25" s="10" t="s">
        <v>93</v>
      </c>
      <c r="C25" s="26" t="s">
        <v>94</v>
      </c>
      <c r="D25" s="27" t="s">
        <v>95</v>
      </c>
      <c r="E25" s="23"/>
      <c r="F25" s="23"/>
      <c r="G25" s="23" t="str">
        <f t="shared" si="0"/>
        <v>KXL</v>
      </c>
      <c r="H25" s="24">
        <v>1</v>
      </c>
      <c r="I25" s="23"/>
    </row>
    <row r="26" spans="1:10" ht="15.75" customHeight="1" x14ac:dyDescent="0.25">
      <c r="A26" s="22" t="s">
        <v>37</v>
      </c>
      <c r="B26" s="10" t="s">
        <v>96</v>
      </c>
      <c r="C26" s="26" t="s">
        <v>97</v>
      </c>
      <c r="D26" s="27" t="s">
        <v>98</v>
      </c>
      <c r="E26" s="23"/>
      <c r="F26" s="23"/>
      <c r="G26" s="23" t="str">
        <f t="shared" si="0"/>
        <v>KXL</v>
      </c>
      <c r="H26" s="24">
        <v>1</v>
      </c>
      <c r="I26" s="23"/>
    </row>
    <row r="27" spans="1:10" ht="15.75" customHeight="1" x14ac:dyDescent="0.25">
      <c r="A27" s="22" t="s">
        <v>38</v>
      </c>
      <c r="B27" s="10" t="s">
        <v>99</v>
      </c>
      <c r="C27" s="26" t="s">
        <v>100</v>
      </c>
      <c r="D27" s="27" t="s">
        <v>101</v>
      </c>
      <c r="E27" s="23"/>
      <c r="F27" s="23"/>
      <c r="G27" s="23" t="str">
        <f t="shared" si="0"/>
        <v>KXL</v>
      </c>
      <c r="H27" s="24">
        <v>1</v>
      </c>
      <c r="I27" s="23"/>
    </row>
    <row r="28" spans="1:10" ht="15.75" customHeight="1" x14ac:dyDescent="0.25">
      <c r="A28" s="22" t="s">
        <v>39</v>
      </c>
      <c r="B28" s="10" t="s">
        <v>102</v>
      </c>
      <c r="C28" s="26" t="s">
        <v>103</v>
      </c>
      <c r="D28" s="27" t="s">
        <v>104</v>
      </c>
      <c r="E28" s="23"/>
      <c r="F28" s="23"/>
      <c r="G28" s="23" t="str">
        <f t="shared" si="0"/>
        <v>KXL</v>
      </c>
      <c r="H28" s="24">
        <v>1</v>
      </c>
      <c r="I28" s="23"/>
    </row>
    <row r="29" spans="1:10" ht="15.75" customHeight="1" x14ac:dyDescent="0.25">
      <c r="A29" s="22" t="s">
        <v>40</v>
      </c>
      <c r="B29" s="10" t="s">
        <v>105</v>
      </c>
      <c r="C29" s="26" t="s">
        <v>106</v>
      </c>
      <c r="D29" s="27" t="s">
        <v>107</v>
      </c>
      <c r="E29" s="23"/>
      <c r="F29" s="23"/>
      <c r="G29" s="23" t="str">
        <f t="shared" si="0"/>
        <v>KXL</v>
      </c>
      <c r="H29" s="24">
        <v>1</v>
      </c>
      <c r="I29" s="23"/>
    </row>
    <row r="30" spans="1:10" ht="15.75" customHeight="1" x14ac:dyDescent="0.25">
      <c r="A30" s="22" t="s">
        <v>41</v>
      </c>
      <c r="B30" s="10" t="s">
        <v>108</v>
      </c>
      <c r="C30" s="26" t="s">
        <v>109</v>
      </c>
      <c r="D30" s="27" t="s">
        <v>110</v>
      </c>
      <c r="E30" s="23"/>
      <c r="F30" s="23"/>
      <c r="G30" s="23" t="str">
        <f t="shared" si="0"/>
        <v>KXL</v>
      </c>
      <c r="H30" s="24">
        <v>1</v>
      </c>
      <c r="I30" s="23"/>
    </row>
    <row r="31" spans="1:10" ht="15.75" customHeight="1" x14ac:dyDescent="0.25">
      <c r="A31" s="22" t="s">
        <v>42</v>
      </c>
      <c r="B31" s="10" t="s">
        <v>111</v>
      </c>
      <c r="C31" s="26" t="s">
        <v>112</v>
      </c>
      <c r="D31" s="27" t="s">
        <v>110</v>
      </c>
      <c r="E31" s="23"/>
      <c r="F31" s="23"/>
      <c r="G31" s="23" t="str">
        <f t="shared" si="0"/>
        <v>KXL</v>
      </c>
      <c r="H31" s="24">
        <v>1</v>
      </c>
      <c r="I31" s="23"/>
    </row>
    <row r="32" spans="1:10" ht="15.75" customHeight="1" x14ac:dyDescent="0.25">
      <c r="A32" s="22" t="s">
        <v>43</v>
      </c>
      <c r="B32" s="10" t="s">
        <v>113</v>
      </c>
      <c r="C32" s="26" t="s">
        <v>114</v>
      </c>
      <c r="D32" s="27" t="s">
        <v>115</v>
      </c>
      <c r="E32" s="23"/>
      <c r="F32" s="23"/>
      <c r="G32" s="23" t="str">
        <f t="shared" si="0"/>
        <v>KXL</v>
      </c>
      <c r="H32" s="24">
        <v>1</v>
      </c>
      <c r="I32" s="23"/>
    </row>
    <row r="33" spans="1:10" ht="15.75" customHeight="1" x14ac:dyDescent="0.25">
      <c r="A33" s="22" t="s">
        <v>44</v>
      </c>
      <c r="B33" s="10" t="s">
        <v>116</v>
      </c>
      <c r="C33" s="26" t="s">
        <v>117</v>
      </c>
      <c r="D33" s="27" t="s">
        <v>118</v>
      </c>
      <c r="E33" s="23"/>
      <c r="F33" s="23"/>
      <c r="G33" s="23" t="str">
        <f t="shared" si="0"/>
        <v>KXL</v>
      </c>
      <c r="H33" s="24">
        <v>1</v>
      </c>
      <c r="I33" s="23"/>
    </row>
    <row r="34" spans="1:10" ht="15.75" customHeight="1" x14ac:dyDescent="0.25">
      <c r="A34" s="22" t="s">
        <v>45</v>
      </c>
      <c r="B34" s="10" t="s">
        <v>119</v>
      </c>
      <c r="C34" s="26" t="s">
        <v>120</v>
      </c>
      <c r="D34" s="27" t="s">
        <v>121</v>
      </c>
      <c r="E34" s="23"/>
      <c r="F34" s="23"/>
      <c r="G34" s="23" t="str">
        <f t="shared" si="0"/>
        <v>KXL</v>
      </c>
      <c r="H34" s="24">
        <v>1</v>
      </c>
      <c r="I34" s="23"/>
    </row>
    <row r="35" spans="1:10" ht="10.5" customHeight="1" x14ac:dyDescent="0.25"/>
    <row r="36" spans="1:10" s="13" customFormat="1" ht="26.25" customHeight="1" x14ac:dyDescent="0.25">
      <c r="B36" s="15" t="s">
        <v>20</v>
      </c>
      <c r="D36" s="25"/>
      <c r="E36" s="25"/>
      <c r="F36" s="25"/>
      <c r="G36" s="25"/>
      <c r="H36" s="25"/>
    </row>
    <row r="37" spans="1:10" s="13" customFormat="1" ht="19.5" customHeight="1" x14ac:dyDescent="0.25">
      <c r="C37" s="37" t="s">
        <v>21</v>
      </c>
      <c r="D37" s="92" t="s">
        <v>22</v>
      </c>
      <c r="E37" s="92"/>
      <c r="F37" s="92" t="s">
        <v>23</v>
      </c>
      <c r="G37" s="92"/>
      <c r="H37" s="25"/>
    </row>
    <row r="38" spans="1:10" s="13" customFormat="1" ht="15.75" x14ac:dyDescent="0.25">
      <c r="C38" s="38" t="s">
        <v>24</v>
      </c>
      <c r="D38" s="107">
        <f>COUNTIF($G$22:$G$34,"Xuất sắc")</f>
        <v>1</v>
      </c>
      <c r="E38" s="107"/>
      <c r="F38" s="93">
        <f t="shared" ref="F38:F43" si="1">D38/$A$34</f>
        <v>7.6923076923076927E-2</v>
      </c>
      <c r="G38" s="93"/>
      <c r="H38" s="25"/>
    </row>
    <row r="39" spans="1:10" s="13" customFormat="1" ht="15.75" x14ac:dyDescent="0.25">
      <c r="C39" s="38" t="s">
        <v>25</v>
      </c>
      <c r="D39" s="107">
        <f>COUNTIF($G$22:$G$34,"Tốt")</f>
        <v>0</v>
      </c>
      <c r="E39" s="107"/>
      <c r="F39" s="93">
        <f t="shared" si="1"/>
        <v>0</v>
      </c>
      <c r="G39" s="93"/>
      <c r="H39" s="25"/>
    </row>
    <row r="40" spans="1:10" s="13" customFormat="1" ht="15.75" x14ac:dyDescent="0.25">
      <c r="C40" s="38" t="s">
        <v>26</v>
      </c>
      <c r="D40" s="107">
        <f>COUNTIF($G$22:$G$34,"Khá")</f>
        <v>0</v>
      </c>
      <c r="E40" s="107"/>
      <c r="F40" s="93">
        <f t="shared" si="1"/>
        <v>0</v>
      </c>
      <c r="G40" s="93"/>
      <c r="H40" s="25"/>
    </row>
    <row r="41" spans="1:10" s="13" customFormat="1" ht="15.75" x14ac:dyDescent="0.25">
      <c r="C41" s="38" t="s">
        <v>27</v>
      </c>
      <c r="D41" s="107">
        <f>COUNTIF($G$22:$G$34,"TB")</f>
        <v>0</v>
      </c>
      <c r="E41" s="107"/>
      <c r="F41" s="93">
        <f t="shared" si="1"/>
        <v>0</v>
      </c>
      <c r="G41" s="93"/>
      <c r="H41" s="25"/>
    </row>
    <row r="42" spans="1:10" s="13" customFormat="1" ht="15.75" x14ac:dyDescent="0.25">
      <c r="C42" s="38" t="s">
        <v>28</v>
      </c>
      <c r="D42" s="107">
        <f>COUNTIF($G$22:$G$34,"Yếu")</f>
        <v>0</v>
      </c>
      <c r="E42" s="107"/>
      <c r="F42" s="93">
        <f t="shared" si="1"/>
        <v>0</v>
      </c>
      <c r="G42" s="93"/>
      <c r="H42" s="25"/>
    </row>
    <row r="43" spans="1:10" s="13" customFormat="1" ht="15.75" x14ac:dyDescent="0.25">
      <c r="C43" s="38" t="s">
        <v>36</v>
      </c>
      <c r="D43" s="107">
        <f>COUNTIF($G$22:$G$34,"KXL")</f>
        <v>12</v>
      </c>
      <c r="E43" s="107"/>
      <c r="F43" s="93">
        <f t="shared" si="1"/>
        <v>0.92307692307692313</v>
      </c>
      <c r="G43" s="93"/>
      <c r="H43" s="25"/>
    </row>
    <row r="45" spans="1:10" ht="57" customHeight="1" x14ac:dyDescent="0.25">
      <c r="A45" s="98" t="s">
        <v>69</v>
      </c>
      <c r="B45" s="98"/>
      <c r="C45" s="98"/>
      <c r="D45" s="98"/>
      <c r="E45" s="98"/>
      <c r="F45" s="98"/>
      <c r="G45" s="98"/>
      <c r="H45" s="98"/>
      <c r="I45" s="98"/>
      <c r="J45" s="19"/>
    </row>
    <row r="47" spans="1:10" s="1" customFormat="1" x14ac:dyDescent="0.25">
      <c r="B47" s="69" t="s">
        <v>29</v>
      </c>
      <c r="C47" s="69"/>
      <c r="D47" s="69"/>
      <c r="E47" s="69"/>
      <c r="F47" s="69" t="s">
        <v>30</v>
      </c>
      <c r="G47" s="69"/>
      <c r="H47" s="69"/>
      <c r="I47" s="69"/>
    </row>
    <row r="52" spans="1:9" x14ac:dyDescent="0.25">
      <c r="B52" s="69" t="s">
        <v>123</v>
      </c>
      <c r="C52" s="69"/>
      <c r="D52" s="69"/>
      <c r="E52" s="69"/>
      <c r="F52" s="69" t="s">
        <v>124</v>
      </c>
      <c r="G52" s="69"/>
      <c r="H52" s="69"/>
      <c r="I52" s="69"/>
    </row>
    <row r="53" spans="1:9" x14ac:dyDescent="0.25">
      <c r="B53" s="18"/>
      <c r="C53" s="18"/>
      <c r="I53" s="18"/>
    </row>
    <row r="54" spans="1:9" x14ac:dyDescent="0.25">
      <c r="A54" s="105" t="s">
        <v>72</v>
      </c>
      <c r="B54" s="105"/>
      <c r="C54" s="105"/>
      <c r="D54" s="105"/>
      <c r="E54" s="105"/>
      <c r="F54" s="105"/>
      <c r="G54" s="105"/>
      <c r="H54" s="105"/>
      <c r="I54" s="105"/>
    </row>
    <row r="55" spans="1:9" ht="42" customHeight="1" x14ac:dyDescent="0.25">
      <c r="A55" s="94" t="s">
        <v>68</v>
      </c>
      <c r="B55" s="95"/>
      <c r="C55" s="95"/>
      <c r="D55" s="95"/>
      <c r="E55" s="95"/>
      <c r="F55" s="95"/>
      <c r="G55" s="95"/>
      <c r="H55" s="95"/>
      <c r="I55" s="95"/>
    </row>
    <row r="56" spans="1:9" ht="8.25" customHeight="1" x14ac:dyDescent="0.25"/>
    <row r="57" spans="1:9" x14ac:dyDescent="0.25">
      <c r="D57" s="91" t="s">
        <v>128</v>
      </c>
      <c r="E57" s="91"/>
      <c r="F57" s="91"/>
      <c r="G57" s="91"/>
      <c r="H57" s="91"/>
      <c r="I57" s="91"/>
    </row>
    <row r="58" spans="1:9" ht="20.25" customHeight="1" x14ac:dyDescent="0.25">
      <c r="F58" s="69" t="s">
        <v>31</v>
      </c>
      <c r="G58" s="69"/>
      <c r="H58" s="69"/>
    </row>
    <row r="64" spans="1:9" x14ac:dyDescent="0.25">
      <c r="F64" s="69" t="s">
        <v>81</v>
      </c>
      <c r="G64" s="69"/>
      <c r="H64" s="69"/>
    </row>
  </sheetData>
  <mergeCells count="39">
    <mergeCell ref="F58:H58"/>
    <mergeCell ref="F64:H64"/>
    <mergeCell ref="C20:D21"/>
    <mergeCell ref="B52:E52"/>
    <mergeCell ref="F47:I47"/>
    <mergeCell ref="F52:I52"/>
    <mergeCell ref="A54:I54"/>
    <mergeCell ref="F20:H20"/>
    <mergeCell ref="I20:I21"/>
    <mergeCell ref="D38:E38"/>
    <mergeCell ref="D39:E39"/>
    <mergeCell ref="D40:E40"/>
    <mergeCell ref="D41:E41"/>
    <mergeCell ref="D42:E42"/>
    <mergeCell ref="D43:E43"/>
    <mergeCell ref="F43:G43"/>
    <mergeCell ref="A2:D2"/>
    <mergeCell ref="A3:D3"/>
    <mergeCell ref="A4:D4"/>
    <mergeCell ref="B47:E47"/>
    <mergeCell ref="E20:E21"/>
    <mergeCell ref="A45:I45"/>
    <mergeCell ref="A6:I6"/>
    <mergeCell ref="A18:I18"/>
    <mergeCell ref="A20:A21"/>
    <mergeCell ref="B20:B21"/>
    <mergeCell ref="E3:I3"/>
    <mergeCell ref="F4:I4"/>
    <mergeCell ref="B16:I16"/>
    <mergeCell ref="B10:F10"/>
    <mergeCell ref="D37:E37"/>
    <mergeCell ref="F42:G42"/>
    <mergeCell ref="D57:I57"/>
    <mergeCell ref="F37:G37"/>
    <mergeCell ref="F38:G38"/>
    <mergeCell ref="F39:G39"/>
    <mergeCell ref="F40:G40"/>
    <mergeCell ref="F41:G41"/>
    <mergeCell ref="A55:I5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2025-06-16T09:32:52Z</dcterms:modified>
</cp:coreProperties>
</file>