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17-6\24T4\"/>
    </mc:Choice>
  </mc:AlternateContent>
  <bookViews>
    <workbookView xWindow="0" yWindow="0" windowWidth="20490" windowHeight="7650"/>
  </bookViews>
  <sheets>
    <sheet name="BANG TONG" sheetId="4" r:id="rId1"/>
    <sheet name="PHONG TRÀO" sheetId="5" r:id="rId2"/>
    <sheet name="BIEN BAN REN LUYEN" sheetId="1" r:id="rId3"/>
  </sheets>
  <definedNames>
    <definedName name="_xlnm.Print_Titles" localSheetId="0">'BANG TONG'!$10:$11</definedName>
    <definedName name="_xlnm.Print_Titles" localSheetId="1">'PHONG TRÀO'!$3:$3</definedName>
  </definedNames>
  <calcPr calcId="162913"/>
</workbook>
</file>

<file path=xl/calcChain.xml><?xml version="1.0" encoding="utf-8"?>
<calcChain xmlns="http://schemas.openxmlformats.org/spreadsheetml/2006/main">
  <c r="G61" i="1" l="1"/>
  <c r="F47" i="4"/>
  <c r="G47" i="4"/>
  <c r="H47" i="4"/>
  <c r="F48" i="4"/>
  <c r="G48" i="4"/>
  <c r="H48" i="4"/>
  <c r="F49" i="4"/>
  <c r="G49" i="4"/>
  <c r="H49" i="4" s="1"/>
  <c r="F50" i="4"/>
  <c r="G50" i="4"/>
  <c r="H50" i="4"/>
  <c r="F51" i="4"/>
  <c r="G51" i="4"/>
  <c r="H51" i="4"/>
  <c r="D69" i="1" l="1"/>
  <c r="D7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2" i="1"/>
  <c r="G22" i="1"/>
  <c r="G61" i="4"/>
  <c r="E61"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52" i="4"/>
  <c r="H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52" i="4"/>
  <c r="F12" i="4"/>
  <c r="G13" i="4" l="1"/>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52" i="4"/>
  <c r="G12" i="4" l="1"/>
  <c r="E56" i="4" l="1"/>
  <c r="F56" i="4" s="1"/>
  <c r="E60" i="4"/>
  <c r="F60" i="4" s="1"/>
  <c r="E57" i="4" l="1"/>
  <c r="F57" i="4" s="1"/>
  <c r="E58" i="4"/>
  <c r="F58" i="4" s="1"/>
  <c r="F61" i="4"/>
  <c r="E59" i="4"/>
  <c r="F59" i="4" s="1"/>
  <c r="G58" i="4" l="1"/>
  <c r="H58" i="4" s="1"/>
  <c r="G59" i="4"/>
  <c r="H59" i="4" s="1"/>
  <c r="G60" i="4"/>
  <c r="H60" i="4" s="1"/>
  <c r="G56" i="4"/>
  <c r="H56" i="4" s="1"/>
  <c r="H61" i="4"/>
  <c r="G57" i="4"/>
  <c r="H57" i="4" s="1"/>
  <c r="F71" i="1" l="1"/>
  <c r="D70" i="1"/>
  <c r="F70" i="1" s="1"/>
  <c r="D66" i="1"/>
  <c r="F66" i="1" s="1"/>
  <c r="D68" i="1"/>
  <c r="F68" i="1" s="1"/>
  <c r="D67" i="1"/>
  <c r="F67" i="1" s="1"/>
  <c r="F69" i="1"/>
</calcChain>
</file>

<file path=xl/comments1.xml><?xml version="1.0" encoding="utf-8"?>
<comments xmlns="http://schemas.openxmlformats.org/spreadsheetml/2006/main">
  <authors>
    <author>PC004</author>
  </authors>
  <commentList>
    <comment ref="H3" authorId="0" shapeId="0">
      <text>
        <r>
          <rPr>
            <b/>
            <sz val="9"/>
            <color indexed="81"/>
            <rFont val="Tahoma"/>
            <family val="2"/>
          </rPr>
          <t>PC004:</t>
        </r>
        <r>
          <rPr>
            <sz val="9"/>
            <color indexed="81"/>
            <rFont val="Tahoma"/>
            <family val="2"/>
          </rPr>
          <t xml:space="preserve">
CHÀO CỜ - ĐỒNG DIỄN KỶ NIỆM 50 NĂM GIẢI PHÓNG MIỀN NAM THỐNG NHẤT ĐẤT NƯỚC  TẠI NHÀ VĂN HÓA SINH VIÊN</t>
        </r>
      </text>
    </comment>
    <comment ref="I3" authorId="0" shapeId="0">
      <text>
        <r>
          <rPr>
            <b/>
            <sz val="9"/>
            <color indexed="81"/>
            <rFont val="Tahoma"/>
            <family val="2"/>
          </rPr>
          <t>PC004:</t>
        </r>
        <r>
          <rPr>
            <sz val="9"/>
            <color indexed="81"/>
            <rFont val="Tahoma"/>
            <family val="2"/>
          </rPr>
          <t xml:space="preserve">
LỄ BẾ MẠC GIẢI BÓNG ĐÁ HSSV CAO ĐẲNG, TRUNG CẤP CỦA HỘI GDNN THÀNH PHỐ</t>
        </r>
      </text>
    </comment>
    <comment ref="J3" authorId="0" shapeId="0">
      <text>
        <r>
          <rPr>
            <b/>
            <sz val="9"/>
            <color indexed="81"/>
            <rFont val="Tahoma"/>
            <family val="2"/>
          </rPr>
          <t>PC004:</t>
        </r>
        <r>
          <rPr>
            <sz val="9"/>
            <color indexed="81"/>
            <rFont val="Tahoma"/>
            <family val="2"/>
          </rPr>
          <t xml:space="preserve">
HỖ TRỢ LỄ KHAI MẠC GIẢI BÓNG ĐÁ CEMEP CUP'S 2025</t>
        </r>
      </text>
    </comment>
    <comment ref="K3" authorId="0" shapeId="0">
      <text>
        <r>
          <rPr>
            <b/>
            <sz val="9"/>
            <color indexed="81"/>
            <rFont val="Tahoma"/>
            <family val="2"/>
          </rPr>
          <t>PC004:</t>
        </r>
        <r>
          <rPr>
            <sz val="9"/>
            <color indexed="81"/>
            <rFont val="Tahoma"/>
            <family val="2"/>
          </rPr>
          <t xml:space="preserve">
THAM DỰ NGÀY HỘI 4S-LÁI XE AN TOÀN</t>
        </r>
      </text>
    </comment>
    <comment ref="L3" authorId="0" shapeId="0">
      <text>
        <r>
          <rPr>
            <b/>
            <sz val="9"/>
            <color indexed="81"/>
            <rFont val="Tahoma"/>
            <family val="2"/>
          </rPr>
          <t>PC004:</t>
        </r>
        <r>
          <rPr>
            <sz val="9"/>
            <color indexed="81"/>
            <rFont val="Tahoma"/>
            <family val="2"/>
          </rPr>
          <t xml:space="preserve">
THAM GIA TÌM HIỂU VỀ GIẢI PHÓNG MIỀN NAM 30.4</t>
        </r>
      </text>
    </comment>
  </commentList>
</comments>
</file>

<file path=xl/sharedStrings.xml><?xml version="1.0" encoding="utf-8"?>
<sst xmlns="http://schemas.openxmlformats.org/spreadsheetml/2006/main" count="561" uniqueCount="209">
  <si>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</si>
  <si>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</si>
  <si>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</si>
  <si>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</si>
  <si>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</si>
  <si>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</si>
  <si>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</si>
  <si>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</si>
  <si>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</si>
  <si>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</si>
  <si>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</si>
  <si>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</si>
  <si>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</si>
  <si>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</si>
  <si>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</si>
  <si>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</si>
  <si>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</si>
  <si>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</si>
  <si>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</si>
  <si>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</si>
  <si>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</si>
  <si>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</si>
  <si>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</si>
  <si>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</si>
  <si>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</si>
  <si>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</si>
  <si>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</si>
  <si>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</si>
  <si>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</si>
  <si>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</si>
  <si>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</si>
  <si>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</si>
  <si>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Không xếp loại</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</si>
  <si>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</si>
  <si>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</si>
  <si>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</si>
  <si>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</si>
  <si>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</si>
  <si>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</si>
  <si>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</si>
  <si>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</si>
  <si>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</si>
  <si>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</si>
  <si>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</si>
  <si>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</si>
  <si>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</si>
  <si>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</si>
  <si>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</si>
  <si>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</si>
  <si>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</si>
  <si>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</si>
  <si>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</si>
  <si>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</si>
  <si>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</si>
  <si>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</si>
  <si>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</si>
  <si>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</si>
  <si>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</si>
  <si>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</si>
  <si>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</si>
  <si>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</si>
  <si>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</si>
  <si>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</si>
  <si>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</si>
  <si>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</si>
  <si>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</si>
  <si>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</si>
  <si>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</si>
  <si>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</si>
  <si>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LỚP: 24T4-QNH1</t>
  </si>
  <si>
    <t>Thành phần tham dự: Tập thể lớp 24T4-QNH1;</t>
  </si>
  <si>
    <t>24000912</t>
  </si>
  <si>
    <t>Đặng Hà Hoàng</t>
  </si>
  <si>
    <t>Anh</t>
  </si>
  <si>
    <t>24000985</t>
  </si>
  <si>
    <t>Nguyễn Hoàng Tuấn</t>
  </si>
  <si>
    <t>24001041</t>
  </si>
  <si>
    <t>Nguyễn Huỳnh Trâm</t>
  </si>
  <si>
    <t>24004054</t>
  </si>
  <si>
    <t>Nguyễn Ngọc Phương</t>
  </si>
  <si>
    <t>24000279</t>
  </si>
  <si>
    <t>Khoang Hoàng Gia</t>
  </si>
  <si>
    <t>Bảo</t>
  </si>
  <si>
    <t>24000594</t>
  </si>
  <si>
    <t>Lê Tạ Thanh</t>
  </si>
  <si>
    <t>Hà</t>
  </si>
  <si>
    <t>24004218</t>
  </si>
  <si>
    <t>Nguyễn Đăng</t>
  </si>
  <si>
    <t>Hải</t>
  </si>
  <si>
    <t>24001572</t>
  </si>
  <si>
    <t>Ngô Gia</t>
  </si>
  <si>
    <t>Hân</t>
  </si>
  <si>
    <t>24000841</t>
  </si>
  <si>
    <t>Nguyễn Ngọc Bảo</t>
  </si>
  <si>
    <t>24000721</t>
  </si>
  <si>
    <t>Châu Phúc</t>
  </si>
  <si>
    <t>Hậu</t>
  </si>
  <si>
    <t>24000528</t>
  </si>
  <si>
    <t>Lâm Tấn</t>
  </si>
  <si>
    <t>Hùng</t>
  </si>
  <si>
    <t>24000769</t>
  </si>
  <si>
    <t>Trần Đăng</t>
  </si>
  <si>
    <t>Hưng</t>
  </si>
  <si>
    <t>24000810</t>
  </si>
  <si>
    <t>Lê Khánh</t>
  </si>
  <si>
    <t>Huy</t>
  </si>
  <si>
    <t>24000988</t>
  </si>
  <si>
    <t>Lê Trần Anh</t>
  </si>
  <si>
    <t>Khôi</t>
  </si>
  <si>
    <t>24002137</t>
  </si>
  <si>
    <t>Trịnh Thế</t>
  </si>
  <si>
    <t>Kiệt</t>
  </si>
  <si>
    <t>24001619</t>
  </si>
  <si>
    <t>Phan Lê Đang</t>
  </si>
  <si>
    <t>Linh</t>
  </si>
  <si>
    <t>24000732</t>
  </si>
  <si>
    <t>Trần Ngọc Phương</t>
  </si>
  <si>
    <t>24002247</t>
  </si>
  <si>
    <t>Hoàng Trần Minh</t>
  </si>
  <si>
    <t>Lộc</t>
  </si>
  <si>
    <t>24000633</t>
  </si>
  <si>
    <t>Nguyễn Thị Kim</t>
  </si>
  <si>
    <t>Luyến</t>
  </si>
  <si>
    <t>24001113</t>
  </si>
  <si>
    <t>Đào Khánh</t>
  </si>
  <si>
    <t>Ngọc</t>
  </si>
  <si>
    <t>24000556</t>
  </si>
  <si>
    <t>Trần Bích</t>
  </si>
  <si>
    <t>24000812</t>
  </si>
  <si>
    <t>Văn Lâm Khánh</t>
  </si>
  <si>
    <t>24001494</t>
  </si>
  <si>
    <t>Trần Phạm Phương</t>
  </si>
  <si>
    <t>Nguyên</t>
  </si>
  <si>
    <t>24003486</t>
  </si>
  <si>
    <t>Quách Trọng</t>
  </si>
  <si>
    <t>Nhân</t>
  </si>
  <si>
    <t>24001935</t>
  </si>
  <si>
    <t>Tô Vũ Thiện</t>
  </si>
  <si>
    <t>24000699</t>
  </si>
  <si>
    <t>Trần Phúc</t>
  </si>
  <si>
    <t>24000282</t>
  </si>
  <si>
    <t>Trần Thanh</t>
  </si>
  <si>
    <t>Nhạn</t>
  </si>
  <si>
    <t>24000618</t>
  </si>
  <si>
    <t>Huỳnh Võ Anh</t>
  </si>
  <si>
    <t>Như</t>
  </si>
  <si>
    <t>24001395</t>
  </si>
  <si>
    <t>Nguyễn Hữu Hoàn</t>
  </si>
  <si>
    <t>Phú</t>
  </si>
  <si>
    <t>24000015</t>
  </si>
  <si>
    <t>Nguyễn Trường Gia</t>
  </si>
  <si>
    <t>Phúc</t>
  </si>
  <si>
    <t>24000897</t>
  </si>
  <si>
    <t>Trần Nguyên</t>
  </si>
  <si>
    <t>Phúc</t>
  </si>
  <si>
    <t>24000206</t>
  </si>
  <si>
    <t>Nguyễn Duy</t>
  </si>
  <si>
    <t>Tài</t>
  </si>
  <si>
    <t>24000666</t>
  </si>
  <si>
    <t>Nguyễn Chấn Nam</t>
  </si>
  <si>
    <t>Thiên</t>
  </si>
  <si>
    <t>24000304</t>
  </si>
  <si>
    <t>Nguyễn Anh</t>
  </si>
  <si>
    <t>Thư</t>
  </si>
  <si>
    <t>24000940</t>
  </si>
  <si>
    <t>Nguyễn Thị Ngọc</t>
  </si>
  <si>
    <t>Trân</t>
  </si>
  <si>
    <t>24003602</t>
  </si>
  <si>
    <t>Tống Thị Ngọc</t>
  </si>
  <si>
    <t>24001429</t>
  </si>
  <si>
    <t>Đặng Phạm Thanh</t>
  </si>
  <si>
    <t>Vân</t>
  </si>
  <si>
    <t>24000111</t>
  </si>
  <si>
    <t>Hồng Quang</t>
  </si>
  <si>
    <t>Vinh</t>
  </si>
  <si>
    <t>24000477</t>
  </si>
  <si>
    <t>Nguyễn Thị Yến</t>
  </si>
  <si>
    <t>Vy</t>
  </si>
  <si>
    <t>24001609</t>
  </si>
  <si>
    <t>Nguyễn Thảo Như</t>
  </si>
  <si>
    <t>Ý</t>
  </si>
  <si>
    <t>24001112</t>
  </si>
  <si>
    <t>Lê Hồ Bảo</t>
  </si>
  <si>
    <t>Yến</t>
  </si>
  <si>
    <t>Lớp: 24T4-QNH1               Sĩ số: 41             Khoa: Du lịch - Khách sạn</t>
  </si>
  <si>
    <t>TP. Hồ Chí Minh, ngày 05 tháng 7 năm 2025</t>
  </si>
  <si>
    <t>Thành phố Hồ Chí Minh, ngày …  tháng 7 năm 2025</t>
  </si>
  <si>
    <t>Chủ tọa: Ông/Bà Lữ Xuân Trang; Chức vụ: Cố vấn học tập;</t>
  </si>
  <si>
    <t>Lữ Xuân Trang</t>
  </si>
  <si>
    <t>Quách Trọng Nhân</t>
  </si>
  <si>
    <t>Thư ký: Quách Trọng Nhân; Chức vụ: Lớp phó;</t>
  </si>
  <si>
    <t>STT</t>
  </si>
  <si>
    <t>Mã HS-SV</t>
  </si>
  <si>
    <t>Họ đệm</t>
  </si>
  <si>
    <t>Tên</t>
  </si>
  <si>
    <t>Lớp học</t>
  </si>
  <si>
    <t>12/03 đối thoại</t>
  </si>
  <si>
    <t>17/05 PPCC</t>
  </si>
  <si>
    <t>Chào cờ NVHTN</t>
  </si>
  <si>
    <t>Bđá 27/4</t>
  </si>
  <si>
    <t>CEMEP CUP</t>
  </si>
  <si>
    <t>4 S</t>
  </si>
  <si>
    <t>30/4</t>
  </si>
  <si>
    <t>Ghi chú</t>
  </si>
  <si>
    <t>X</t>
  </si>
  <si>
    <t>24T4-QNH1</t>
  </si>
  <si>
    <t>BẢNG TỔNG HỢP PHONG TRÀO</t>
  </si>
  <si>
    <t>Thi NH</t>
  </si>
  <si>
    <t>Thi 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</si>
</sst>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
      <b/>
      <sz val="9"/>
      <color indexed="81"/>
      <name val="Tahoma"/>
      <family val="2"/>
    </font>
    <font>
      <sz val="9"/>
      <color indexed="81"/>
      <name val="Tahoma"/>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10">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25"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1" fontId="40" fillId="24" borderId="3" xfId="0" quotePrefix="1"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36" fillId="24" borderId="0" xfId="0" applyFont="1" applyFill="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9"/>
  <sheetViews>
    <sheetView tabSelected="1"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83" t="s">
        <v>2</v>
      </c>
      <c r="B2" s="84"/>
      <c r="C2" s="84"/>
      <c r="D2" s="84"/>
      <c r="E2" s="84" t="s">
        <v>0</v>
      </c>
      <c r="F2" s="84"/>
      <c r="G2" s="84"/>
      <c r="H2" s="84"/>
      <c r="I2" s="84"/>
    </row>
    <row r="3" spans="1:17" x14ac:dyDescent="0.25">
      <c r="A3" s="83" t="s">
        <v>3</v>
      </c>
      <c r="B3" s="83"/>
      <c r="C3" s="83"/>
      <c r="D3" s="83"/>
      <c r="E3" s="69" t="s">
        <v>33</v>
      </c>
      <c r="F3" s="69"/>
      <c r="G3" s="69"/>
      <c r="H3" s="69"/>
      <c r="I3" s="69"/>
    </row>
    <row r="4" spans="1:17" ht="15.75" customHeight="1" x14ac:dyDescent="0.25">
      <c r="A4" s="85" t="s">
        <v>68</v>
      </c>
      <c r="B4" s="85"/>
      <c r="C4" s="85"/>
      <c r="D4" s="85"/>
      <c r="E4" s="72"/>
      <c r="F4" s="72"/>
      <c r="G4" s="72"/>
      <c r="H4" s="72"/>
      <c r="I4" s="72"/>
    </row>
    <row r="5" spans="1:17" s="41" customFormat="1" ht="19.5" x14ac:dyDescent="0.25">
      <c r="A5" s="30"/>
      <c r="B5" s="30"/>
      <c r="C5" s="30"/>
      <c r="D5" s="30"/>
      <c r="I5" s="42"/>
    </row>
    <row r="6" spans="1:17" ht="22.5" x14ac:dyDescent="0.25">
      <c r="A6" s="90" t="s">
        <v>34</v>
      </c>
      <c r="B6" s="90"/>
      <c r="C6" s="90"/>
      <c r="D6" s="90"/>
      <c r="E6" s="90"/>
      <c r="F6" s="90"/>
      <c r="G6" s="90"/>
      <c r="H6" s="90"/>
      <c r="I6" s="90"/>
      <c r="J6" s="43"/>
      <c r="K6" s="43"/>
      <c r="L6" s="43"/>
      <c r="M6" s="43"/>
      <c r="N6" s="43"/>
      <c r="O6" s="43"/>
      <c r="P6" s="43"/>
      <c r="Q6" s="43"/>
    </row>
    <row r="7" spans="1:17" ht="21" customHeight="1" x14ac:dyDescent="0.25">
      <c r="A7" s="90" t="s">
        <v>66</v>
      </c>
      <c r="B7" s="90"/>
      <c r="C7" s="90"/>
      <c r="D7" s="90"/>
      <c r="E7" s="90"/>
      <c r="F7" s="90"/>
      <c r="G7" s="90"/>
      <c r="H7" s="90"/>
      <c r="I7" s="90"/>
      <c r="J7" s="44"/>
      <c r="K7" s="44"/>
      <c r="L7" s="44"/>
      <c r="M7" s="44"/>
      <c r="N7" s="44"/>
      <c r="O7" s="44"/>
      <c r="P7" s="44"/>
      <c r="Q7" s="44"/>
    </row>
    <row r="8" spans="1:17" ht="18.75" x14ac:dyDescent="0.25">
      <c r="A8" s="91" t="s">
        <v>184</v>
      </c>
      <c r="B8" s="91"/>
      <c r="C8" s="91"/>
      <c r="D8" s="91"/>
      <c r="E8" s="91"/>
      <c r="F8" s="91"/>
      <c r="G8" s="91"/>
      <c r="H8" s="91"/>
      <c r="I8" s="91"/>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73" t="s">
        <v>49</v>
      </c>
      <c r="B10" s="73" t="s">
        <v>13</v>
      </c>
      <c r="C10" s="75" t="s">
        <v>14</v>
      </c>
      <c r="D10" s="76"/>
      <c r="E10" s="79" t="s">
        <v>35</v>
      </c>
      <c r="F10" s="80"/>
      <c r="G10" s="79" t="s">
        <v>36</v>
      </c>
      <c r="H10" s="80"/>
      <c r="I10" s="81" t="s">
        <v>19</v>
      </c>
    </row>
    <row r="11" spans="1:17" ht="30" customHeight="1" x14ac:dyDescent="0.25">
      <c r="A11" s="74"/>
      <c r="B11" s="74"/>
      <c r="C11" s="77"/>
      <c r="D11" s="78"/>
      <c r="E11" s="5" t="s">
        <v>37</v>
      </c>
      <c r="F11" s="5" t="s">
        <v>38</v>
      </c>
      <c r="G11" s="5" t="s">
        <v>37</v>
      </c>
      <c r="H11" s="5" t="s">
        <v>38</v>
      </c>
      <c r="I11" s="82"/>
      <c r="K11" s="5"/>
    </row>
    <row r="12" spans="1:17" x14ac:dyDescent="0.25">
      <c r="A12" s="6">
        <v>1</v>
      </c>
      <c r="B12" s="10" t="s">
        <v>71</v>
      </c>
      <c r="C12" s="26" t="s">
        <v>72</v>
      </c>
      <c r="D12" s="27" t="s">
        <v>73</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c r="K12" s="67"/>
    </row>
    <row r="13" spans="1:17" x14ac:dyDescent="0.25">
      <c r="A13" s="6">
        <v>2</v>
      </c>
      <c r="B13" s="10" t="s">
        <v>74</v>
      </c>
      <c r="C13" s="26" t="s">
        <v>75</v>
      </c>
      <c r="D13" s="27" t="s">
        <v>73</v>
      </c>
      <c r="E13" s="32">
        <v>0</v>
      </c>
      <c r="F13" s="29" t="str">
        <f t="shared" ref="F13:F52" si="0">IF(AND(E13&gt;=90),"Xuất sắc",IF(AND(E13&gt;=80),"Tốt",IF(AND(E13&gt;=70),"Khá",IF(AND(E13&gt;=60),"TB",IF(AND(E13&gt;=50),"TB",IF(AND(E13&lt;50),IF(AND(E13&gt;0),"Yếu",IF(AND(E13=0),"KXL"," "))))))))</f>
        <v>KXL</v>
      </c>
      <c r="G13" s="32">
        <f t="shared" ref="G13:G52" si="1">E13</f>
        <v>0</v>
      </c>
      <c r="H13" s="29" t="str">
        <f t="shared" ref="H13:H52" si="2">IF(AND(G13&gt;=90),"Xuất sắc",IF(AND(G13&gt;=80),"Tốt",IF(AND(G13&gt;=70),"Khá",IF(AND(G13&gt;=60),"TB",IF(AND(G13&gt;=50),"TB",IF(AND(G13&lt;50),IF(AND(G13&gt;0),"Yếu",IF(AND(G13=0),"KXL"," "))))))))</f>
        <v>KXL</v>
      </c>
      <c r="I13" s="35"/>
      <c r="K13" s="67"/>
    </row>
    <row r="14" spans="1:17" x14ac:dyDescent="0.25">
      <c r="A14" s="6">
        <v>3</v>
      </c>
      <c r="B14" s="10" t="s">
        <v>76</v>
      </c>
      <c r="C14" s="26" t="s">
        <v>77</v>
      </c>
      <c r="D14" s="27" t="s">
        <v>73</v>
      </c>
      <c r="E14" s="32">
        <v>0</v>
      </c>
      <c r="F14" s="29" t="str">
        <f t="shared" si="0"/>
        <v>KXL</v>
      </c>
      <c r="G14" s="32">
        <f t="shared" si="1"/>
        <v>0</v>
      </c>
      <c r="H14" s="29" t="str">
        <f t="shared" si="2"/>
        <v>KXL</v>
      </c>
      <c r="I14" s="35"/>
      <c r="K14" s="67"/>
    </row>
    <row r="15" spans="1:17" x14ac:dyDescent="0.25">
      <c r="A15" s="6">
        <v>4</v>
      </c>
      <c r="B15" s="10" t="s">
        <v>78</v>
      </c>
      <c r="C15" s="26" t="s">
        <v>79</v>
      </c>
      <c r="D15" s="27" t="s">
        <v>73</v>
      </c>
      <c r="E15" s="32">
        <v>0</v>
      </c>
      <c r="F15" s="29" t="str">
        <f t="shared" si="0"/>
        <v>KXL</v>
      </c>
      <c r="G15" s="32">
        <f t="shared" si="1"/>
        <v>0</v>
      </c>
      <c r="H15" s="29" t="str">
        <f t="shared" si="2"/>
        <v>KXL</v>
      </c>
      <c r="I15" s="35"/>
      <c r="K15" s="67"/>
    </row>
    <row r="16" spans="1:17" x14ac:dyDescent="0.25">
      <c r="A16" s="6">
        <v>5</v>
      </c>
      <c r="B16" s="10" t="s">
        <v>80</v>
      </c>
      <c r="C16" s="26" t="s">
        <v>81</v>
      </c>
      <c r="D16" s="27" t="s">
        <v>82</v>
      </c>
      <c r="E16" s="32">
        <v>0</v>
      </c>
      <c r="F16" s="29" t="str">
        <f t="shared" si="0"/>
        <v>KXL</v>
      </c>
      <c r="G16" s="32">
        <f t="shared" si="1"/>
        <v>0</v>
      </c>
      <c r="H16" s="29" t="str">
        <f t="shared" si="2"/>
        <v>KXL</v>
      </c>
      <c r="I16" s="35"/>
      <c r="K16" s="67"/>
    </row>
    <row r="17" spans="1:11" x14ac:dyDescent="0.25">
      <c r="A17" s="6">
        <v>6</v>
      </c>
      <c r="B17" s="10" t="s">
        <v>83</v>
      </c>
      <c r="C17" s="26" t="s">
        <v>84</v>
      </c>
      <c r="D17" s="27" t="s">
        <v>85</v>
      </c>
      <c r="E17" s="32">
        <v>0</v>
      </c>
      <c r="F17" s="29" t="str">
        <f t="shared" si="0"/>
        <v>KXL</v>
      </c>
      <c r="G17" s="32">
        <f t="shared" si="1"/>
        <v>0</v>
      </c>
      <c r="H17" s="29" t="str">
        <f t="shared" si="2"/>
        <v>KXL</v>
      </c>
      <c r="I17" s="35"/>
      <c r="K17" s="67"/>
    </row>
    <row r="18" spans="1:11" x14ac:dyDescent="0.25">
      <c r="A18" s="6">
        <v>7</v>
      </c>
      <c r="B18" s="10" t="s">
        <v>86</v>
      </c>
      <c r="C18" s="26" t="s">
        <v>87</v>
      </c>
      <c r="D18" s="27" t="s">
        <v>88</v>
      </c>
      <c r="E18" s="32">
        <v>0</v>
      </c>
      <c r="F18" s="29" t="str">
        <f t="shared" si="0"/>
        <v>KXL</v>
      </c>
      <c r="G18" s="32">
        <f t="shared" si="1"/>
        <v>0</v>
      </c>
      <c r="H18" s="29" t="str">
        <f t="shared" si="2"/>
        <v>KXL</v>
      </c>
      <c r="I18" s="35"/>
      <c r="K18" s="67"/>
    </row>
    <row r="19" spans="1:11" x14ac:dyDescent="0.25">
      <c r="A19" s="6">
        <v>8</v>
      </c>
      <c r="B19" s="10" t="s">
        <v>89</v>
      </c>
      <c r="C19" s="26" t="s">
        <v>90</v>
      </c>
      <c r="D19" s="27" t="s">
        <v>91</v>
      </c>
      <c r="E19" s="32">
        <v>0</v>
      </c>
      <c r="F19" s="29" t="str">
        <f t="shared" si="0"/>
        <v>KXL</v>
      </c>
      <c r="G19" s="32">
        <f t="shared" si="1"/>
        <v>0</v>
      </c>
      <c r="H19" s="29" t="str">
        <f t="shared" si="2"/>
        <v>KXL</v>
      </c>
      <c r="I19" s="35"/>
      <c r="K19" s="67"/>
    </row>
    <row r="20" spans="1:11" x14ac:dyDescent="0.25">
      <c r="A20" s="6">
        <v>9</v>
      </c>
      <c r="B20" s="10" t="s">
        <v>92</v>
      </c>
      <c r="C20" s="26" t="s">
        <v>93</v>
      </c>
      <c r="D20" s="27" t="s">
        <v>91</v>
      </c>
      <c r="E20" s="32">
        <v>0</v>
      </c>
      <c r="F20" s="29" t="str">
        <f t="shared" si="0"/>
        <v>KXL</v>
      </c>
      <c r="G20" s="32">
        <f t="shared" si="1"/>
        <v>0</v>
      </c>
      <c r="H20" s="29" t="str">
        <f t="shared" si="2"/>
        <v>KXL</v>
      </c>
      <c r="I20" s="35"/>
      <c r="K20" s="67"/>
    </row>
    <row r="21" spans="1:11" x14ac:dyDescent="0.25">
      <c r="A21" s="6">
        <v>10</v>
      </c>
      <c r="B21" s="10" t="s">
        <v>94</v>
      </c>
      <c r="C21" s="26" t="s">
        <v>95</v>
      </c>
      <c r="D21" s="27" t="s">
        <v>96</v>
      </c>
      <c r="E21" s="32">
        <v>0</v>
      </c>
      <c r="F21" s="29" t="str">
        <f t="shared" si="0"/>
        <v>KXL</v>
      </c>
      <c r="G21" s="32">
        <f t="shared" si="1"/>
        <v>0</v>
      </c>
      <c r="H21" s="29" t="str">
        <f t="shared" si="2"/>
        <v>KXL</v>
      </c>
      <c r="I21" s="35"/>
      <c r="K21" s="67"/>
    </row>
    <row r="22" spans="1:11" x14ac:dyDescent="0.25">
      <c r="A22" s="6">
        <v>11</v>
      </c>
      <c r="B22" s="10" t="s">
        <v>97</v>
      </c>
      <c r="C22" s="26" t="s">
        <v>98</v>
      </c>
      <c r="D22" s="27" t="s">
        <v>99</v>
      </c>
      <c r="E22" s="32">
        <v>0</v>
      </c>
      <c r="F22" s="29" t="str">
        <f t="shared" si="0"/>
        <v>KXL</v>
      </c>
      <c r="G22" s="32">
        <f t="shared" si="1"/>
        <v>0</v>
      </c>
      <c r="H22" s="29" t="str">
        <f t="shared" si="2"/>
        <v>KXL</v>
      </c>
      <c r="I22" s="35"/>
      <c r="K22" s="67"/>
    </row>
    <row r="23" spans="1:11" x14ac:dyDescent="0.25">
      <c r="A23" s="6">
        <v>12</v>
      </c>
      <c r="B23" s="10" t="s">
        <v>100</v>
      </c>
      <c r="C23" s="26" t="s">
        <v>101</v>
      </c>
      <c r="D23" s="27" t="s">
        <v>102</v>
      </c>
      <c r="E23" s="32">
        <v>0</v>
      </c>
      <c r="F23" s="29" t="str">
        <f t="shared" si="0"/>
        <v>KXL</v>
      </c>
      <c r="G23" s="32">
        <f t="shared" si="1"/>
        <v>0</v>
      </c>
      <c r="H23" s="29" t="str">
        <f t="shared" si="2"/>
        <v>KXL</v>
      </c>
      <c r="I23" s="35"/>
      <c r="K23" s="67"/>
    </row>
    <row r="24" spans="1:11" x14ac:dyDescent="0.25">
      <c r="A24" s="6">
        <v>13</v>
      </c>
      <c r="B24" s="10" t="s">
        <v>103</v>
      </c>
      <c r="C24" s="26" t="s">
        <v>104</v>
      </c>
      <c r="D24" s="27" t="s">
        <v>105</v>
      </c>
      <c r="E24" s="32">
        <v>0</v>
      </c>
      <c r="F24" s="29" t="str">
        <f t="shared" si="0"/>
        <v>KXL</v>
      </c>
      <c r="G24" s="32">
        <f t="shared" si="1"/>
        <v>0</v>
      </c>
      <c r="H24" s="29" t="str">
        <f t="shared" si="2"/>
        <v>KXL</v>
      </c>
      <c r="I24" s="35"/>
      <c r="K24" s="67"/>
    </row>
    <row r="25" spans="1:11" x14ac:dyDescent="0.25">
      <c r="A25" s="6">
        <v>14</v>
      </c>
      <c r="B25" s="10" t="s">
        <v>106</v>
      </c>
      <c r="C25" s="26" t="s">
        <v>107</v>
      </c>
      <c r="D25" s="27" t="s">
        <v>108</v>
      </c>
      <c r="E25" s="32">
        <v>0</v>
      </c>
      <c r="F25" s="29" t="str">
        <f t="shared" si="0"/>
        <v>KXL</v>
      </c>
      <c r="G25" s="32">
        <f t="shared" si="1"/>
        <v>0</v>
      </c>
      <c r="H25" s="29" t="str">
        <f t="shared" si="2"/>
        <v>KXL</v>
      </c>
      <c r="I25" s="35"/>
      <c r="K25" s="67"/>
    </row>
    <row r="26" spans="1:11" x14ac:dyDescent="0.25">
      <c r="A26" s="6">
        <v>15</v>
      </c>
      <c r="B26" s="10" t="s">
        <v>109</v>
      </c>
      <c r="C26" s="26" t="s">
        <v>110</v>
      </c>
      <c r="D26" s="27" t="s">
        <v>111</v>
      </c>
      <c r="E26" s="32">
        <v>0</v>
      </c>
      <c r="F26" s="29" t="str">
        <f t="shared" si="0"/>
        <v>KXL</v>
      </c>
      <c r="G26" s="32">
        <f t="shared" si="1"/>
        <v>0</v>
      </c>
      <c r="H26" s="29" t="str">
        <f t="shared" si="2"/>
        <v>KXL</v>
      </c>
      <c r="I26" s="35"/>
      <c r="K26" s="67"/>
    </row>
    <row r="27" spans="1:11" x14ac:dyDescent="0.25">
      <c r="A27" s="6">
        <v>16</v>
      </c>
      <c r="B27" s="10" t="s">
        <v>112</v>
      </c>
      <c r="C27" s="26" t="s">
        <v>113</v>
      </c>
      <c r="D27" s="27" t="s">
        <v>114</v>
      </c>
      <c r="E27" s="32">
        <v>0</v>
      </c>
      <c r="F27" s="29" t="str">
        <f t="shared" si="0"/>
        <v>KXL</v>
      </c>
      <c r="G27" s="32">
        <f t="shared" si="1"/>
        <v>0</v>
      </c>
      <c r="H27" s="29" t="str">
        <f t="shared" si="2"/>
        <v>KXL</v>
      </c>
      <c r="I27" s="35"/>
      <c r="K27" s="67"/>
    </row>
    <row r="28" spans="1:11" x14ac:dyDescent="0.25">
      <c r="A28" s="6">
        <v>17</v>
      </c>
      <c r="B28" s="10" t="s">
        <v>115</v>
      </c>
      <c r="C28" s="26" t="s">
        <v>116</v>
      </c>
      <c r="D28" s="27" t="s">
        <v>114</v>
      </c>
      <c r="E28" s="32">
        <v>0</v>
      </c>
      <c r="F28" s="29" t="str">
        <f t="shared" si="0"/>
        <v>KXL</v>
      </c>
      <c r="G28" s="32">
        <f t="shared" si="1"/>
        <v>0</v>
      </c>
      <c r="H28" s="29" t="str">
        <f t="shared" si="2"/>
        <v>KXL</v>
      </c>
      <c r="I28" s="35"/>
      <c r="K28" s="67"/>
    </row>
    <row r="29" spans="1:11" x14ac:dyDescent="0.25">
      <c r="A29" s="6">
        <v>18</v>
      </c>
      <c r="B29" s="10" t="s">
        <v>117</v>
      </c>
      <c r="C29" s="26" t="s">
        <v>118</v>
      </c>
      <c r="D29" s="27" t="s">
        <v>119</v>
      </c>
      <c r="E29" s="32">
        <v>0</v>
      </c>
      <c r="F29" s="29" t="str">
        <f t="shared" si="0"/>
        <v>KXL</v>
      </c>
      <c r="G29" s="32">
        <f t="shared" si="1"/>
        <v>0</v>
      </c>
      <c r="H29" s="29" t="str">
        <f t="shared" si="2"/>
        <v>KXL</v>
      </c>
      <c r="I29" s="35"/>
      <c r="K29" s="67"/>
    </row>
    <row r="30" spans="1:11" x14ac:dyDescent="0.25">
      <c r="A30" s="6">
        <v>19</v>
      </c>
      <c r="B30" s="10" t="s">
        <v>120</v>
      </c>
      <c r="C30" s="26" t="s">
        <v>121</v>
      </c>
      <c r="D30" s="27" t="s">
        <v>122</v>
      </c>
      <c r="E30" s="32">
        <v>0</v>
      </c>
      <c r="F30" s="29" t="str">
        <f t="shared" si="0"/>
        <v>KXL</v>
      </c>
      <c r="G30" s="32">
        <f t="shared" si="1"/>
        <v>0</v>
      </c>
      <c r="H30" s="29" t="str">
        <f t="shared" si="2"/>
        <v>KXL</v>
      </c>
      <c r="I30" s="35"/>
      <c r="K30" s="67"/>
    </row>
    <row r="31" spans="1:11" x14ac:dyDescent="0.25">
      <c r="A31" s="6">
        <v>20</v>
      </c>
      <c r="B31" s="10" t="s">
        <v>123</v>
      </c>
      <c r="C31" s="26" t="s">
        <v>124</v>
      </c>
      <c r="D31" s="27" t="s">
        <v>125</v>
      </c>
      <c r="E31" s="32">
        <v>0</v>
      </c>
      <c r="F31" s="29" t="str">
        <f t="shared" si="0"/>
        <v>KXL</v>
      </c>
      <c r="G31" s="32">
        <f t="shared" si="1"/>
        <v>0</v>
      </c>
      <c r="H31" s="29" t="str">
        <f t="shared" si="2"/>
        <v>KXL</v>
      </c>
      <c r="I31" s="35"/>
      <c r="K31" s="67"/>
    </row>
    <row r="32" spans="1:11" x14ac:dyDescent="0.25">
      <c r="A32" s="6">
        <v>21</v>
      </c>
      <c r="B32" s="10" t="s">
        <v>126</v>
      </c>
      <c r="C32" s="26" t="s">
        <v>127</v>
      </c>
      <c r="D32" s="27" t="s">
        <v>125</v>
      </c>
      <c r="E32" s="32">
        <v>0</v>
      </c>
      <c r="F32" s="29" t="str">
        <f t="shared" si="0"/>
        <v>KXL</v>
      </c>
      <c r="G32" s="32">
        <f t="shared" si="1"/>
        <v>0</v>
      </c>
      <c r="H32" s="29" t="str">
        <f t="shared" si="2"/>
        <v>KXL</v>
      </c>
      <c r="I32" s="35"/>
      <c r="K32" s="67"/>
    </row>
    <row r="33" spans="1:11" x14ac:dyDescent="0.25">
      <c r="A33" s="6">
        <v>22</v>
      </c>
      <c r="B33" s="10" t="s">
        <v>128</v>
      </c>
      <c r="C33" s="26" t="s">
        <v>129</v>
      </c>
      <c r="D33" s="27" t="s">
        <v>125</v>
      </c>
      <c r="E33" s="32">
        <v>0</v>
      </c>
      <c r="F33" s="29" t="str">
        <f t="shared" si="0"/>
        <v>KXL</v>
      </c>
      <c r="G33" s="32">
        <f t="shared" si="1"/>
        <v>0</v>
      </c>
      <c r="H33" s="29" t="str">
        <f t="shared" si="2"/>
        <v>KXL</v>
      </c>
      <c r="I33" s="35"/>
      <c r="K33" s="67"/>
    </row>
    <row r="34" spans="1:11" x14ac:dyDescent="0.25">
      <c r="A34" s="6">
        <v>23</v>
      </c>
      <c r="B34" s="10" t="s">
        <v>130</v>
      </c>
      <c r="C34" s="26" t="s">
        <v>131</v>
      </c>
      <c r="D34" s="27" t="s">
        <v>132</v>
      </c>
      <c r="E34" s="32">
        <v>0</v>
      </c>
      <c r="F34" s="29" t="str">
        <f t="shared" si="0"/>
        <v>KXL</v>
      </c>
      <c r="G34" s="32">
        <f t="shared" si="1"/>
        <v>0</v>
      </c>
      <c r="H34" s="29" t="str">
        <f t="shared" si="2"/>
        <v>KXL</v>
      </c>
      <c r="I34" s="35"/>
      <c r="K34" s="67"/>
    </row>
    <row r="35" spans="1:11" x14ac:dyDescent="0.25">
      <c r="A35" s="6">
        <v>24</v>
      </c>
      <c r="B35" s="10" t="s">
        <v>133</v>
      </c>
      <c r="C35" s="26" t="s">
        <v>134</v>
      </c>
      <c r="D35" s="27" t="s">
        <v>135</v>
      </c>
      <c r="E35" s="32">
        <v>0</v>
      </c>
      <c r="F35" s="29" t="str">
        <f t="shared" si="0"/>
        <v>KXL</v>
      </c>
      <c r="G35" s="32">
        <f t="shared" si="1"/>
        <v>0</v>
      </c>
      <c r="H35" s="29" t="str">
        <f t="shared" si="2"/>
        <v>KXL</v>
      </c>
      <c r="I35" s="35"/>
      <c r="K35" s="67"/>
    </row>
    <row r="36" spans="1:11" x14ac:dyDescent="0.25">
      <c r="A36" s="6">
        <v>25</v>
      </c>
      <c r="B36" s="10" t="s">
        <v>136</v>
      </c>
      <c r="C36" s="26" t="s">
        <v>137</v>
      </c>
      <c r="D36" s="27" t="s">
        <v>135</v>
      </c>
      <c r="E36" s="32">
        <v>0</v>
      </c>
      <c r="F36" s="29" t="str">
        <f t="shared" si="0"/>
        <v>KXL</v>
      </c>
      <c r="G36" s="32">
        <f t="shared" si="1"/>
        <v>0</v>
      </c>
      <c r="H36" s="29" t="str">
        <f t="shared" si="2"/>
        <v>KXL</v>
      </c>
      <c r="I36" s="35"/>
      <c r="K36" s="67"/>
    </row>
    <row r="37" spans="1:11" x14ac:dyDescent="0.25">
      <c r="A37" s="6">
        <v>26</v>
      </c>
      <c r="B37" s="10" t="s">
        <v>138</v>
      </c>
      <c r="C37" s="26" t="s">
        <v>139</v>
      </c>
      <c r="D37" s="27" t="s">
        <v>135</v>
      </c>
      <c r="E37" s="32">
        <v>0</v>
      </c>
      <c r="F37" s="29" t="str">
        <f t="shared" si="0"/>
        <v>KXL</v>
      </c>
      <c r="G37" s="32">
        <f t="shared" si="1"/>
        <v>0</v>
      </c>
      <c r="H37" s="29" t="str">
        <f t="shared" si="2"/>
        <v>KXL</v>
      </c>
      <c r="I37" s="35"/>
      <c r="K37" s="67"/>
    </row>
    <row r="38" spans="1:11" x14ac:dyDescent="0.25">
      <c r="A38" s="6">
        <v>27</v>
      </c>
      <c r="B38" s="10" t="s">
        <v>140</v>
      </c>
      <c r="C38" s="26" t="s">
        <v>141</v>
      </c>
      <c r="D38" s="27" t="s">
        <v>142</v>
      </c>
      <c r="E38" s="32">
        <v>0</v>
      </c>
      <c r="F38" s="29" t="str">
        <f t="shared" si="0"/>
        <v>KXL</v>
      </c>
      <c r="G38" s="32">
        <f t="shared" si="1"/>
        <v>0</v>
      </c>
      <c r="H38" s="29" t="str">
        <f t="shared" si="2"/>
        <v>KXL</v>
      </c>
      <c r="I38" s="35"/>
      <c r="K38" s="67"/>
    </row>
    <row r="39" spans="1:11" x14ac:dyDescent="0.25">
      <c r="A39" s="6">
        <v>28</v>
      </c>
      <c r="B39" s="10" t="s">
        <v>143</v>
      </c>
      <c r="C39" s="26" t="s">
        <v>144</v>
      </c>
      <c r="D39" s="27" t="s">
        <v>145</v>
      </c>
      <c r="E39" s="32">
        <v>0</v>
      </c>
      <c r="F39" s="29" t="str">
        <f t="shared" si="0"/>
        <v>KXL</v>
      </c>
      <c r="G39" s="32">
        <f t="shared" si="1"/>
        <v>0</v>
      </c>
      <c r="H39" s="29" t="str">
        <f t="shared" si="2"/>
        <v>KXL</v>
      </c>
      <c r="I39" s="35"/>
      <c r="K39" s="67"/>
    </row>
    <row r="40" spans="1:11" x14ac:dyDescent="0.25">
      <c r="A40" s="6">
        <v>29</v>
      </c>
      <c r="B40" s="10" t="s">
        <v>146</v>
      </c>
      <c r="C40" s="26" t="s">
        <v>147</v>
      </c>
      <c r="D40" s="27" t="s">
        <v>148</v>
      </c>
      <c r="E40" s="32">
        <v>0</v>
      </c>
      <c r="F40" s="29" t="str">
        <f t="shared" si="0"/>
        <v>KXL</v>
      </c>
      <c r="G40" s="32">
        <f t="shared" si="1"/>
        <v>0</v>
      </c>
      <c r="H40" s="29" t="str">
        <f t="shared" si="2"/>
        <v>KXL</v>
      </c>
      <c r="I40" s="35"/>
      <c r="K40" s="67"/>
    </row>
    <row r="41" spans="1:11" x14ac:dyDescent="0.25">
      <c r="A41" s="6">
        <v>30</v>
      </c>
      <c r="B41" s="10" t="s">
        <v>149</v>
      </c>
      <c r="C41" s="26" t="s">
        <v>150</v>
      </c>
      <c r="D41" s="27" t="s">
        <v>151</v>
      </c>
      <c r="E41" s="32">
        <v>0</v>
      </c>
      <c r="F41" s="29" t="str">
        <f t="shared" si="0"/>
        <v>KXL</v>
      </c>
      <c r="G41" s="32">
        <f t="shared" si="1"/>
        <v>0</v>
      </c>
      <c r="H41" s="29" t="str">
        <f t="shared" si="2"/>
        <v>KXL</v>
      </c>
      <c r="I41" s="35"/>
      <c r="K41" s="67"/>
    </row>
    <row r="42" spans="1:11" x14ac:dyDescent="0.25">
      <c r="A42" s="6">
        <v>31</v>
      </c>
      <c r="B42" s="10" t="s">
        <v>152</v>
      </c>
      <c r="C42" s="26" t="s">
        <v>153</v>
      </c>
      <c r="D42" s="27" t="s">
        <v>154</v>
      </c>
      <c r="E42" s="32">
        <v>0</v>
      </c>
      <c r="F42" s="29" t="str">
        <f t="shared" si="0"/>
        <v>KXL</v>
      </c>
      <c r="G42" s="32">
        <f t="shared" si="1"/>
        <v>0</v>
      </c>
      <c r="H42" s="29" t="str">
        <f t="shared" si="2"/>
        <v>KXL</v>
      </c>
      <c r="I42" s="35"/>
      <c r="K42" s="67"/>
    </row>
    <row r="43" spans="1:11" x14ac:dyDescent="0.25">
      <c r="A43" s="6">
        <v>32</v>
      </c>
      <c r="B43" s="10" t="s">
        <v>155</v>
      </c>
      <c r="C43" s="26" t="s">
        <v>156</v>
      </c>
      <c r="D43" s="27" t="s">
        <v>157</v>
      </c>
      <c r="E43" s="32">
        <v>0</v>
      </c>
      <c r="F43" s="29" t="str">
        <f t="shared" si="0"/>
        <v>KXL</v>
      </c>
      <c r="G43" s="32">
        <f t="shared" si="1"/>
        <v>0</v>
      </c>
      <c r="H43" s="29" t="str">
        <f t="shared" si="2"/>
        <v>KXL</v>
      </c>
      <c r="I43" s="35"/>
      <c r="K43" s="67"/>
    </row>
    <row r="44" spans="1:11" x14ac:dyDescent="0.25">
      <c r="A44" s="6">
        <v>33</v>
      </c>
      <c r="B44" s="10" t="s">
        <v>158</v>
      </c>
      <c r="C44" s="26" t="s">
        <v>159</v>
      </c>
      <c r="D44" s="27" t="s">
        <v>160</v>
      </c>
      <c r="E44" s="32">
        <v>0</v>
      </c>
      <c r="F44" s="29" t="str">
        <f t="shared" si="0"/>
        <v>KXL</v>
      </c>
      <c r="G44" s="32">
        <f t="shared" si="1"/>
        <v>0</v>
      </c>
      <c r="H44" s="29" t="str">
        <f t="shared" si="2"/>
        <v>KXL</v>
      </c>
      <c r="I44" s="35"/>
      <c r="K44" s="67"/>
    </row>
    <row r="45" spans="1:11" x14ac:dyDescent="0.25">
      <c r="A45" s="6">
        <v>34</v>
      </c>
      <c r="B45" s="10" t="s">
        <v>161</v>
      </c>
      <c r="C45" s="26" t="s">
        <v>162</v>
      </c>
      <c r="D45" s="27" t="s">
        <v>163</v>
      </c>
      <c r="E45" s="32">
        <v>0</v>
      </c>
      <c r="F45" s="29" t="str">
        <f t="shared" si="0"/>
        <v>KXL</v>
      </c>
      <c r="G45" s="32">
        <f t="shared" si="1"/>
        <v>0</v>
      </c>
      <c r="H45" s="29" t="str">
        <f t="shared" si="2"/>
        <v>KXL</v>
      </c>
      <c r="I45" s="35"/>
      <c r="K45" s="67"/>
    </row>
    <row r="46" spans="1:11" x14ac:dyDescent="0.25">
      <c r="A46" s="6">
        <v>35</v>
      </c>
      <c r="B46" s="10" t="s">
        <v>164</v>
      </c>
      <c r="C46" s="26" t="s">
        <v>165</v>
      </c>
      <c r="D46" s="27" t="s">
        <v>166</v>
      </c>
      <c r="E46" s="32">
        <v>0</v>
      </c>
      <c r="F46" s="29" t="str">
        <f t="shared" si="0"/>
        <v>KXL</v>
      </c>
      <c r="G46" s="32">
        <f t="shared" si="1"/>
        <v>0</v>
      </c>
      <c r="H46" s="29" t="str">
        <f t="shared" si="2"/>
        <v>KXL</v>
      </c>
      <c r="I46" s="35"/>
      <c r="K46" s="67"/>
    </row>
    <row r="47" spans="1:11" x14ac:dyDescent="0.25">
      <c r="A47" s="6">
        <v>36</v>
      </c>
      <c r="B47" s="10" t="s">
        <v>167</v>
      </c>
      <c r="C47" s="26" t="s">
        <v>168</v>
      </c>
      <c r="D47" s="27" t="s">
        <v>166</v>
      </c>
      <c r="E47" s="50">
        <v>0</v>
      </c>
      <c r="F47" s="29" t="str">
        <f t="shared" ref="F47:F51" si="3">IF(AND(E47&gt;=90),"Xuất sắc",IF(AND(E47&gt;=80),"Tốt",IF(AND(E47&gt;=70),"Khá",IF(AND(E47&gt;=60),"TB",IF(AND(E47&gt;=50),"TB",IF(AND(E47&lt;50),IF(AND(E47&gt;0),"Yếu",IF(AND(E47=0),"KXL"," "))))))))</f>
        <v>KXL</v>
      </c>
      <c r="G47" s="50">
        <f t="shared" ref="G47:G51" si="4">E47</f>
        <v>0</v>
      </c>
      <c r="H47" s="29" t="str">
        <f t="shared" ref="H47:H51" si="5">IF(AND(G47&gt;=90),"Xuất sắc",IF(AND(G47&gt;=80),"Tốt",IF(AND(G47&gt;=70),"Khá",IF(AND(G47&gt;=60),"TB",IF(AND(G47&gt;=50),"TB",IF(AND(G47&lt;50),IF(AND(G47&gt;0),"Yếu",IF(AND(G47=0),"KXL"," "))))))))</f>
        <v>KXL</v>
      </c>
      <c r="I47" s="51"/>
      <c r="K47" s="67"/>
    </row>
    <row r="48" spans="1:11" x14ac:dyDescent="0.25">
      <c r="A48" s="6">
        <v>37</v>
      </c>
      <c r="B48" s="10" t="s">
        <v>169</v>
      </c>
      <c r="C48" s="26" t="s">
        <v>170</v>
      </c>
      <c r="D48" s="27" t="s">
        <v>171</v>
      </c>
      <c r="E48" s="50">
        <v>0</v>
      </c>
      <c r="F48" s="29" t="str">
        <f t="shared" si="3"/>
        <v>KXL</v>
      </c>
      <c r="G48" s="50">
        <f t="shared" si="4"/>
        <v>0</v>
      </c>
      <c r="H48" s="29" t="str">
        <f t="shared" si="5"/>
        <v>KXL</v>
      </c>
      <c r="I48" s="51"/>
      <c r="K48" s="67"/>
    </row>
    <row r="49" spans="1:11" x14ac:dyDescent="0.25">
      <c r="A49" s="6">
        <v>38</v>
      </c>
      <c r="B49" s="10" t="s">
        <v>172</v>
      </c>
      <c r="C49" s="26" t="s">
        <v>173</v>
      </c>
      <c r="D49" s="27" t="s">
        <v>174</v>
      </c>
      <c r="E49" s="50">
        <v>0</v>
      </c>
      <c r="F49" s="29" t="str">
        <f t="shared" si="3"/>
        <v>KXL</v>
      </c>
      <c r="G49" s="50">
        <f t="shared" si="4"/>
        <v>0</v>
      </c>
      <c r="H49" s="29" t="str">
        <f t="shared" si="5"/>
        <v>KXL</v>
      </c>
      <c r="I49" s="51"/>
      <c r="K49" s="67"/>
    </row>
    <row r="50" spans="1:11" x14ac:dyDescent="0.25">
      <c r="A50" s="6">
        <v>39</v>
      </c>
      <c r="B50" s="10" t="s">
        <v>175</v>
      </c>
      <c r="C50" s="26" t="s">
        <v>176</v>
      </c>
      <c r="D50" s="27" t="s">
        <v>177</v>
      </c>
      <c r="E50" s="50">
        <v>0</v>
      </c>
      <c r="F50" s="29" t="str">
        <f t="shared" si="3"/>
        <v>KXL</v>
      </c>
      <c r="G50" s="50">
        <f t="shared" si="4"/>
        <v>0</v>
      </c>
      <c r="H50" s="29" t="str">
        <f t="shared" si="5"/>
        <v>KXL</v>
      </c>
      <c r="I50" s="51"/>
      <c r="K50" s="67"/>
    </row>
    <row r="51" spans="1:11" x14ac:dyDescent="0.25">
      <c r="A51" s="6">
        <v>40</v>
      </c>
      <c r="B51" s="10" t="s">
        <v>178</v>
      </c>
      <c r="C51" s="26" t="s">
        <v>179</v>
      </c>
      <c r="D51" s="27" t="s">
        <v>180</v>
      </c>
      <c r="E51" s="50">
        <v>0</v>
      </c>
      <c r="F51" s="29" t="str">
        <f t="shared" si="3"/>
        <v>KXL</v>
      </c>
      <c r="G51" s="50">
        <f t="shared" si="4"/>
        <v>0</v>
      </c>
      <c r="H51" s="29" t="str">
        <f t="shared" si="5"/>
        <v>KXL</v>
      </c>
      <c r="I51" s="51"/>
      <c r="K51" s="67"/>
    </row>
    <row r="52" spans="1:11" x14ac:dyDescent="0.25">
      <c r="A52" s="6">
        <v>41</v>
      </c>
      <c r="B52" s="10" t="s">
        <v>181</v>
      </c>
      <c r="C52" s="26" t="s">
        <v>182</v>
      </c>
      <c r="D52" s="27" t="s">
        <v>183</v>
      </c>
      <c r="E52" s="32">
        <v>0</v>
      </c>
      <c r="F52" s="29" t="str">
        <f t="shared" si="0"/>
        <v>KXL</v>
      </c>
      <c r="G52" s="32">
        <f t="shared" si="1"/>
        <v>0</v>
      </c>
      <c r="H52" s="29" t="str">
        <f t="shared" si="2"/>
        <v>KXL</v>
      </c>
      <c r="I52" s="35"/>
      <c r="K52" s="67"/>
    </row>
    <row r="53" spans="1:11" ht="21" customHeight="1" x14ac:dyDescent="0.25">
      <c r="A53" s="46"/>
      <c r="B53" s="46"/>
      <c r="C53" s="86" t="s">
        <v>39</v>
      </c>
      <c r="D53" s="86"/>
      <c r="E53" s="86"/>
      <c r="F53" s="86"/>
      <c r="G53" s="86"/>
      <c r="H53" s="86"/>
      <c r="I53" s="86"/>
    </row>
    <row r="54" spans="1:11" ht="22.5" customHeight="1" x14ac:dyDescent="0.25">
      <c r="A54" s="7"/>
      <c r="B54" s="7"/>
      <c r="C54" s="87" t="s">
        <v>40</v>
      </c>
      <c r="D54" s="87"/>
      <c r="E54" s="88" t="s">
        <v>35</v>
      </c>
      <c r="F54" s="88"/>
      <c r="G54" s="88" t="s">
        <v>36</v>
      </c>
      <c r="H54" s="88"/>
      <c r="I54" s="89" t="s">
        <v>19</v>
      </c>
    </row>
    <row r="55" spans="1:11" ht="20.25" customHeight="1" x14ac:dyDescent="0.25">
      <c r="A55" s="7"/>
      <c r="B55" s="7"/>
      <c r="C55" s="87"/>
      <c r="D55" s="87"/>
      <c r="E55" s="5" t="s">
        <v>41</v>
      </c>
      <c r="F55" s="33" t="s">
        <v>42</v>
      </c>
      <c r="G55" s="5" t="s">
        <v>41</v>
      </c>
      <c r="H55" s="33" t="s">
        <v>42</v>
      </c>
      <c r="I55" s="89"/>
    </row>
    <row r="56" spans="1:11" x14ac:dyDescent="0.25">
      <c r="A56" s="7"/>
      <c r="B56" s="7"/>
      <c r="C56" s="68" t="s">
        <v>43</v>
      </c>
      <c r="D56" s="68"/>
      <c r="E56" s="6">
        <f>COUNTIF(F12:F52,"Xuất sắc")</f>
        <v>0</v>
      </c>
      <c r="F56" s="31">
        <f>E56*100/$A$52</f>
        <v>0</v>
      </c>
      <c r="G56" s="6">
        <f>COUNTIF(H12:H52,"Xuất sắc")</f>
        <v>0</v>
      </c>
      <c r="H56" s="31">
        <f>G56*100/$A$52</f>
        <v>0</v>
      </c>
      <c r="I56" s="34"/>
    </row>
    <row r="57" spans="1:11" x14ac:dyDescent="0.25">
      <c r="A57" s="7"/>
      <c r="B57" s="7"/>
      <c r="C57" s="68" t="s">
        <v>44</v>
      </c>
      <c r="D57" s="68"/>
      <c r="E57" s="6">
        <f>COUNTIF(F12:F52,"Tốt")</f>
        <v>0</v>
      </c>
      <c r="F57" s="31">
        <f t="shared" ref="F57:F61" si="6">E57*100/$A$52</f>
        <v>0</v>
      </c>
      <c r="G57" s="6">
        <f>COUNTIF(H12:H52,"Tốt")</f>
        <v>0</v>
      </c>
      <c r="H57" s="31">
        <f t="shared" ref="H57:H61" si="7">G57*100/$A$52</f>
        <v>0</v>
      </c>
      <c r="I57" s="34"/>
    </row>
    <row r="58" spans="1:11" x14ac:dyDescent="0.25">
      <c r="A58" s="7"/>
      <c r="B58" s="7"/>
      <c r="C58" s="68" t="s">
        <v>45</v>
      </c>
      <c r="D58" s="68"/>
      <c r="E58" s="6">
        <f>COUNTIF(F12:F52,"Khá")</f>
        <v>0</v>
      </c>
      <c r="F58" s="31">
        <f t="shared" si="6"/>
        <v>0</v>
      </c>
      <c r="G58" s="6">
        <f>COUNTIF(H12:H52,"Khá")</f>
        <v>0</v>
      </c>
      <c r="H58" s="31">
        <f t="shared" si="7"/>
        <v>0</v>
      </c>
      <c r="I58" s="34"/>
    </row>
    <row r="59" spans="1:11" x14ac:dyDescent="0.25">
      <c r="A59" s="7"/>
      <c r="B59" s="7"/>
      <c r="C59" s="68" t="s">
        <v>46</v>
      </c>
      <c r="D59" s="68"/>
      <c r="E59" s="6">
        <f>COUNTIF(F12:F52,"TB")</f>
        <v>0</v>
      </c>
      <c r="F59" s="31">
        <f t="shared" si="6"/>
        <v>0</v>
      </c>
      <c r="G59" s="6">
        <f>COUNTIF(H12:H52,"TB")</f>
        <v>0</v>
      </c>
      <c r="H59" s="31">
        <f t="shared" si="7"/>
        <v>0</v>
      </c>
      <c r="I59" s="34"/>
    </row>
    <row r="60" spans="1:11" x14ac:dyDescent="0.25">
      <c r="A60" s="7"/>
      <c r="B60" s="7"/>
      <c r="C60" s="68" t="s">
        <v>47</v>
      </c>
      <c r="D60" s="68"/>
      <c r="E60" s="6">
        <f>COUNTIF(F12:F52,"Yếu")</f>
        <v>0</v>
      </c>
      <c r="F60" s="31">
        <f t="shared" si="6"/>
        <v>0</v>
      </c>
      <c r="G60" s="6">
        <f>COUNTIF(H12:H52,"Yếu")</f>
        <v>0</v>
      </c>
      <c r="H60" s="31">
        <f t="shared" si="7"/>
        <v>0</v>
      </c>
      <c r="I60" s="34"/>
    </row>
    <row r="61" spans="1:11" x14ac:dyDescent="0.25">
      <c r="A61" s="7"/>
      <c r="B61" s="7"/>
      <c r="C61" s="68" t="s">
        <v>48</v>
      </c>
      <c r="D61" s="68"/>
      <c r="E61" s="6">
        <f>COUNTIF(F12:F52,"KXL")</f>
        <v>41</v>
      </c>
      <c r="F61" s="31">
        <f t="shared" si="6"/>
        <v>100</v>
      </c>
      <c r="G61" s="6">
        <f>COUNTIF(H12:H52,"KXL")</f>
        <v>41</v>
      </c>
      <c r="H61" s="31">
        <f t="shared" si="7"/>
        <v>100</v>
      </c>
      <c r="I61" s="34"/>
    </row>
    <row r="62" spans="1:11" x14ac:dyDescent="0.25">
      <c r="C62" s="8"/>
      <c r="D62" s="8"/>
      <c r="F62" s="47"/>
    </row>
    <row r="63" spans="1:11" ht="15.75" x14ac:dyDescent="0.25">
      <c r="D63" s="71" t="s">
        <v>185</v>
      </c>
      <c r="E63" s="71"/>
      <c r="F63" s="71"/>
      <c r="G63" s="71"/>
      <c r="H63" s="71"/>
      <c r="I63" s="71"/>
    </row>
    <row r="64" spans="1:11" ht="16.5" customHeight="1" x14ac:dyDescent="0.25">
      <c r="A64" s="48"/>
      <c r="B64" s="72" t="s">
        <v>57</v>
      </c>
      <c r="C64" s="72"/>
      <c r="D64" s="72" t="s">
        <v>50</v>
      </c>
      <c r="E64" s="72"/>
      <c r="F64" s="72"/>
      <c r="G64" s="72" t="s">
        <v>51</v>
      </c>
      <c r="H64" s="72"/>
      <c r="I64" s="72"/>
    </row>
    <row r="69" spans="2:9" s="36" customFormat="1" ht="16.5" customHeight="1" x14ac:dyDescent="0.25">
      <c r="B69" s="69"/>
      <c r="C69" s="69"/>
      <c r="D69" s="70" t="s">
        <v>64</v>
      </c>
      <c r="E69" s="70"/>
      <c r="F69" s="70"/>
      <c r="G69" s="69" t="s">
        <v>188</v>
      </c>
      <c r="H69" s="69"/>
      <c r="I69" s="69"/>
    </row>
  </sheetData>
  <sortState ref="A12:T54">
    <sortCondition ref="D12:D54"/>
    <sortCondition ref="C12:C54"/>
  </sortState>
  <mergeCells count="33">
    <mergeCell ref="C56:D56"/>
    <mergeCell ref="A2:D2"/>
    <mergeCell ref="E2:I2"/>
    <mergeCell ref="A3:D3"/>
    <mergeCell ref="E3:I3"/>
    <mergeCell ref="A4:D4"/>
    <mergeCell ref="E4:I4"/>
    <mergeCell ref="C53:I53"/>
    <mergeCell ref="C54:D55"/>
    <mergeCell ref="E54:F54"/>
    <mergeCell ref="G54:H54"/>
    <mergeCell ref="I54:I55"/>
    <mergeCell ref="A6:I6"/>
    <mergeCell ref="A7:I7"/>
    <mergeCell ref="A8:I8"/>
    <mergeCell ref="A10:A11"/>
    <mergeCell ref="B10:B11"/>
    <mergeCell ref="C10:D11"/>
    <mergeCell ref="E10:F10"/>
    <mergeCell ref="G10:H10"/>
    <mergeCell ref="I10:I11"/>
    <mergeCell ref="C57:D57"/>
    <mergeCell ref="C58:D58"/>
    <mergeCell ref="C59:D59"/>
    <mergeCell ref="C60:D60"/>
    <mergeCell ref="B69:C69"/>
    <mergeCell ref="D69:F69"/>
    <mergeCell ref="C61:D61"/>
    <mergeCell ref="D63:I63"/>
    <mergeCell ref="G69:I69"/>
    <mergeCell ref="B64:C64"/>
    <mergeCell ref="G64:I64"/>
    <mergeCell ref="D64:F64"/>
  </mergeCells>
  <conditionalFormatting sqref="F12:F52 H12:H52">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45"/>
  <sheetViews>
    <sheetView topLeftCell="C1" workbookViewId="0">
      <selection activeCell="I16" sqref="I16"/>
    </sheetView>
  </sheetViews>
  <sheetFormatPr defaultRowHeight="12.75" x14ac:dyDescent="0.2"/>
  <cols>
    <col min="1" max="1" width="4.5703125" style="52" customWidth="1"/>
    <col min="2" max="2" width="11.5703125" style="65" customWidth="1"/>
    <col min="3" max="3" width="21.85546875" style="52" customWidth="1"/>
    <col min="4" max="4" width="8.7109375" style="52" customWidth="1"/>
    <col min="5" max="5" width="12.7109375" style="52" customWidth="1"/>
    <col min="6" max="7" width="7.85546875" style="65" customWidth="1"/>
    <col min="8" max="12" width="7.85546875" style="66" customWidth="1"/>
    <col min="13" max="13" width="11" style="65" customWidth="1"/>
    <col min="14" max="221" width="9.140625" style="52"/>
    <col min="222" max="222" width="4.5703125" style="52" customWidth="1"/>
    <col min="223" max="223" width="13" style="52" customWidth="1"/>
    <col min="224" max="224" width="21.85546875" style="52" customWidth="1"/>
    <col min="225" max="225" width="8.7109375" style="52" customWidth="1"/>
    <col min="226" max="226" width="12.7109375" style="52" customWidth="1"/>
    <col min="227" max="268" width="7.85546875" style="52" customWidth="1"/>
    <col min="269" max="269" width="7.5703125" style="52" customWidth="1"/>
    <col min="270" max="477" width="9.140625" style="52"/>
    <col min="478" max="478" width="4.5703125" style="52" customWidth="1"/>
    <col min="479" max="479" width="13" style="52" customWidth="1"/>
    <col min="480" max="480" width="21.85546875" style="52" customWidth="1"/>
    <col min="481" max="481" width="8.7109375" style="52" customWidth="1"/>
    <col min="482" max="482" width="12.7109375" style="52" customWidth="1"/>
    <col min="483" max="524" width="7.85546875" style="52" customWidth="1"/>
    <col min="525" max="525" width="7.5703125" style="52" customWidth="1"/>
    <col min="526" max="733" width="9.140625" style="52"/>
    <col min="734" max="734" width="4.5703125" style="52" customWidth="1"/>
    <col min="735" max="735" width="13" style="52" customWidth="1"/>
    <col min="736" max="736" width="21.85546875" style="52" customWidth="1"/>
    <col min="737" max="737" width="8.7109375" style="52" customWidth="1"/>
    <col min="738" max="738" width="12.7109375" style="52" customWidth="1"/>
    <col min="739" max="780" width="7.85546875" style="52" customWidth="1"/>
    <col min="781" max="781" width="7.5703125" style="52" customWidth="1"/>
    <col min="782" max="989" width="9.140625" style="52"/>
    <col min="990" max="990" width="4.5703125" style="52" customWidth="1"/>
    <col min="991" max="991" width="13" style="52" customWidth="1"/>
    <col min="992" max="992" width="21.85546875" style="52" customWidth="1"/>
    <col min="993" max="993" width="8.7109375" style="52" customWidth="1"/>
    <col min="994" max="994" width="12.7109375" style="52" customWidth="1"/>
    <col min="995" max="1036" width="7.85546875" style="52" customWidth="1"/>
    <col min="1037" max="1037" width="7.5703125" style="52" customWidth="1"/>
    <col min="1038" max="1245" width="9.140625" style="52"/>
    <col min="1246" max="1246" width="4.5703125" style="52" customWidth="1"/>
    <col min="1247" max="1247" width="13" style="52" customWidth="1"/>
    <col min="1248" max="1248" width="21.85546875" style="52" customWidth="1"/>
    <col min="1249" max="1249" width="8.7109375" style="52" customWidth="1"/>
    <col min="1250" max="1250" width="12.7109375" style="52" customWidth="1"/>
    <col min="1251" max="1292" width="7.85546875" style="52" customWidth="1"/>
    <col min="1293" max="1293" width="7.5703125" style="52" customWidth="1"/>
    <col min="1294" max="1501" width="9.140625" style="52"/>
    <col min="1502" max="1502" width="4.5703125" style="52" customWidth="1"/>
    <col min="1503" max="1503" width="13" style="52" customWidth="1"/>
    <col min="1504" max="1504" width="21.85546875" style="52" customWidth="1"/>
    <col min="1505" max="1505" width="8.7109375" style="52" customWidth="1"/>
    <col min="1506" max="1506" width="12.7109375" style="52" customWidth="1"/>
    <col min="1507" max="1548" width="7.85546875" style="52" customWidth="1"/>
    <col min="1549" max="1549" width="7.5703125" style="52" customWidth="1"/>
    <col min="1550" max="1757" width="9.140625" style="52"/>
    <col min="1758" max="1758" width="4.5703125" style="52" customWidth="1"/>
    <col min="1759" max="1759" width="13" style="52" customWidth="1"/>
    <col min="1760" max="1760" width="21.85546875" style="52" customWidth="1"/>
    <col min="1761" max="1761" width="8.7109375" style="52" customWidth="1"/>
    <col min="1762" max="1762" width="12.7109375" style="52" customWidth="1"/>
    <col min="1763" max="1804" width="7.85546875" style="52" customWidth="1"/>
    <col min="1805" max="1805" width="7.5703125" style="52" customWidth="1"/>
    <col min="1806" max="2013" width="9.140625" style="52"/>
    <col min="2014" max="2014" width="4.5703125" style="52" customWidth="1"/>
    <col min="2015" max="2015" width="13" style="52" customWidth="1"/>
    <col min="2016" max="2016" width="21.85546875" style="52" customWidth="1"/>
    <col min="2017" max="2017" width="8.7109375" style="52" customWidth="1"/>
    <col min="2018" max="2018" width="12.7109375" style="52" customWidth="1"/>
    <col min="2019" max="2060" width="7.85546875" style="52" customWidth="1"/>
    <col min="2061" max="2061" width="7.5703125" style="52" customWidth="1"/>
    <col min="2062" max="2269" width="9.140625" style="52"/>
    <col min="2270" max="2270" width="4.5703125" style="52" customWidth="1"/>
    <col min="2271" max="2271" width="13" style="52" customWidth="1"/>
    <col min="2272" max="2272" width="21.85546875" style="52" customWidth="1"/>
    <col min="2273" max="2273" width="8.7109375" style="52" customWidth="1"/>
    <col min="2274" max="2274" width="12.7109375" style="52" customWidth="1"/>
    <col min="2275" max="2316" width="7.85546875" style="52" customWidth="1"/>
    <col min="2317" max="2317" width="7.5703125" style="52" customWidth="1"/>
    <col min="2318" max="2525" width="9.140625" style="52"/>
    <col min="2526" max="2526" width="4.5703125" style="52" customWidth="1"/>
    <col min="2527" max="2527" width="13" style="52" customWidth="1"/>
    <col min="2528" max="2528" width="21.85546875" style="52" customWidth="1"/>
    <col min="2529" max="2529" width="8.7109375" style="52" customWidth="1"/>
    <col min="2530" max="2530" width="12.7109375" style="52" customWidth="1"/>
    <col min="2531" max="2572" width="7.85546875" style="52" customWidth="1"/>
    <col min="2573" max="2573" width="7.5703125" style="52" customWidth="1"/>
    <col min="2574" max="2781" width="9.140625" style="52"/>
    <col min="2782" max="2782" width="4.5703125" style="52" customWidth="1"/>
    <col min="2783" max="2783" width="13" style="52" customWidth="1"/>
    <col min="2784" max="2784" width="21.85546875" style="52" customWidth="1"/>
    <col min="2785" max="2785" width="8.7109375" style="52" customWidth="1"/>
    <col min="2786" max="2786" width="12.7109375" style="52" customWidth="1"/>
    <col min="2787" max="2828" width="7.85546875" style="52" customWidth="1"/>
    <col min="2829" max="2829" width="7.5703125" style="52" customWidth="1"/>
    <col min="2830" max="3037" width="9.140625" style="52"/>
    <col min="3038" max="3038" width="4.5703125" style="52" customWidth="1"/>
    <col min="3039" max="3039" width="13" style="52" customWidth="1"/>
    <col min="3040" max="3040" width="21.85546875" style="52" customWidth="1"/>
    <col min="3041" max="3041" width="8.7109375" style="52" customWidth="1"/>
    <col min="3042" max="3042" width="12.7109375" style="52" customWidth="1"/>
    <col min="3043" max="3084" width="7.85546875" style="52" customWidth="1"/>
    <col min="3085" max="3085" width="7.5703125" style="52" customWidth="1"/>
    <col min="3086" max="3293" width="9.140625" style="52"/>
    <col min="3294" max="3294" width="4.5703125" style="52" customWidth="1"/>
    <col min="3295" max="3295" width="13" style="52" customWidth="1"/>
    <col min="3296" max="3296" width="21.85546875" style="52" customWidth="1"/>
    <col min="3297" max="3297" width="8.7109375" style="52" customWidth="1"/>
    <col min="3298" max="3298" width="12.7109375" style="52" customWidth="1"/>
    <col min="3299" max="3340" width="7.85546875" style="52" customWidth="1"/>
    <col min="3341" max="3341" width="7.5703125" style="52" customWidth="1"/>
    <col min="3342" max="3549" width="9.140625" style="52"/>
    <col min="3550" max="3550" width="4.5703125" style="52" customWidth="1"/>
    <col min="3551" max="3551" width="13" style="52" customWidth="1"/>
    <col min="3552" max="3552" width="21.85546875" style="52" customWidth="1"/>
    <col min="3553" max="3553" width="8.7109375" style="52" customWidth="1"/>
    <col min="3554" max="3554" width="12.7109375" style="52" customWidth="1"/>
    <col min="3555" max="3596" width="7.85546875" style="52" customWidth="1"/>
    <col min="3597" max="3597" width="7.5703125" style="52" customWidth="1"/>
    <col min="3598" max="3805" width="9.140625" style="52"/>
    <col min="3806" max="3806" width="4.5703125" style="52" customWidth="1"/>
    <col min="3807" max="3807" width="13" style="52" customWidth="1"/>
    <col min="3808" max="3808" width="21.85546875" style="52" customWidth="1"/>
    <col min="3809" max="3809" width="8.7109375" style="52" customWidth="1"/>
    <col min="3810" max="3810" width="12.7109375" style="52" customWidth="1"/>
    <col min="3811" max="3852" width="7.85546875" style="52" customWidth="1"/>
    <col min="3853" max="3853" width="7.5703125" style="52" customWidth="1"/>
    <col min="3854" max="4061" width="9.140625" style="52"/>
    <col min="4062" max="4062" width="4.5703125" style="52" customWidth="1"/>
    <col min="4063" max="4063" width="13" style="52" customWidth="1"/>
    <col min="4064" max="4064" width="21.85546875" style="52" customWidth="1"/>
    <col min="4065" max="4065" width="8.7109375" style="52" customWidth="1"/>
    <col min="4066" max="4066" width="12.7109375" style="52" customWidth="1"/>
    <col min="4067" max="4108" width="7.85546875" style="52" customWidth="1"/>
    <col min="4109" max="4109" width="7.5703125" style="52" customWidth="1"/>
    <col min="4110" max="4317" width="9.140625" style="52"/>
    <col min="4318" max="4318" width="4.5703125" style="52" customWidth="1"/>
    <col min="4319" max="4319" width="13" style="52" customWidth="1"/>
    <col min="4320" max="4320" width="21.85546875" style="52" customWidth="1"/>
    <col min="4321" max="4321" width="8.7109375" style="52" customWidth="1"/>
    <col min="4322" max="4322" width="12.7109375" style="52" customWidth="1"/>
    <col min="4323" max="4364" width="7.85546875" style="52" customWidth="1"/>
    <col min="4365" max="4365" width="7.5703125" style="52" customWidth="1"/>
    <col min="4366" max="4573" width="9.140625" style="52"/>
    <col min="4574" max="4574" width="4.5703125" style="52" customWidth="1"/>
    <col min="4575" max="4575" width="13" style="52" customWidth="1"/>
    <col min="4576" max="4576" width="21.85546875" style="52" customWidth="1"/>
    <col min="4577" max="4577" width="8.7109375" style="52" customWidth="1"/>
    <col min="4578" max="4578" width="12.7109375" style="52" customWidth="1"/>
    <col min="4579" max="4620" width="7.85546875" style="52" customWidth="1"/>
    <col min="4621" max="4621" width="7.5703125" style="52" customWidth="1"/>
    <col min="4622" max="4829" width="9.140625" style="52"/>
    <col min="4830" max="4830" width="4.5703125" style="52" customWidth="1"/>
    <col min="4831" max="4831" width="13" style="52" customWidth="1"/>
    <col min="4832" max="4832" width="21.85546875" style="52" customWidth="1"/>
    <col min="4833" max="4833" width="8.7109375" style="52" customWidth="1"/>
    <col min="4834" max="4834" width="12.7109375" style="52" customWidth="1"/>
    <col min="4835" max="4876" width="7.85546875" style="52" customWidth="1"/>
    <col min="4877" max="4877" width="7.5703125" style="52" customWidth="1"/>
    <col min="4878" max="5085" width="9.140625" style="52"/>
    <col min="5086" max="5086" width="4.5703125" style="52" customWidth="1"/>
    <col min="5087" max="5087" width="13" style="52" customWidth="1"/>
    <col min="5088" max="5088" width="21.85546875" style="52" customWidth="1"/>
    <col min="5089" max="5089" width="8.7109375" style="52" customWidth="1"/>
    <col min="5090" max="5090" width="12.7109375" style="52" customWidth="1"/>
    <col min="5091" max="5132" width="7.85546875" style="52" customWidth="1"/>
    <col min="5133" max="5133" width="7.5703125" style="52" customWidth="1"/>
    <col min="5134" max="5341" width="9.140625" style="52"/>
    <col min="5342" max="5342" width="4.5703125" style="52" customWidth="1"/>
    <col min="5343" max="5343" width="13" style="52" customWidth="1"/>
    <col min="5344" max="5344" width="21.85546875" style="52" customWidth="1"/>
    <col min="5345" max="5345" width="8.7109375" style="52" customWidth="1"/>
    <col min="5346" max="5346" width="12.7109375" style="52" customWidth="1"/>
    <col min="5347" max="5388" width="7.85546875" style="52" customWidth="1"/>
    <col min="5389" max="5389" width="7.5703125" style="52" customWidth="1"/>
    <col min="5390" max="5597" width="9.140625" style="52"/>
    <col min="5598" max="5598" width="4.5703125" style="52" customWidth="1"/>
    <col min="5599" max="5599" width="13" style="52" customWidth="1"/>
    <col min="5600" max="5600" width="21.85546875" style="52" customWidth="1"/>
    <col min="5601" max="5601" width="8.7109375" style="52" customWidth="1"/>
    <col min="5602" max="5602" width="12.7109375" style="52" customWidth="1"/>
    <col min="5603" max="5644" width="7.85546875" style="52" customWidth="1"/>
    <col min="5645" max="5645" width="7.5703125" style="52" customWidth="1"/>
    <col min="5646" max="5853" width="9.140625" style="52"/>
    <col min="5854" max="5854" width="4.5703125" style="52" customWidth="1"/>
    <col min="5855" max="5855" width="13" style="52" customWidth="1"/>
    <col min="5856" max="5856" width="21.85546875" style="52" customWidth="1"/>
    <col min="5857" max="5857" width="8.7109375" style="52" customWidth="1"/>
    <col min="5858" max="5858" width="12.7109375" style="52" customWidth="1"/>
    <col min="5859" max="5900" width="7.85546875" style="52" customWidth="1"/>
    <col min="5901" max="5901" width="7.5703125" style="52" customWidth="1"/>
    <col min="5902" max="6109" width="9.140625" style="52"/>
    <col min="6110" max="6110" width="4.5703125" style="52" customWidth="1"/>
    <col min="6111" max="6111" width="13" style="52" customWidth="1"/>
    <col min="6112" max="6112" width="21.85546875" style="52" customWidth="1"/>
    <col min="6113" max="6113" width="8.7109375" style="52" customWidth="1"/>
    <col min="6114" max="6114" width="12.7109375" style="52" customWidth="1"/>
    <col min="6115" max="6156" width="7.85546875" style="52" customWidth="1"/>
    <col min="6157" max="6157" width="7.5703125" style="52" customWidth="1"/>
    <col min="6158" max="6365" width="9.140625" style="52"/>
    <col min="6366" max="6366" width="4.5703125" style="52" customWidth="1"/>
    <col min="6367" max="6367" width="13" style="52" customWidth="1"/>
    <col min="6368" max="6368" width="21.85546875" style="52" customWidth="1"/>
    <col min="6369" max="6369" width="8.7109375" style="52" customWidth="1"/>
    <col min="6370" max="6370" width="12.7109375" style="52" customWidth="1"/>
    <col min="6371" max="6412" width="7.85546875" style="52" customWidth="1"/>
    <col min="6413" max="6413" width="7.5703125" style="52" customWidth="1"/>
    <col min="6414" max="6621" width="9.140625" style="52"/>
    <col min="6622" max="6622" width="4.5703125" style="52" customWidth="1"/>
    <col min="6623" max="6623" width="13" style="52" customWidth="1"/>
    <col min="6624" max="6624" width="21.85546875" style="52" customWidth="1"/>
    <col min="6625" max="6625" width="8.7109375" style="52" customWidth="1"/>
    <col min="6626" max="6626" width="12.7109375" style="52" customWidth="1"/>
    <col min="6627" max="6668" width="7.85546875" style="52" customWidth="1"/>
    <col min="6669" max="6669" width="7.5703125" style="52" customWidth="1"/>
    <col min="6670" max="6877" width="9.140625" style="52"/>
    <col min="6878" max="6878" width="4.5703125" style="52" customWidth="1"/>
    <col min="6879" max="6879" width="13" style="52" customWidth="1"/>
    <col min="6880" max="6880" width="21.85546875" style="52" customWidth="1"/>
    <col min="6881" max="6881" width="8.7109375" style="52" customWidth="1"/>
    <col min="6882" max="6882" width="12.7109375" style="52" customWidth="1"/>
    <col min="6883" max="6924" width="7.85546875" style="52" customWidth="1"/>
    <col min="6925" max="6925" width="7.5703125" style="52" customWidth="1"/>
    <col min="6926" max="7133" width="9.140625" style="52"/>
    <col min="7134" max="7134" width="4.5703125" style="52" customWidth="1"/>
    <col min="7135" max="7135" width="13" style="52" customWidth="1"/>
    <col min="7136" max="7136" width="21.85546875" style="52" customWidth="1"/>
    <col min="7137" max="7137" width="8.7109375" style="52" customWidth="1"/>
    <col min="7138" max="7138" width="12.7109375" style="52" customWidth="1"/>
    <col min="7139" max="7180" width="7.85546875" style="52" customWidth="1"/>
    <col min="7181" max="7181" width="7.5703125" style="52" customWidth="1"/>
    <col min="7182" max="7389" width="9.140625" style="52"/>
    <col min="7390" max="7390" width="4.5703125" style="52" customWidth="1"/>
    <col min="7391" max="7391" width="13" style="52" customWidth="1"/>
    <col min="7392" max="7392" width="21.85546875" style="52" customWidth="1"/>
    <col min="7393" max="7393" width="8.7109375" style="52" customWidth="1"/>
    <col min="7394" max="7394" width="12.7109375" style="52" customWidth="1"/>
    <col min="7395" max="7436" width="7.85546875" style="52" customWidth="1"/>
    <col min="7437" max="7437" width="7.5703125" style="52" customWidth="1"/>
    <col min="7438" max="7645" width="9.140625" style="52"/>
    <col min="7646" max="7646" width="4.5703125" style="52" customWidth="1"/>
    <col min="7647" max="7647" width="13" style="52" customWidth="1"/>
    <col min="7648" max="7648" width="21.85546875" style="52" customWidth="1"/>
    <col min="7649" max="7649" width="8.7109375" style="52" customWidth="1"/>
    <col min="7650" max="7650" width="12.7109375" style="52" customWidth="1"/>
    <col min="7651" max="7692" width="7.85546875" style="52" customWidth="1"/>
    <col min="7693" max="7693" width="7.5703125" style="52" customWidth="1"/>
    <col min="7694" max="7901" width="9.140625" style="52"/>
    <col min="7902" max="7902" width="4.5703125" style="52" customWidth="1"/>
    <col min="7903" max="7903" width="13" style="52" customWidth="1"/>
    <col min="7904" max="7904" width="21.85546875" style="52" customWidth="1"/>
    <col min="7905" max="7905" width="8.7109375" style="52" customWidth="1"/>
    <col min="7906" max="7906" width="12.7109375" style="52" customWidth="1"/>
    <col min="7907" max="7948" width="7.85546875" style="52" customWidth="1"/>
    <col min="7949" max="7949" width="7.5703125" style="52" customWidth="1"/>
    <col min="7950" max="8157" width="9.140625" style="52"/>
    <col min="8158" max="8158" width="4.5703125" style="52" customWidth="1"/>
    <col min="8159" max="8159" width="13" style="52" customWidth="1"/>
    <col min="8160" max="8160" width="21.85546875" style="52" customWidth="1"/>
    <col min="8161" max="8161" width="8.7109375" style="52" customWidth="1"/>
    <col min="8162" max="8162" width="12.7109375" style="52" customWidth="1"/>
    <col min="8163" max="8204" width="7.85546875" style="52" customWidth="1"/>
    <col min="8205" max="8205" width="7.5703125" style="52" customWidth="1"/>
    <col min="8206" max="8413" width="9.140625" style="52"/>
    <col min="8414" max="8414" width="4.5703125" style="52" customWidth="1"/>
    <col min="8415" max="8415" width="13" style="52" customWidth="1"/>
    <col min="8416" max="8416" width="21.85546875" style="52" customWidth="1"/>
    <col min="8417" max="8417" width="8.7109375" style="52" customWidth="1"/>
    <col min="8418" max="8418" width="12.7109375" style="52" customWidth="1"/>
    <col min="8419" max="8460" width="7.85546875" style="52" customWidth="1"/>
    <col min="8461" max="8461" width="7.5703125" style="52" customWidth="1"/>
    <col min="8462" max="8669" width="9.140625" style="52"/>
    <col min="8670" max="8670" width="4.5703125" style="52" customWidth="1"/>
    <col min="8671" max="8671" width="13" style="52" customWidth="1"/>
    <col min="8672" max="8672" width="21.85546875" style="52" customWidth="1"/>
    <col min="8673" max="8673" width="8.7109375" style="52" customWidth="1"/>
    <col min="8674" max="8674" width="12.7109375" style="52" customWidth="1"/>
    <col min="8675" max="8716" width="7.85546875" style="52" customWidth="1"/>
    <col min="8717" max="8717" width="7.5703125" style="52" customWidth="1"/>
    <col min="8718" max="8925" width="9.140625" style="52"/>
    <col min="8926" max="8926" width="4.5703125" style="52" customWidth="1"/>
    <col min="8927" max="8927" width="13" style="52" customWidth="1"/>
    <col min="8928" max="8928" width="21.85546875" style="52" customWidth="1"/>
    <col min="8929" max="8929" width="8.7109375" style="52" customWidth="1"/>
    <col min="8930" max="8930" width="12.7109375" style="52" customWidth="1"/>
    <col min="8931" max="8972" width="7.85546875" style="52" customWidth="1"/>
    <col min="8973" max="8973" width="7.5703125" style="52" customWidth="1"/>
    <col min="8974" max="9181" width="9.140625" style="52"/>
    <col min="9182" max="9182" width="4.5703125" style="52" customWidth="1"/>
    <col min="9183" max="9183" width="13" style="52" customWidth="1"/>
    <col min="9184" max="9184" width="21.85546875" style="52" customWidth="1"/>
    <col min="9185" max="9185" width="8.7109375" style="52" customWidth="1"/>
    <col min="9186" max="9186" width="12.7109375" style="52" customWidth="1"/>
    <col min="9187" max="9228" width="7.85546875" style="52" customWidth="1"/>
    <col min="9229" max="9229" width="7.5703125" style="52" customWidth="1"/>
    <col min="9230" max="9437" width="9.140625" style="52"/>
    <col min="9438" max="9438" width="4.5703125" style="52" customWidth="1"/>
    <col min="9439" max="9439" width="13" style="52" customWidth="1"/>
    <col min="9440" max="9440" width="21.85546875" style="52" customWidth="1"/>
    <col min="9441" max="9441" width="8.7109375" style="52" customWidth="1"/>
    <col min="9442" max="9442" width="12.7109375" style="52" customWidth="1"/>
    <col min="9443" max="9484" width="7.85546875" style="52" customWidth="1"/>
    <col min="9485" max="9485" width="7.5703125" style="52" customWidth="1"/>
    <col min="9486" max="9693" width="9.140625" style="52"/>
    <col min="9694" max="9694" width="4.5703125" style="52" customWidth="1"/>
    <col min="9695" max="9695" width="13" style="52" customWidth="1"/>
    <col min="9696" max="9696" width="21.85546875" style="52" customWidth="1"/>
    <col min="9697" max="9697" width="8.7109375" style="52" customWidth="1"/>
    <col min="9698" max="9698" width="12.7109375" style="52" customWidth="1"/>
    <col min="9699" max="9740" width="7.85546875" style="52" customWidth="1"/>
    <col min="9741" max="9741" width="7.5703125" style="52" customWidth="1"/>
    <col min="9742" max="9949" width="9.140625" style="52"/>
    <col min="9950" max="9950" width="4.5703125" style="52" customWidth="1"/>
    <col min="9951" max="9951" width="13" style="52" customWidth="1"/>
    <col min="9952" max="9952" width="21.85546875" style="52" customWidth="1"/>
    <col min="9953" max="9953" width="8.7109375" style="52" customWidth="1"/>
    <col min="9954" max="9954" width="12.7109375" style="52" customWidth="1"/>
    <col min="9955" max="9996" width="7.85546875" style="52" customWidth="1"/>
    <col min="9997" max="9997" width="7.5703125" style="52" customWidth="1"/>
    <col min="9998" max="10205" width="9.140625" style="52"/>
    <col min="10206" max="10206" width="4.5703125" style="52" customWidth="1"/>
    <col min="10207" max="10207" width="13" style="52" customWidth="1"/>
    <col min="10208" max="10208" width="21.85546875" style="52" customWidth="1"/>
    <col min="10209" max="10209" width="8.7109375" style="52" customWidth="1"/>
    <col min="10210" max="10210" width="12.7109375" style="52" customWidth="1"/>
    <col min="10211" max="10252" width="7.85546875" style="52" customWidth="1"/>
    <col min="10253" max="10253" width="7.5703125" style="52" customWidth="1"/>
    <col min="10254" max="10461" width="9.140625" style="52"/>
    <col min="10462" max="10462" width="4.5703125" style="52" customWidth="1"/>
    <col min="10463" max="10463" width="13" style="52" customWidth="1"/>
    <col min="10464" max="10464" width="21.85546875" style="52" customWidth="1"/>
    <col min="10465" max="10465" width="8.7109375" style="52" customWidth="1"/>
    <col min="10466" max="10466" width="12.7109375" style="52" customWidth="1"/>
    <col min="10467" max="10508" width="7.85546875" style="52" customWidth="1"/>
    <col min="10509" max="10509" width="7.5703125" style="52" customWidth="1"/>
    <col min="10510" max="10717" width="9.140625" style="52"/>
    <col min="10718" max="10718" width="4.5703125" style="52" customWidth="1"/>
    <col min="10719" max="10719" width="13" style="52" customWidth="1"/>
    <col min="10720" max="10720" width="21.85546875" style="52" customWidth="1"/>
    <col min="10721" max="10721" width="8.7109375" style="52" customWidth="1"/>
    <col min="10722" max="10722" width="12.7109375" style="52" customWidth="1"/>
    <col min="10723" max="10764" width="7.85546875" style="52" customWidth="1"/>
    <col min="10765" max="10765" width="7.5703125" style="52" customWidth="1"/>
    <col min="10766" max="10973" width="9.140625" style="52"/>
    <col min="10974" max="10974" width="4.5703125" style="52" customWidth="1"/>
    <col min="10975" max="10975" width="13" style="52" customWidth="1"/>
    <col min="10976" max="10976" width="21.85546875" style="52" customWidth="1"/>
    <col min="10977" max="10977" width="8.7109375" style="52" customWidth="1"/>
    <col min="10978" max="10978" width="12.7109375" style="52" customWidth="1"/>
    <col min="10979" max="11020" width="7.85546875" style="52" customWidth="1"/>
    <col min="11021" max="11021" width="7.5703125" style="52" customWidth="1"/>
    <col min="11022" max="11229" width="9.140625" style="52"/>
    <col min="11230" max="11230" width="4.5703125" style="52" customWidth="1"/>
    <col min="11231" max="11231" width="13" style="52" customWidth="1"/>
    <col min="11232" max="11232" width="21.85546875" style="52" customWidth="1"/>
    <col min="11233" max="11233" width="8.7109375" style="52" customWidth="1"/>
    <col min="11234" max="11234" width="12.7109375" style="52" customWidth="1"/>
    <col min="11235" max="11276" width="7.85546875" style="52" customWidth="1"/>
    <col min="11277" max="11277" width="7.5703125" style="52" customWidth="1"/>
    <col min="11278" max="11485" width="9.140625" style="52"/>
    <col min="11486" max="11486" width="4.5703125" style="52" customWidth="1"/>
    <col min="11487" max="11487" width="13" style="52" customWidth="1"/>
    <col min="11488" max="11488" width="21.85546875" style="52" customWidth="1"/>
    <col min="11489" max="11489" width="8.7109375" style="52" customWidth="1"/>
    <col min="11490" max="11490" width="12.7109375" style="52" customWidth="1"/>
    <col min="11491" max="11532" width="7.85546875" style="52" customWidth="1"/>
    <col min="11533" max="11533" width="7.5703125" style="52" customWidth="1"/>
    <col min="11534" max="11741" width="9.140625" style="52"/>
    <col min="11742" max="11742" width="4.5703125" style="52" customWidth="1"/>
    <col min="11743" max="11743" width="13" style="52" customWidth="1"/>
    <col min="11744" max="11744" width="21.85546875" style="52" customWidth="1"/>
    <col min="11745" max="11745" width="8.7109375" style="52" customWidth="1"/>
    <col min="11746" max="11746" width="12.7109375" style="52" customWidth="1"/>
    <col min="11747" max="11788" width="7.85546875" style="52" customWidth="1"/>
    <col min="11789" max="11789" width="7.5703125" style="52" customWidth="1"/>
    <col min="11790" max="11997" width="9.140625" style="52"/>
    <col min="11998" max="11998" width="4.5703125" style="52" customWidth="1"/>
    <col min="11999" max="11999" width="13" style="52" customWidth="1"/>
    <col min="12000" max="12000" width="21.85546875" style="52" customWidth="1"/>
    <col min="12001" max="12001" width="8.7109375" style="52" customWidth="1"/>
    <col min="12002" max="12002" width="12.7109375" style="52" customWidth="1"/>
    <col min="12003" max="12044" width="7.85546875" style="52" customWidth="1"/>
    <col min="12045" max="12045" width="7.5703125" style="52" customWidth="1"/>
    <col min="12046" max="12253" width="9.140625" style="52"/>
    <col min="12254" max="12254" width="4.5703125" style="52" customWidth="1"/>
    <col min="12255" max="12255" width="13" style="52" customWidth="1"/>
    <col min="12256" max="12256" width="21.85546875" style="52" customWidth="1"/>
    <col min="12257" max="12257" width="8.7109375" style="52" customWidth="1"/>
    <col min="12258" max="12258" width="12.7109375" style="52" customWidth="1"/>
    <col min="12259" max="12300" width="7.85546875" style="52" customWidth="1"/>
    <col min="12301" max="12301" width="7.5703125" style="52" customWidth="1"/>
    <col min="12302" max="12509" width="9.140625" style="52"/>
    <col min="12510" max="12510" width="4.5703125" style="52" customWidth="1"/>
    <col min="12511" max="12511" width="13" style="52" customWidth="1"/>
    <col min="12512" max="12512" width="21.85546875" style="52" customWidth="1"/>
    <col min="12513" max="12513" width="8.7109375" style="52" customWidth="1"/>
    <col min="12514" max="12514" width="12.7109375" style="52" customWidth="1"/>
    <col min="12515" max="12556" width="7.85546875" style="52" customWidth="1"/>
    <col min="12557" max="12557" width="7.5703125" style="52" customWidth="1"/>
    <col min="12558" max="12765" width="9.140625" style="52"/>
    <col min="12766" max="12766" width="4.5703125" style="52" customWidth="1"/>
    <col min="12767" max="12767" width="13" style="52" customWidth="1"/>
    <col min="12768" max="12768" width="21.85546875" style="52" customWidth="1"/>
    <col min="12769" max="12769" width="8.7109375" style="52" customWidth="1"/>
    <col min="12770" max="12770" width="12.7109375" style="52" customWidth="1"/>
    <col min="12771" max="12812" width="7.85546875" style="52" customWidth="1"/>
    <col min="12813" max="12813" width="7.5703125" style="52" customWidth="1"/>
    <col min="12814" max="13021" width="9.140625" style="52"/>
    <col min="13022" max="13022" width="4.5703125" style="52" customWidth="1"/>
    <col min="13023" max="13023" width="13" style="52" customWidth="1"/>
    <col min="13024" max="13024" width="21.85546875" style="52" customWidth="1"/>
    <col min="13025" max="13025" width="8.7109375" style="52" customWidth="1"/>
    <col min="13026" max="13026" width="12.7109375" style="52" customWidth="1"/>
    <col min="13027" max="13068" width="7.85546875" style="52" customWidth="1"/>
    <col min="13069" max="13069" width="7.5703125" style="52" customWidth="1"/>
    <col min="13070" max="13277" width="9.140625" style="52"/>
    <col min="13278" max="13278" width="4.5703125" style="52" customWidth="1"/>
    <col min="13279" max="13279" width="13" style="52" customWidth="1"/>
    <col min="13280" max="13280" width="21.85546875" style="52" customWidth="1"/>
    <col min="13281" max="13281" width="8.7109375" style="52" customWidth="1"/>
    <col min="13282" max="13282" width="12.7109375" style="52" customWidth="1"/>
    <col min="13283" max="13324" width="7.85546875" style="52" customWidth="1"/>
    <col min="13325" max="13325" width="7.5703125" style="52" customWidth="1"/>
    <col min="13326" max="13533" width="9.140625" style="52"/>
    <col min="13534" max="13534" width="4.5703125" style="52" customWidth="1"/>
    <col min="13535" max="13535" width="13" style="52" customWidth="1"/>
    <col min="13536" max="13536" width="21.85546875" style="52" customWidth="1"/>
    <col min="13537" max="13537" width="8.7109375" style="52" customWidth="1"/>
    <col min="13538" max="13538" width="12.7109375" style="52" customWidth="1"/>
    <col min="13539" max="13580" width="7.85546875" style="52" customWidth="1"/>
    <col min="13581" max="13581" width="7.5703125" style="52" customWidth="1"/>
    <col min="13582" max="13789" width="9.140625" style="52"/>
    <col min="13790" max="13790" width="4.5703125" style="52" customWidth="1"/>
    <col min="13791" max="13791" width="13" style="52" customWidth="1"/>
    <col min="13792" max="13792" width="21.85546875" style="52" customWidth="1"/>
    <col min="13793" max="13793" width="8.7109375" style="52" customWidth="1"/>
    <col min="13794" max="13794" width="12.7109375" style="52" customWidth="1"/>
    <col min="13795" max="13836" width="7.85546875" style="52" customWidth="1"/>
    <col min="13837" max="13837" width="7.5703125" style="52" customWidth="1"/>
    <col min="13838" max="14045" width="9.140625" style="52"/>
    <col min="14046" max="14046" width="4.5703125" style="52" customWidth="1"/>
    <col min="14047" max="14047" width="13" style="52" customWidth="1"/>
    <col min="14048" max="14048" width="21.85546875" style="52" customWidth="1"/>
    <col min="14049" max="14049" width="8.7109375" style="52" customWidth="1"/>
    <col min="14050" max="14050" width="12.7109375" style="52" customWidth="1"/>
    <col min="14051" max="14092" width="7.85546875" style="52" customWidth="1"/>
    <col min="14093" max="14093" width="7.5703125" style="52" customWidth="1"/>
    <col min="14094" max="14301" width="9.140625" style="52"/>
    <col min="14302" max="14302" width="4.5703125" style="52" customWidth="1"/>
    <col min="14303" max="14303" width="13" style="52" customWidth="1"/>
    <col min="14304" max="14304" width="21.85546875" style="52" customWidth="1"/>
    <col min="14305" max="14305" width="8.7109375" style="52" customWidth="1"/>
    <col min="14306" max="14306" width="12.7109375" style="52" customWidth="1"/>
    <col min="14307" max="14348" width="7.85546875" style="52" customWidth="1"/>
    <col min="14349" max="14349" width="7.5703125" style="52" customWidth="1"/>
    <col min="14350" max="14557" width="9.140625" style="52"/>
    <col min="14558" max="14558" width="4.5703125" style="52" customWidth="1"/>
    <col min="14559" max="14559" width="13" style="52" customWidth="1"/>
    <col min="14560" max="14560" width="21.85546875" style="52" customWidth="1"/>
    <col min="14561" max="14561" width="8.7109375" style="52" customWidth="1"/>
    <col min="14562" max="14562" width="12.7109375" style="52" customWidth="1"/>
    <col min="14563" max="14604" width="7.85546875" style="52" customWidth="1"/>
    <col min="14605" max="14605" width="7.5703125" style="52" customWidth="1"/>
    <col min="14606" max="14813" width="9.140625" style="52"/>
    <col min="14814" max="14814" width="4.5703125" style="52" customWidth="1"/>
    <col min="14815" max="14815" width="13" style="52" customWidth="1"/>
    <col min="14816" max="14816" width="21.85546875" style="52" customWidth="1"/>
    <col min="14817" max="14817" width="8.7109375" style="52" customWidth="1"/>
    <col min="14818" max="14818" width="12.7109375" style="52" customWidth="1"/>
    <col min="14819" max="14860" width="7.85546875" style="52" customWidth="1"/>
    <col min="14861" max="14861" width="7.5703125" style="52" customWidth="1"/>
    <col min="14862" max="15069" width="9.140625" style="52"/>
    <col min="15070" max="15070" width="4.5703125" style="52" customWidth="1"/>
    <col min="15071" max="15071" width="13" style="52" customWidth="1"/>
    <col min="15072" max="15072" width="21.85546875" style="52" customWidth="1"/>
    <col min="15073" max="15073" width="8.7109375" style="52" customWidth="1"/>
    <col min="15074" max="15074" width="12.7109375" style="52" customWidth="1"/>
    <col min="15075" max="15116" width="7.85546875" style="52" customWidth="1"/>
    <col min="15117" max="15117" width="7.5703125" style="52" customWidth="1"/>
    <col min="15118" max="15325" width="9.140625" style="52"/>
    <col min="15326" max="15326" width="4.5703125" style="52" customWidth="1"/>
    <col min="15327" max="15327" width="13" style="52" customWidth="1"/>
    <col min="15328" max="15328" width="21.85546875" style="52" customWidth="1"/>
    <col min="15329" max="15329" width="8.7109375" style="52" customWidth="1"/>
    <col min="15330" max="15330" width="12.7109375" style="52" customWidth="1"/>
    <col min="15331" max="15372" width="7.85546875" style="52" customWidth="1"/>
    <col min="15373" max="15373" width="7.5703125" style="52" customWidth="1"/>
    <col min="15374" max="15581" width="9.140625" style="52"/>
    <col min="15582" max="15582" width="4.5703125" style="52" customWidth="1"/>
    <col min="15583" max="15583" width="13" style="52" customWidth="1"/>
    <col min="15584" max="15584" width="21.85546875" style="52" customWidth="1"/>
    <col min="15585" max="15585" width="8.7109375" style="52" customWidth="1"/>
    <col min="15586" max="15586" width="12.7109375" style="52" customWidth="1"/>
    <col min="15587" max="15628" width="7.85546875" style="52" customWidth="1"/>
    <col min="15629" max="15629" width="7.5703125" style="52" customWidth="1"/>
    <col min="15630" max="15837" width="9.140625" style="52"/>
    <col min="15838" max="15838" width="4.5703125" style="52" customWidth="1"/>
    <col min="15839" max="15839" width="13" style="52" customWidth="1"/>
    <col min="15840" max="15840" width="21.85546875" style="52" customWidth="1"/>
    <col min="15841" max="15841" width="8.7109375" style="52" customWidth="1"/>
    <col min="15842" max="15842" width="12.7109375" style="52" customWidth="1"/>
    <col min="15843" max="15884" width="7.85546875" style="52" customWidth="1"/>
    <col min="15885" max="15885" width="7.5703125" style="52" customWidth="1"/>
    <col min="15886" max="16093" width="9.140625" style="52"/>
    <col min="16094" max="16094" width="4.5703125" style="52" customWidth="1"/>
    <col min="16095" max="16095" width="13" style="52" customWidth="1"/>
    <col min="16096" max="16096" width="21.85546875" style="52" customWidth="1"/>
    <col min="16097" max="16097" width="8.7109375" style="52" customWidth="1"/>
    <col min="16098" max="16098" width="12.7109375" style="52" customWidth="1"/>
    <col min="16099" max="16140" width="7.85546875" style="52" customWidth="1"/>
    <col min="16141" max="16141" width="7.5703125" style="52" customWidth="1"/>
    <col min="16142" max="16384" width="9.140625" style="52"/>
  </cols>
  <sheetData>
    <row r="1" spans="1:14" ht="38.25" customHeight="1" x14ac:dyDescent="0.2">
      <c r="A1" s="92" t="s">
        <v>206</v>
      </c>
      <c r="B1" s="92"/>
      <c r="C1" s="92"/>
      <c r="D1" s="92"/>
      <c r="E1" s="92"/>
      <c r="F1" s="92"/>
      <c r="G1" s="92"/>
      <c r="H1" s="92"/>
      <c r="I1" s="92"/>
      <c r="J1" s="92"/>
      <c r="K1" s="92"/>
      <c r="L1" s="92"/>
      <c r="M1" s="92"/>
    </row>
    <row r="2" spans="1:14" ht="4.5" customHeight="1" x14ac:dyDescent="0.2">
      <c r="A2" s="53"/>
      <c r="B2" s="53"/>
      <c r="C2" s="53"/>
      <c r="D2" s="53"/>
      <c r="E2" s="53"/>
      <c r="F2" s="53"/>
      <c r="G2" s="53"/>
      <c r="H2" s="53"/>
      <c r="I2" s="53"/>
      <c r="J2" s="53"/>
      <c r="K2" s="53"/>
      <c r="L2" s="53"/>
      <c r="M2" s="53"/>
    </row>
    <row r="3" spans="1:14" ht="26.25" customHeight="1" x14ac:dyDescent="0.2">
      <c r="A3" s="54" t="s">
        <v>191</v>
      </c>
      <c r="B3" s="54" t="s">
        <v>192</v>
      </c>
      <c r="C3" s="54" t="s">
        <v>193</v>
      </c>
      <c r="D3" s="54" t="s">
        <v>194</v>
      </c>
      <c r="E3" s="54" t="s">
        <v>195</v>
      </c>
      <c r="F3" s="55" t="s">
        <v>196</v>
      </c>
      <c r="G3" s="55" t="s">
        <v>197</v>
      </c>
      <c r="H3" s="56" t="s">
        <v>198</v>
      </c>
      <c r="I3" s="56" t="s">
        <v>199</v>
      </c>
      <c r="J3" s="56" t="s">
        <v>200</v>
      </c>
      <c r="K3" s="56" t="s">
        <v>201</v>
      </c>
      <c r="L3" s="55" t="s">
        <v>202</v>
      </c>
      <c r="M3" s="54" t="s">
        <v>203</v>
      </c>
      <c r="N3" s="57"/>
    </row>
    <row r="4" spans="1:14" ht="18.75" customHeight="1" x14ac:dyDescent="0.2">
      <c r="A4" s="58"/>
      <c r="B4" s="59" t="s">
        <v>74</v>
      </c>
      <c r="C4" s="60" t="s">
        <v>75</v>
      </c>
      <c r="D4" s="60" t="s">
        <v>73</v>
      </c>
      <c r="E4" s="60" t="s">
        <v>205</v>
      </c>
      <c r="F4" s="58"/>
      <c r="G4" s="58"/>
      <c r="H4" s="61"/>
      <c r="I4" s="61"/>
      <c r="J4" s="61"/>
      <c r="K4" s="61"/>
      <c r="L4" s="61"/>
      <c r="M4" s="62"/>
    </row>
    <row r="5" spans="1:14" ht="18.75" customHeight="1" x14ac:dyDescent="0.2">
      <c r="A5" s="58"/>
      <c r="B5" s="59" t="s">
        <v>76</v>
      </c>
      <c r="C5" s="60" t="s">
        <v>77</v>
      </c>
      <c r="D5" s="60" t="s">
        <v>73</v>
      </c>
      <c r="E5" s="60" t="s">
        <v>205</v>
      </c>
      <c r="F5" s="58"/>
      <c r="G5" s="58" t="s">
        <v>204</v>
      </c>
      <c r="H5" s="61"/>
      <c r="I5" s="61"/>
      <c r="J5" s="61"/>
      <c r="K5" s="61"/>
      <c r="L5" s="61"/>
      <c r="M5" s="62"/>
    </row>
    <row r="6" spans="1:14" ht="18.75" customHeight="1" x14ac:dyDescent="0.2">
      <c r="A6" s="58"/>
      <c r="B6" s="59" t="s">
        <v>78</v>
      </c>
      <c r="C6" s="60" t="s">
        <v>79</v>
      </c>
      <c r="D6" s="60" t="s">
        <v>73</v>
      </c>
      <c r="E6" s="60" t="s">
        <v>205</v>
      </c>
      <c r="F6" s="58"/>
      <c r="G6" s="58"/>
      <c r="H6" s="61"/>
      <c r="I6" s="61"/>
      <c r="J6" s="61"/>
      <c r="K6" s="61"/>
      <c r="L6" s="61"/>
      <c r="M6" s="62"/>
    </row>
    <row r="7" spans="1:14" ht="18.75" customHeight="1" x14ac:dyDescent="0.2">
      <c r="A7" s="58"/>
      <c r="B7" s="59" t="s">
        <v>71</v>
      </c>
      <c r="C7" s="60" t="s">
        <v>72</v>
      </c>
      <c r="D7" s="60" t="s">
        <v>73</v>
      </c>
      <c r="E7" s="60" t="s">
        <v>205</v>
      </c>
      <c r="F7" s="58"/>
      <c r="G7" s="58" t="s">
        <v>204</v>
      </c>
      <c r="H7" s="61"/>
      <c r="I7" s="61"/>
      <c r="J7" s="61"/>
      <c r="K7" s="61"/>
      <c r="L7" s="61"/>
      <c r="M7" s="62"/>
    </row>
    <row r="8" spans="1:14" ht="18.75" customHeight="1" x14ac:dyDescent="0.2">
      <c r="A8" s="58"/>
      <c r="B8" s="59" t="s">
        <v>80</v>
      </c>
      <c r="C8" s="60" t="s">
        <v>81</v>
      </c>
      <c r="D8" s="60" t="s">
        <v>82</v>
      </c>
      <c r="E8" s="60" t="s">
        <v>205</v>
      </c>
      <c r="F8" s="58"/>
      <c r="G8" s="58" t="s">
        <v>204</v>
      </c>
      <c r="H8" s="61"/>
      <c r="I8" s="61"/>
      <c r="J8" s="61"/>
      <c r="K8" s="61"/>
      <c r="L8" s="61"/>
      <c r="M8" s="62"/>
    </row>
    <row r="9" spans="1:14" ht="18.75" customHeight="1" x14ac:dyDescent="0.2">
      <c r="A9" s="58"/>
      <c r="B9" s="59" t="s">
        <v>83</v>
      </c>
      <c r="C9" s="60" t="s">
        <v>84</v>
      </c>
      <c r="D9" s="60" t="s">
        <v>85</v>
      </c>
      <c r="E9" s="60" t="s">
        <v>205</v>
      </c>
      <c r="F9" s="58"/>
      <c r="G9" s="58" t="s">
        <v>204</v>
      </c>
      <c r="H9" s="61"/>
      <c r="I9" s="61" t="s">
        <v>204</v>
      </c>
      <c r="J9" s="61"/>
      <c r="K9" s="61"/>
      <c r="L9" s="61"/>
      <c r="M9" s="62"/>
    </row>
    <row r="10" spans="1:14" ht="18.75" customHeight="1" x14ac:dyDescent="0.2">
      <c r="A10" s="58"/>
      <c r="B10" s="59" t="s">
        <v>86</v>
      </c>
      <c r="C10" s="60" t="s">
        <v>87</v>
      </c>
      <c r="D10" s="60" t="s">
        <v>88</v>
      </c>
      <c r="E10" s="60" t="s">
        <v>205</v>
      </c>
      <c r="F10" s="58" t="s">
        <v>208</v>
      </c>
      <c r="G10" s="58" t="s">
        <v>204</v>
      </c>
      <c r="H10" s="61"/>
      <c r="I10" s="61"/>
      <c r="J10" s="61"/>
      <c r="K10" s="61" t="s">
        <v>204</v>
      </c>
      <c r="L10" s="61"/>
      <c r="M10" s="62" t="s">
        <v>207</v>
      </c>
    </row>
    <row r="11" spans="1:14" ht="18.75" customHeight="1" x14ac:dyDescent="0.2">
      <c r="A11" s="58"/>
      <c r="B11" s="59" t="s">
        <v>89</v>
      </c>
      <c r="C11" s="60" t="s">
        <v>90</v>
      </c>
      <c r="D11" s="60" t="s">
        <v>91</v>
      </c>
      <c r="E11" s="60" t="s">
        <v>205</v>
      </c>
      <c r="F11" s="58"/>
      <c r="G11" s="58" t="s">
        <v>204</v>
      </c>
      <c r="H11" s="61"/>
      <c r="I11" s="61" t="s">
        <v>204</v>
      </c>
      <c r="J11" s="61"/>
      <c r="K11" s="61"/>
      <c r="L11" s="61"/>
      <c r="M11" s="62"/>
    </row>
    <row r="12" spans="1:14" ht="18.75" customHeight="1" x14ac:dyDescent="0.2">
      <c r="A12" s="58"/>
      <c r="B12" s="59" t="s">
        <v>92</v>
      </c>
      <c r="C12" s="60" t="s">
        <v>93</v>
      </c>
      <c r="D12" s="60" t="s">
        <v>91</v>
      </c>
      <c r="E12" s="60" t="s">
        <v>205</v>
      </c>
      <c r="F12" s="58"/>
      <c r="G12" s="58" t="s">
        <v>204</v>
      </c>
      <c r="H12" s="61"/>
      <c r="I12" s="61"/>
      <c r="J12" s="61"/>
      <c r="K12" s="61"/>
      <c r="L12" s="61"/>
      <c r="M12" s="62"/>
    </row>
    <row r="13" spans="1:14" ht="18.75" customHeight="1" x14ac:dyDescent="0.2">
      <c r="A13" s="58"/>
      <c r="B13" s="59" t="s">
        <v>94</v>
      </c>
      <c r="C13" s="60" t="s">
        <v>95</v>
      </c>
      <c r="D13" s="60" t="s">
        <v>96</v>
      </c>
      <c r="E13" s="60" t="s">
        <v>205</v>
      </c>
      <c r="F13" s="58"/>
      <c r="G13" s="58" t="s">
        <v>204</v>
      </c>
      <c r="H13" s="61"/>
      <c r="I13" s="61"/>
      <c r="J13" s="61"/>
      <c r="K13" s="61"/>
      <c r="L13" s="61"/>
      <c r="M13" s="62"/>
    </row>
    <row r="14" spans="1:14" ht="18.75" customHeight="1" x14ac:dyDescent="0.2">
      <c r="A14" s="58"/>
      <c r="B14" s="59" t="s">
        <v>97</v>
      </c>
      <c r="C14" s="60" t="s">
        <v>98</v>
      </c>
      <c r="D14" s="60" t="s">
        <v>99</v>
      </c>
      <c r="E14" s="60" t="s">
        <v>205</v>
      </c>
      <c r="F14" s="58"/>
      <c r="G14" s="58" t="s">
        <v>204</v>
      </c>
      <c r="H14" s="61"/>
      <c r="I14" s="61"/>
      <c r="J14" s="61"/>
      <c r="K14" s="61"/>
      <c r="L14" s="61"/>
      <c r="M14" s="62"/>
    </row>
    <row r="15" spans="1:14" ht="18.75" customHeight="1" x14ac:dyDescent="0.2">
      <c r="A15" s="58"/>
      <c r="B15" s="59" t="s">
        <v>100</v>
      </c>
      <c r="C15" s="60" t="s">
        <v>101</v>
      </c>
      <c r="D15" s="60" t="s">
        <v>102</v>
      </c>
      <c r="E15" s="60" t="s">
        <v>205</v>
      </c>
      <c r="F15" s="58"/>
      <c r="G15" s="58" t="s">
        <v>204</v>
      </c>
      <c r="H15" s="61"/>
      <c r="I15" s="61"/>
      <c r="J15" s="61"/>
      <c r="K15" s="61"/>
      <c r="L15" s="61"/>
      <c r="M15" s="62"/>
    </row>
    <row r="16" spans="1:14" ht="18.75" customHeight="1" x14ac:dyDescent="0.2">
      <c r="A16" s="58"/>
      <c r="B16" s="59" t="s">
        <v>103</v>
      </c>
      <c r="C16" s="60" t="s">
        <v>104</v>
      </c>
      <c r="D16" s="60" t="s">
        <v>105</v>
      </c>
      <c r="E16" s="60" t="s">
        <v>205</v>
      </c>
      <c r="F16" s="58"/>
      <c r="G16" s="58"/>
      <c r="H16" s="61"/>
      <c r="I16" s="61"/>
      <c r="J16" s="61"/>
      <c r="K16" s="61"/>
      <c r="L16" s="61"/>
      <c r="M16" s="62"/>
    </row>
    <row r="17" spans="1:13" ht="18.75" customHeight="1" x14ac:dyDescent="0.2">
      <c r="A17" s="58"/>
      <c r="B17" s="59" t="s">
        <v>106</v>
      </c>
      <c r="C17" s="60" t="s">
        <v>107</v>
      </c>
      <c r="D17" s="60" t="s">
        <v>108</v>
      </c>
      <c r="E17" s="60" t="s">
        <v>205</v>
      </c>
      <c r="F17" s="58"/>
      <c r="G17" s="58"/>
      <c r="H17" s="61"/>
      <c r="I17" s="61"/>
      <c r="J17" s="61"/>
      <c r="K17" s="61"/>
      <c r="L17" s="61"/>
      <c r="M17" s="62"/>
    </row>
    <row r="18" spans="1:13" ht="18.75" customHeight="1" x14ac:dyDescent="0.2">
      <c r="A18" s="58"/>
      <c r="B18" s="59" t="s">
        <v>109</v>
      </c>
      <c r="C18" s="60" t="s">
        <v>110</v>
      </c>
      <c r="D18" s="60" t="s">
        <v>111</v>
      </c>
      <c r="E18" s="60" t="s">
        <v>205</v>
      </c>
      <c r="F18" s="58"/>
      <c r="G18" s="58"/>
      <c r="H18" s="61"/>
      <c r="I18" s="61"/>
      <c r="J18" s="61"/>
      <c r="K18" s="61"/>
      <c r="L18" s="61"/>
      <c r="M18" s="62"/>
    </row>
    <row r="19" spans="1:13" ht="18.75" customHeight="1" x14ac:dyDescent="0.2">
      <c r="A19" s="58"/>
      <c r="B19" s="59" t="s">
        <v>112</v>
      </c>
      <c r="C19" s="60" t="s">
        <v>113</v>
      </c>
      <c r="D19" s="60" t="s">
        <v>114</v>
      </c>
      <c r="E19" s="60" t="s">
        <v>205</v>
      </c>
      <c r="F19" s="58"/>
      <c r="G19" s="58"/>
      <c r="H19" s="61"/>
      <c r="I19" s="61"/>
      <c r="J19" s="61"/>
      <c r="K19" s="61"/>
      <c r="L19" s="61"/>
      <c r="M19" s="62"/>
    </row>
    <row r="20" spans="1:13" ht="18.75" customHeight="1" x14ac:dyDescent="0.2">
      <c r="A20" s="58"/>
      <c r="B20" s="59" t="s">
        <v>115</v>
      </c>
      <c r="C20" s="60" t="s">
        <v>116</v>
      </c>
      <c r="D20" s="60" t="s">
        <v>114</v>
      </c>
      <c r="E20" s="60" t="s">
        <v>205</v>
      </c>
      <c r="F20" s="58"/>
      <c r="G20" s="58" t="s">
        <v>204</v>
      </c>
      <c r="H20" s="61"/>
      <c r="I20" s="61" t="s">
        <v>204</v>
      </c>
      <c r="J20" s="61"/>
      <c r="K20" s="61"/>
      <c r="L20" s="61"/>
      <c r="M20" s="62"/>
    </row>
    <row r="21" spans="1:13" ht="18.75" customHeight="1" x14ac:dyDescent="0.2">
      <c r="A21" s="58"/>
      <c r="B21" s="59" t="s">
        <v>117</v>
      </c>
      <c r="C21" s="60" t="s">
        <v>118</v>
      </c>
      <c r="D21" s="60" t="s">
        <v>119</v>
      </c>
      <c r="E21" s="60" t="s">
        <v>205</v>
      </c>
      <c r="F21" s="58"/>
      <c r="G21" s="58" t="s">
        <v>204</v>
      </c>
      <c r="H21" s="61"/>
      <c r="I21" s="61"/>
      <c r="J21" s="61"/>
      <c r="K21" s="61"/>
      <c r="L21" s="61"/>
      <c r="M21" s="62"/>
    </row>
    <row r="22" spans="1:13" ht="18.75" customHeight="1" x14ac:dyDescent="0.2">
      <c r="A22" s="58"/>
      <c r="B22" s="59" t="s">
        <v>120</v>
      </c>
      <c r="C22" s="60" t="s">
        <v>121</v>
      </c>
      <c r="D22" s="60" t="s">
        <v>122</v>
      </c>
      <c r="E22" s="60" t="s">
        <v>205</v>
      </c>
      <c r="F22" s="58"/>
      <c r="G22" s="58" t="s">
        <v>204</v>
      </c>
      <c r="H22" s="61"/>
      <c r="I22" s="61"/>
      <c r="J22" s="61"/>
      <c r="K22" s="61"/>
      <c r="L22" s="61"/>
      <c r="M22" s="62"/>
    </row>
    <row r="23" spans="1:13" ht="18.75" customHeight="1" x14ac:dyDescent="0.2">
      <c r="A23" s="58"/>
      <c r="B23" s="59" t="s">
        <v>123</v>
      </c>
      <c r="C23" s="60" t="s">
        <v>124</v>
      </c>
      <c r="D23" s="60" t="s">
        <v>125</v>
      </c>
      <c r="E23" s="60" t="s">
        <v>205</v>
      </c>
      <c r="F23" s="58"/>
      <c r="G23" s="58" t="s">
        <v>204</v>
      </c>
      <c r="H23" s="61"/>
      <c r="I23" s="61" t="s">
        <v>204</v>
      </c>
      <c r="J23" s="61" t="s">
        <v>204</v>
      </c>
      <c r="K23" s="61"/>
      <c r="L23" s="61"/>
      <c r="M23" s="62"/>
    </row>
    <row r="24" spans="1:13" ht="18.75" customHeight="1" x14ac:dyDescent="0.2">
      <c r="A24" s="58"/>
      <c r="B24" s="59" t="s">
        <v>126</v>
      </c>
      <c r="C24" s="60" t="s">
        <v>127</v>
      </c>
      <c r="D24" s="60" t="s">
        <v>125</v>
      </c>
      <c r="E24" s="60" t="s">
        <v>205</v>
      </c>
      <c r="F24" s="58"/>
      <c r="G24" s="58" t="s">
        <v>204</v>
      </c>
      <c r="H24" s="61"/>
      <c r="I24" s="61"/>
      <c r="J24" s="61"/>
      <c r="K24" s="61"/>
      <c r="L24" s="61"/>
      <c r="M24" s="62"/>
    </row>
    <row r="25" spans="1:13" ht="18.75" customHeight="1" x14ac:dyDescent="0.2">
      <c r="A25" s="58"/>
      <c r="B25" s="59" t="s">
        <v>128</v>
      </c>
      <c r="C25" s="60" t="s">
        <v>129</v>
      </c>
      <c r="D25" s="60" t="s">
        <v>125</v>
      </c>
      <c r="E25" s="60" t="s">
        <v>205</v>
      </c>
      <c r="F25" s="58"/>
      <c r="G25" s="58" t="s">
        <v>204</v>
      </c>
      <c r="H25" s="61"/>
      <c r="I25" s="61"/>
      <c r="J25" s="61"/>
      <c r="K25" s="61"/>
      <c r="L25" s="61"/>
      <c r="M25" s="62"/>
    </row>
    <row r="26" spans="1:13" ht="18.75" customHeight="1" x14ac:dyDescent="0.2">
      <c r="A26" s="58"/>
      <c r="B26" s="59" t="s">
        <v>130</v>
      </c>
      <c r="C26" s="60" t="s">
        <v>131</v>
      </c>
      <c r="D26" s="60" t="s">
        <v>132</v>
      </c>
      <c r="E26" s="60" t="s">
        <v>205</v>
      </c>
      <c r="F26" s="58"/>
      <c r="G26" s="58" t="s">
        <v>204</v>
      </c>
      <c r="H26" s="61"/>
      <c r="I26" s="61"/>
      <c r="J26" s="61"/>
      <c r="K26" s="61"/>
      <c r="L26" s="61"/>
      <c r="M26" s="62"/>
    </row>
    <row r="27" spans="1:13" ht="18.75" customHeight="1" x14ac:dyDescent="0.2">
      <c r="A27" s="58"/>
      <c r="B27" s="59" t="s">
        <v>136</v>
      </c>
      <c r="C27" s="60" t="s">
        <v>137</v>
      </c>
      <c r="D27" s="60" t="s">
        <v>135</v>
      </c>
      <c r="E27" s="60" t="s">
        <v>205</v>
      </c>
      <c r="F27" s="58"/>
      <c r="G27" s="58" t="s">
        <v>204</v>
      </c>
      <c r="H27" s="61"/>
      <c r="I27" s="61"/>
      <c r="J27" s="61"/>
      <c r="K27" s="61"/>
      <c r="L27" s="61"/>
      <c r="M27" s="62"/>
    </row>
    <row r="28" spans="1:13" ht="18.75" customHeight="1" x14ac:dyDescent="0.2">
      <c r="A28" s="58"/>
      <c r="B28" s="59" t="s">
        <v>133</v>
      </c>
      <c r="C28" s="60" t="s">
        <v>134</v>
      </c>
      <c r="D28" s="60" t="s">
        <v>135</v>
      </c>
      <c r="E28" s="60" t="s">
        <v>205</v>
      </c>
      <c r="F28" s="58" t="s">
        <v>204</v>
      </c>
      <c r="G28" s="58" t="s">
        <v>204</v>
      </c>
      <c r="H28" s="61"/>
      <c r="I28" s="61"/>
      <c r="J28" s="61"/>
      <c r="K28" s="61"/>
      <c r="L28" s="61"/>
      <c r="M28" s="62"/>
    </row>
    <row r="29" spans="1:13" ht="18.75" customHeight="1" x14ac:dyDescent="0.2">
      <c r="A29" s="58"/>
      <c r="B29" s="59" t="s">
        <v>138</v>
      </c>
      <c r="C29" s="60" t="s">
        <v>139</v>
      </c>
      <c r="D29" s="60" t="s">
        <v>135</v>
      </c>
      <c r="E29" s="60" t="s">
        <v>205</v>
      </c>
      <c r="F29" s="58"/>
      <c r="G29" s="58" t="s">
        <v>204</v>
      </c>
      <c r="H29" s="61"/>
      <c r="I29" s="61"/>
      <c r="J29" s="61"/>
      <c r="K29" s="61"/>
      <c r="L29" s="61"/>
      <c r="M29" s="62"/>
    </row>
    <row r="30" spans="1:13" ht="18.75" customHeight="1" x14ac:dyDescent="0.2">
      <c r="A30" s="58"/>
      <c r="B30" s="59" t="s">
        <v>140</v>
      </c>
      <c r="C30" s="60" t="s">
        <v>141</v>
      </c>
      <c r="D30" s="60" t="s">
        <v>142</v>
      </c>
      <c r="E30" s="60" t="s">
        <v>205</v>
      </c>
      <c r="F30" s="58"/>
      <c r="G30" s="58" t="s">
        <v>204</v>
      </c>
      <c r="H30" s="61" t="s">
        <v>204</v>
      </c>
      <c r="I30" s="61" t="s">
        <v>204</v>
      </c>
      <c r="J30" s="61"/>
      <c r="K30" s="61"/>
      <c r="L30" s="61"/>
      <c r="M30" s="62"/>
    </row>
    <row r="31" spans="1:13" ht="18.75" customHeight="1" x14ac:dyDescent="0.2">
      <c r="A31" s="58"/>
      <c r="B31" s="59" t="s">
        <v>143</v>
      </c>
      <c r="C31" s="60" t="s">
        <v>144</v>
      </c>
      <c r="D31" s="60" t="s">
        <v>145</v>
      </c>
      <c r="E31" s="60" t="s">
        <v>205</v>
      </c>
      <c r="F31" s="58"/>
      <c r="G31" s="58"/>
      <c r="H31" s="61" t="s">
        <v>204</v>
      </c>
      <c r="I31" s="61" t="s">
        <v>204</v>
      </c>
      <c r="J31" s="61"/>
      <c r="K31" s="61"/>
      <c r="L31" s="61"/>
      <c r="M31" s="62"/>
    </row>
    <row r="32" spans="1:13" ht="18.75" customHeight="1" x14ac:dyDescent="0.2">
      <c r="A32" s="58"/>
      <c r="B32" s="59" t="s">
        <v>146</v>
      </c>
      <c r="C32" s="60" t="s">
        <v>147</v>
      </c>
      <c r="D32" s="60" t="s">
        <v>148</v>
      </c>
      <c r="E32" s="60" t="s">
        <v>205</v>
      </c>
      <c r="F32" s="58"/>
      <c r="G32" s="58"/>
      <c r="H32" s="61"/>
      <c r="I32" s="61"/>
      <c r="J32" s="61"/>
      <c r="K32" s="61"/>
      <c r="L32" s="61"/>
      <c r="M32" s="62"/>
    </row>
    <row r="33" spans="1:16" ht="18.75" customHeight="1" x14ac:dyDescent="0.2">
      <c r="A33" s="58"/>
      <c r="B33" s="59" t="s">
        <v>149</v>
      </c>
      <c r="C33" s="60" t="s">
        <v>150</v>
      </c>
      <c r="D33" s="60" t="s">
        <v>151</v>
      </c>
      <c r="E33" s="60" t="s">
        <v>205</v>
      </c>
      <c r="F33" s="58"/>
      <c r="G33" s="58" t="s">
        <v>204</v>
      </c>
      <c r="H33" s="61"/>
      <c r="I33" s="61"/>
      <c r="J33" s="61"/>
      <c r="K33" s="61" t="s">
        <v>204</v>
      </c>
      <c r="L33" s="61"/>
      <c r="M33" s="62" t="s">
        <v>207</v>
      </c>
    </row>
    <row r="34" spans="1:16" ht="18.75" customHeight="1" x14ac:dyDescent="0.2">
      <c r="A34" s="58"/>
      <c r="B34" s="59" t="s">
        <v>152</v>
      </c>
      <c r="C34" s="60" t="s">
        <v>153</v>
      </c>
      <c r="D34" s="60" t="s">
        <v>154</v>
      </c>
      <c r="E34" s="60" t="s">
        <v>205</v>
      </c>
      <c r="F34" s="58"/>
      <c r="G34" s="58"/>
      <c r="H34" s="61"/>
      <c r="I34" s="61"/>
      <c r="J34" s="61"/>
      <c r="K34" s="61"/>
      <c r="L34" s="61"/>
      <c r="M34" s="62"/>
    </row>
    <row r="35" spans="1:16" ht="18.75" customHeight="1" x14ac:dyDescent="0.2">
      <c r="A35" s="58"/>
      <c r="B35" s="59" t="s">
        <v>155</v>
      </c>
      <c r="C35" s="60" t="s">
        <v>156</v>
      </c>
      <c r="D35" s="60" t="s">
        <v>157</v>
      </c>
      <c r="E35" s="60" t="s">
        <v>205</v>
      </c>
      <c r="F35" s="58"/>
      <c r="G35" s="58" t="s">
        <v>204</v>
      </c>
      <c r="H35" s="61"/>
      <c r="I35" s="61"/>
      <c r="J35" s="61"/>
      <c r="K35" s="61"/>
      <c r="L35" s="61"/>
      <c r="M35" s="62"/>
    </row>
    <row r="36" spans="1:16" ht="18.75" customHeight="1" x14ac:dyDescent="0.2">
      <c r="A36" s="58"/>
      <c r="B36" s="59" t="s">
        <v>158</v>
      </c>
      <c r="C36" s="60" t="s">
        <v>159</v>
      </c>
      <c r="D36" s="60" t="s">
        <v>160</v>
      </c>
      <c r="E36" s="60" t="s">
        <v>205</v>
      </c>
      <c r="F36" s="58"/>
      <c r="G36" s="58" t="s">
        <v>204</v>
      </c>
      <c r="H36" s="61"/>
      <c r="I36" s="61"/>
      <c r="J36" s="61"/>
      <c r="K36" s="61"/>
      <c r="L36" s="61"/>
      <c r="M36" s="62"/>
    </row>
    <row r="37" spans="1:16" ht="18.75" customHeight="1" x14ac:dyDescent="0.2">
      <c r="A37" s="58"/>
      <c r="B37" s="59" t="s">
        <v>161</v>
      </c>
      <c r="C37" s="60" t="s">
        <v>162</v>
      </c>
      <c r="D37" s="60" t="s">
        <v>163</v>
      </c>
      <c r="E37" s="60" t="s">
        <v>205</v>
      </c>
      <c r="F37" s="58"/>
      <c r="G37" s="58" t="s">
        <v>204</v>
      </c>
      <c r="H37" s="61"/>
      <c r="I37" s="61"/>
      <c r="J37" s="61"/>
      <c r="K37" s="61"/>
      <c r="L37" s="61"/>
      <c r="M37" s="62"/>
    </row>
    <row r="38" spans="1:16" ht="18.75" customHeight="1" x14ac:dyDescent="0.2">
      <c r="A38" s="58"/>
      <c r="B38" s="59" t="s">
        <v>164</v>
      </c>
      <c r="C38" s="60" t="s">
        <v>165</v>
      </c>
      <c r="D38" s="60" t="s">
        <v>166</v>
      </c>
      <c r="E38" s="60" t="s">
        <v>205</v>
      </c>
      <c r="F38" s="58"/>
      <c r="G38" s="58" t="s">
        <v>204</v>
      </c>
      <c r="H38" s="61"/>
      <c r="I38" s="61"/>
      <c r="J38" s="61"/>
      <c r="K38" s="61"/>
      <c r="L38" s="61"/>
      <c r="M38" s="62"/>
    </row>
    <row r="39" spans="1:16" ht="18.75" customHeight="1" x14ac:dyDescent="0.2">
      <c r="A39" s="58"/>
      <c r="B39" s="59" t="s">
        <v>167</v>
      </c>
      <c r="C39" s="60" t="s">
        <v>168</v>
      </c>
      <c r="D39" s="60" t="s">
        <v>166</v>
      </c>
      <c r="E39" s="60" t="s">
        <v>205</v>
      </c>
      <c r="F39" s="58"/>
      <c r="G39" s="58"/>
      <c r="H39" s="61"/>
      <c r="I39" s="61"/>
      <c r="J39" s="61"/>
      <c r="K39" s="61"/>
      <c r="L39" s="61"/>
      <c r="M39" s="62"/>
    </row>
    <row r="40" spans="1:16" ht="18.75" customHeight="1" x14ac:dyDescent="0.2">
      <c r="A40" s="58"/>
      <c r="B40" s="59" t="s">
        <v>169</v>
      </c>
      <c r="C40" s="60" t="s">
        <v>170</v>
      </c>
      <c r="D40" s="60" t="s">
        <v>171</v>
      </c>
      <c r="E40" s="60" t="s">
        <v>205</v>
      </c>
      <c r="F40" s="58"/>
      <c r="G40" s="58" t="s">
        <v>204</v>
      </c>
      <c r="H40" s="61"/>
      <c r="I40" s="61"/>
      <c r="J40" s="61"/>
      <c r="K40" s="61"/>
      <c r="L40" s="61" t="s">
        <v>204</v>
      </c>
      <c r="M40" s="62"/>
    </row>
    <row r="41" spans="1:16" ht="18.75" customHeight="1" x14ac:dyDescent="0.2">
      <c r="A41" s="58"/>
      <c r="B41" s="59" t="s">
        <v>172</v>
      </c>
      <c r="C41" s="60" t="s">
        <v>173</v>
      </c>
      <c r="D41" s="60" t="s">
        <v>174</v>
      </c>
      <c r="E41" s="60" t="s">
        <v>205</v>
      </c>
      <c r="F41" s="58"/>
      <c r="G41" s="58" t="s">
        <v>204</v>
      </c>
      <c r="H41" s="61"/>
      <c r="I41" s="61"/>
      <c r="J41" s="61"/>
      <c r="K41" s="61"/>
      <c r="L41" s="61"/>
      <c r="M41" s="62"/>
    </row>
    <row r="42" spans="1:16" ht="18.75" customHeight="1" x14ac:dyDescent="0.2">
      <c r="A42" s="58"/>
      <c r="B42" s="59" t="s">
        <v>175</v>
      </c>
      <c r="C42" s="60" t="s">
        <v>176</v>
      </c>
      <c r="D42" s="60" t="s">
        <v>177</v>
      </c>
      <c r="E42" s="60" t="s">
        <v>205</v>
      </c>
      <c r="F42" s="58"/>
      <c r="G42" s="58"/>
      <c r="H42" s="61"/>
      <c r="I42" s="61"/>
      <c r="J42" s="61"/>
      <c r="K42" s="61"/>
      <c r="L42" s="61"/>
      <c r="M42" s="62"/>
    </row>
    <row r="43" spans="1:16" ht="18.75" customHeight="1" x14ac:dyDescent="0.2">
      <c r="A43" s="58"/>
      <c r="B43" s="59" t="s">
        <v>178</v>
      </c>
      <c r="C43" s="60" t="s">
        <v>179</v>
      </c>
      <c r="D43" s="60" t="s">
        <v>180</v>
      </c>
      <c r="E43" s="60" t="s">
        <v>205</v>
      </c>
      <c r="F43" s="58"/>
      <c r="G43" s="58"/>
      <c r="H43" s="61"/>
      <c r="I43" s="61"/>
      <c r="J43" s="61"/>
      <c r="K43" s="61"/>
      <c r="L43" s="61"/>
      <c r="M43" s="62"/>
    </row>
    <row r="44" spans="1:16" ht="18.75" customHeight="1" x14ac:dyDescent="0.2">
      <c r="A44" s="58"/>
      <c r="B44" s="59" t="s">
        <v>181</v>
      </c>
      <c r="C44" s="60" t="s">
        <v>182</v>
      </c>
      <c r="D44" s="60" t="s">
        <v>183</v>
      </c>
      <c r="E44" s="60" t="s">
        <v>205</v>
      </c>
      <c r="F44" s="58"/>
      <c r="G44" s="58" t="s">
        <v>204</v>
      </c>
      <c r="H44" s="61"/>
      <c r="I44" s="61"/>
      <c r="J44" s="61"/>
      <c r="K44" s="61"/>
      <c r="L44" s="61"/>
      <c r="M44" s="62"/>
    </row>
    <row r="45" spans="1:16" x14ac:dyDescent="0.2">
      <c r="A45" s="63"/>
      <c r="B45" s="63"/>
      <c r="C45" s="63"/>
      <c r="D45" s="63"/>
      <c r="E45" s="63"/>
      <c r="F45" s="63"/>
      <c r="G45" s="63"/>
      <c r="H45" s="64"/>
      <c r="I45" s="64"/>
      <c r="J45" s="64"/>
      <c r="K45" s="64"/>
      <c r="L45" s="64"/>
      <c r="M45" s="64"/>
      <c r="N45" s="63"/>
      <c r="O45" s="63"/>
      <c r="P45" s="63"/>
    </row>
  </sheetData>
  <mergeCells count="1">
    <mergeCell ref="A1:M1"/>
  </mergeCells>
  <pageMargins left="0.7" right="0.7" top="0.75" bottom="0.75" header="0.3" footer="0.3"/>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2"/>
  <sheetViews>
    <sheetView topLeftCell="A4" zoomScaleNormal="100" workbookViewId="0">
      <selection activeCell="I12" sqref="I12"/>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83" t="s">
        <v>2</v>
      </c>
      <c r="B2" s="83"/>
      <c r="C2" s="83"/>
      <c r="D2" s="83"/>
      <c r="E2" s="11" t="s">
        <v>0</v>
      </c>
      <c r="F2" s="11"/>
      <c r="G2" s="11"/>
      <c r="H2" s="12"/>
      <c r="I2" s="11"/>
    </row>
    <row r="3" spans="1:9" s="13" customFormat="1" x14ac:dyDescent="0.25">
      <c r="A3" s="83" t="s">
        <v>3</v>
      </c>
      <c r="B3" s="83"/>
      <c r="C3" s="83"/>
      <c r="D3" s="83"/>
      <c r="E3" s="69" t="s">
        <v>1</v>
      </c>
      <c r="F3" s="69"/>
      <c r="G3" s="69"/>
      <c r="H3" s="69"/>
      <c r="I3" s="69"/>
    </row>
    <row r="4" spans="1:9" s="13" customFormat="1" x14ac:dyDescent="0.25">
      <c r="A4" s="84" t="s">
        <v>61</v>
      </c>
      <c r="B4" s="84"/>
      <c r="C4" s="84"/>
      <c r="D4" s="84"/>
      <c r="E4" s="11"/>
      <c r="F4" s="69"/>
      <c r="G4" s="69"/>
      <c r="H4" s="69"/>
      <c r="I4" s="69"/>
    </row>
    <row r="5" spans="1:9" s="13" customFormat="1" x14ac:dyDescent="0.25">
      <c r="A5" s="12"/>
      <c r="B5" s="12"/>
      <c r="C5" s="12"/>
      <c r="D5" s="12"/>
      <c r="E5" s="12"/>
      <c r="F5" s="14"/>
      <c r="G5" s="14"/>
      <c r="H5" s="14"/>
      <c r="I5" s="14"/>
    </row>
    <row r="6" spans="1:9" ht="23.25" customHeight="1" x14ac:dyDescent="0.25">
      <c r="A6" s="69" t="s">
        <v>4</v>
      </c>
      <c r="B6" s="69"/>
      <c r="C6" s="69"/>
      <c r="D6" s="69"/>
      <c r="E6" s="69"/>
      <c r="F6" s="69"/>
      <c r="G6" s="69"/>
      <c r="H6" s="69"/>
      <c r="I6" s="69"/>
    </row>
    <row r="7" spans="1:9" s="1" customFormat="1" ht="18.75" customHeight="1" x14ac:dyDescent="0.25">
      <c r="B7" s="1" t="s">
        <v>69</v>
      </c>
      <c r="D7" s="14" t="s">
        <v>67</v>
      </c>
      <c r="F7" s="16" t="s">
        <v>62</v>
      </c>
      <c r="H7" s="14"/>
    </row>
    <row r="8" spans="1:9" s="1" customFormat="1" ht="8.25" customHeight="1" x14ac:dyDescent="0.25">
      <c r="D8" s="14"/>
      <c r="E8" s="14"/>
      <c r="F8" s="14"/>
      <c r="G8" s="14"/>
      <c r="H8" s="14"/>
    </row>
    <row r="9" spans="1:9" ht="21.75" customHeight="1" x14ac:dyDescent="0.25">
      <c r="A9" s="17" t="s">
        <v>5</v>
      </c>
      <c r="B9" s="15" t="s">
        <v>65</v>
      </c>
    </row>
    <row r="10" spans="1:9" ht="21.75" customHeight="1" x14ac:dyDescent="0.25">
      <c r="A10" s="17" t="s">
        <v>6</v>
      </c>
      <c r="B10" s="106" t="s">
        <v>53</v>
      </c>
      <c r="C10" s="106"/>
      <c r="D10" s="106"/>
      <c r="E10" s="106"/>
      <c r="F10" s="106"/>
    </row>
    <row r="11" spans="1:9" ht="21.75" customHeight="1" x14ac:dyDescent="0.25">
      <c r="A11" s="17" t="s">
        <v>7</v>
      </c>
      <c r="B11" s="1" t="s">
        <v>8</v>
      </c>
    </row>
    <row r="12" spans="1:9" ht="22.5" customHeight="1" x14ac:dyDescent="0.25">
      <c r="A12" s="17"/>
      <c r="B12" s="15" t="s">
        <v>187</v>
      </c>
    </row>
    <row r="13" spans="1:9" ht="22.5" customHeight="1" x14ac:dyDescent="0.25">
      <c r="A13" s="17"/>
      <c r="B13" s="15" t="s">
        <v>190</v>
      </c>
    </row>
    <row r="14" spans="1:9" ht="22.5" customHeight="1" x14ac:dyDescent="0.25">
      <c r="A14" s="17"/>
      <c r="B14" s="15" t="s">
        <v>70</v>
      </c>
      <c r="H14" s="18" t="s">
        <v>54</v>
      </c>
    </row>
    <row r="15" spans="1:9" ht="22.5" customHeight="1" x14ac:dyDescent="0.25">
      <c r="A15" s="17"/>
      <c r="B15" s="15" t="s">
        <v>60</v>
      </c>
      <c r="D15" s="28"/>
      <c r="E15" s="28"/>
      <c r="F15" s="28"/>
      <c r="G15" s="28"/>
      <c r="H15" s="28"/>
    </row>
    <row r="16" spans="1:9" ht="28.5" customHeight="1" x14ac:dyDescent="0.25">
      <c r="A16" s="17"/>
      <c r="B16" s="105" t="s">
        <v>58</v>
      </c>
      <c r="C16" s="105"/>
      <c r="D16" s="105"/>
      <c r="E16" s="105"/>
      <c r="F16" s="105"/>
      <c r="G16" s="105"/>
      <c r="H16" s="105"/>
      <c r="I16" s="105"/>
    </row>
    <row r="17" spans="1:10" x14ac:dyDescent="0.25">
      <c r="A17" s="17" t="s">
        <v>10</v>
      </c>
      <c r="B17" s="1" t="s">
        <v>9</v>
      </c>
    </row>
    <row r="18" spans="1:10" ht="60.75" customHeight="1" x14ac:dyDescent="0.25">
      <c r="A18" s="104" t="s">
        <v>11</v>
      </c>
      <c r="B18" s="104"/>
      <c r="C18" s="104"/>
      <c r="D18" s="104"/>
      <c r="E18" s="104"/>
      <c r="F18" s="104"/>
      <c r="G18" s="104"/>
      <c r="H18" s="104"/>
      <c r="I18" s="104"/>
      <c r="J18" s="19"/>
    </row>
    <row r="19" spans="1:10" ht="9" customHeight="1" x14ac:dyDescent="0.25">
      <c r="A19" s="20"/>
    </row>
    <row r="20" spans="1:10" ht="23.25" customHeight="1" x14ac:dyDescent="0.25">
      <c r="A20" s="99" t="s">
        <v>12</v>
      </c>
      <c r="B20" s="99" t="s">
        <v>13</v>
      </c>
      <c r="C20" s="93" t="s">
        <v>14</v>
      </c>
      <c r="D20" s="94"/>
      <c r="E20" s="102" t="s">
        <v>15</v>
      </c>
      <c r="F20" s="98" t="s">
        <v>16</v>
      </c>
      <c r="G20" s="98"/>
      <c r="H20" s="98"/>
      <c r="I20" s="99" t="s">
        <v>19</v>
      </c>
    </row>
    <row r="21" spans="1:10" ht="36" customHeight="1" x14ac:dyDescent="0.25">
      <c r="A21" s="99"/>
      <c r="B21" s="99"/>
      <c r="C21" s="95"/>
      <c r="D21" s="96"/>
      <c r="E21" s="103"/>
      <c r="F21" s="21" t="s">
        <v>17</v>
      </c>
      <c r="G21" s="21" t="s">
        <v>18</v>
      </c>
      <c r="H21" s="49" t="s">
        <v>52</v>
      </c>
      <c r="I21" s="99"/>
    </row>
    <row r="22" spans="1:10" ht="15.75" customHeight="1" x14ac:dyDescent="0.25">
      <c r="A22" s="22">
        <v>1</v>
      </c>
      <c r="B22" s="10" t="s">
        <v>71</v>
      </c>
      <c r="C22" s="26" t="s">
        <v>72</v>
      </c>
      <c r="D22" s="27" t="s">
        <v>73</v>
      </c>
      <c r="E22" s="23"/>
      <c r="F22" s="23"/>
      <c r="G22" s="23" t="str">
        <f>IF(F22=0,"KXL",IF(F22&lt;50,"Yếu",IF(F22&lt;70,"TB",IF(F22&lt;80,"Khá",IF(F22&lt;90,"Tốt","Xuất sắc")))))</f>
        <v>KXL</v>
      </c>
      <c r="H22" s="24">
        <v>1</v>
      </c>
      <c r="I22" s="23"/>
    </row>
    <row r="23" spans="1:10" ht="15.75" customHeight="1" x14ac:dyDescent="0.25">
      <c r="A23" s="22">
        <v>2</v>
      </c>
      <c r="B23" s="10" t="s">
        <v>74</v>
      </c>
      <c r="C23" s="26" t="s">
        <v>75</v>
      </c>
      <c r="D23" s="27" t="s">
        <v>73</v>
      </c>
      <c r="E23" s="23">
        <v>100</v>
      </c>
      <c r="F23" s="23">
        <v>100</v>
      </c>
      <c r="G23" s="23" t="str">
        <f t="shared" ref="G23:G62" si="0">IF(F23=0,"KXL",IF(F23&lt;50,"Yếu",IF(F23&lt;70,"TB",IF(F23&lt;80,"Khá",IF(F23&lt;90,"Tốt","Xuất sắc")))))</f>
        <v>Xuất sắc</v>
      </c>
      <c r="H23" s="24">
        <v>1</v>
      </c>
      <c r="I23" s="23"/>
    </row>
    <row r="24" spans="1:10" ht="15.75" customHeight="1" x14ac:dyDescent="0.25">
      <c r="A24" s="22">
        <v>3</v>
      </c>
      <c r="B24" s="10" t="s">
        <v>76</v>
      </c>
      <c r="C24" s="26" t="s">
        <v>77</v>
      </c>
      <c r="D24" s="27" t="s">
        <v>73</v>
      </c>
      <c r="E24" s="23"/>
      <c r="F24" s="23"/>
      <c r="G24" s="23" t="str">
        <f t="shared" si="0"/>
        <v>KXL</v>
      </c>
      <c r="H24" s="24">
        <v>1</v>
      </c>
      <c r="I24" s="23"/>
    </row>
    <row r="25" spans="1:10" ht="15.75" customHeight="1" x14ac:dyDescent="0.25">
      <c r="A25" s="22">
        <v>4</v>
      </c>
      <c r="B25" s="10" t="s">
        <v>78</v>
      </c>
      <c r="C25" s="26" t="s">
        <v>79</v>
      </c>
      <c r="D25" s="27" t="s">
        <v>73</v>
      </c>
      <c r="E25" s="23"/>
      <c r="F25" s="23"/>
      <c r="G25" s="23" t="str">
        <f t="shared" si="0"/>
        <v>KXL</v>
      </c>
      <c r="H25" s="24">
        <v>1</v>
      </c>
      <c r="I25" s="23"/>
    </row>
    <row r="26" spans="1:10" ht="15.75" customHeight="1" x14ac:dyDescent="0.25">
      <c r="A26" s="22">
        <v>5</v>
      </c>
      <c r="B26" s="10" t="s">
        <v>80</v>
      </c>
      <c r="C26" s="26" t="s">
        <v>81</v>
      </c>
      <c r="D26" s="27" t="s">
        <v>82</v>
      </c>
      <c r="E26" s="23"/>
      <c r="F26" s="23"/>
      <c r="G26" s="23" t="str">
        <f t="shared" si="0"/>
        <v>KXL</v>
      </c>
      <c r="H26" s="24">
        <v>1</v>
      </c>
      <c r="I26" s="23"/>
    </row>
    <row r="27" spans="1:10" ht="15.75" customHeight="1" x14ac:dyDescent="0.25">
      <c r="A27" s="22">
        <v>6</v>
      </c>
      <c r="B27" s="10" t="s">
        <v>83</v>
      </c>
      <c r="C27" s="26" t="s">
        <v>84</v>
      </c>
      <c r="D27" s="27" t="s">
        <v>85</v>
      </c>
      <c r="E27" s="23"/>
      <c r="F27" s="23"/>
      <c r="G27" s="23" t="str">
        <f t="shared" si="0"/>
        <v>KXL</v>
      </c>
      <c r="H27" s="24">
        <v>1</v>
      </c>
      <c r="I27" s="23"/>
    </row>
    <row r="28" spans="1:10" ht="15.75" customHeight="1" x14ac:dyDescent="0.25">
      <c r="A28" s="22">
        <v>7</v>
      </c>
      <c r="B28" s="10" t="s">
        <v>86</v>
      </c>
      <c r="C28" s="26" t="s">
        <v>87</v>
      </c>
      <c r="D28" s="27" t="s">
        <v>88</v>
      </c>
      <c r="E28" s="23"/>
      <c r="F28" s="23"/>
      <c r="G28" s="23" t="str">
        <f t="shared" si="0"/>
        <v>KXL</v>
      </c>
      <c r="H28" s="24">
        <v>1</v>
      </c>
      <c r="I28" s="23"/>
    </row>
    <row r="29" spans="1:10" ht="15.75" customHeight="1" x14ac:dyDescent="0.25">
      <c r="A29" s="22">
        <v>8</v>
      </c>
      <c r="B29" s="10" t="s">
        <v>89</v>
      </c>
      <c r="C29" s="26" t="s">
        <v>90</v>
      </c>
      <c r="D29" s="27" t="s">
        <v>91</v>
      </c>
      <c r="E29" s="23"/>
      <c r="F29" s="23"/>
      <c r="G29" s="23" t="str">
        <f t="shared" si="0"/>
        <v>KXL</v>
      </c>
      <c r="H29" s="24">
        <v>1</v>
      </c>
      <c r="I29" s="23"/>
    </row>
    <row r="30" spans="1:10" ht="15.75" customHeight="1" x14ac:dyDescent="0.25">
      <c r="A30" s="22">
        <v>9</v>
      </c>
      <c r="B30" s="10" t="s">
        <v>92</v>
      </c>
      <c r="C30" s="26" t="s">
        <v>93</v>
      </c>
      <c r="D30" s="27" t="s">
        <v>91</v>
      </c>
      <c r="E30" s="23"/>
      <c r="F30" s="23"/>
      <c r="G30" s="23" t="str">
        <f t="shared" si="0"/>
        <v>KXL</v>
      </c>
      <c r="H30" s="24">
        <v>1</v>
      </c>
      <c r="I30" s="23"/>
    </row>
    <row r="31" spans="1:10" ht="15.75" customHeight="1" x14ac:dyDescent="0.25">
      <c r="A31" s="22">
        <v>10</v>
      </c>
      <c r="B31" s="10" t="s">
        <v>94</v>
      </c>
      <c r="C31" s="26" t="s">
        <v>95</v>
      </c>
      <c r="D31" s="27" t="s">
        <v>96</v>
      </c>
      <c r="E31" s="23"/>
      <c r="F31" s="23"/>
      <c r="G31" s="23" t="str">
        <f t="shared" si="0"/>
        <v>KXL</v>
      </c>
      <c r="H31" s="24">
        <v>1</v>
      </c>
      <c r="I31" s="23"/>
    </row>
    <row r="32" spans="1:10" ht="15.75" customHeight="1" x14ac:dyDescent="0.25">
      <c r="A32" s="22">
        <v>11</v>
      </c>
      <c r="B32" s="10" t="s">
        <v>97</v>
      </c>
      <c r="C32" s="26" t="s">
        <v>98</v>
      </c>
      <c r="D32" s="27" t="s">
        <v>99</v>
      </c>
      <c r="E32" s="23"/>
      <c r="F32" s="23"/>
      <c r="G32" s="23" t="str">
        <f t="shared" si="0"/>
        <v>KXL</v>
      </c>
      <c r="H32" s="24">
        <v>1</v>
      </c>
      <c r="I32" s="23"/>
    </row>
    <row r="33" spans="1:9" ht="15.75" customHeight="1" x14ac:dyDescent="0.25">
      <c r="A33" s="22">
        <v>12</v>
      </c>
      <c r="B33" s="10" t="s">
        <v>100</v>
      </c>
      <c r="C33" s="26" t="s">
        <v>101</v>
      </c>
      <c r="D33" s="27" t="s">
        <v>102</v>
      </c>
      <c r="E33" s="23"/>
      <c r="F33" s="23"/>
      <c r="G33" s="23" t="str">
        <f t="shared" si="0"/>
        <v>KXL</v>
      </c>
      <c r="H33" s="24">
        <v>1</v>
      </c>
      <c r="I33" s="23"/>
    </row>
    <row r="34" spans="1:9" ht="15.75" customHeight="1" x14ac:dyDescent="0.25">
      <c r="A34" s="22">
        <v>13</v>
      </c>
      <c r="B34" s="10" t="s">
        <v>103</v>
      </c>
      <c r="C34" s="26" t="s">
        <v>104</v>
      </c>
      <c r="D34" s="27" t="s">
        <v>105</v>
      </c>
      <c r="E34" s="23"/>
      <c r="F34" s="23"/>
      <c r="G34" s="23" t="str">
        <f t="shared" si="0"/>
        <v>KXL</v>
      </c>
      <c r="H34" s="24">
        <v>1</v>
      </c>
      <c r="I34" s="23"/>
    </row>
    <row r="35" spans="1:9" ht="15.75" customHeight="1" x14ac:dyDescent="0.25">
      <c r="A35" s="22">
        <v>14</v>
      </c>
      <c r="B35" s="10" t="s">
        <v>106</v>
      </c>
      <c r="C35" s="26" t="s">
        <v>107</v>
      </c>
      <c r="D35" s="27" t="s">
        <v>108</v>
      </c>
      <c r="E35" s="23"/>
      <c r="F35" s="23"/>
      <c r="G35" s="23" t="str">
        <f t="shared" si="0"/>
        <v>KXL</v>
      </c>
      <c r="H35" s="24">
        <v>1</v>
      </c>
      <c r="I35" s="23"/>
    </row>
    <row r="36" spans="1:9" ht="15.75" customHeight="1" x14ac:dyDescent="0.25">
      <c r="A36" s="22">
        <v>15</v>
      </c>
      <c r="B36" s="10" t="s">
        <v>109</v>
      </c>
      <c r="C36" s="26" t="s">
        <v>110</v>
      </c>
      <c r="D36" s="27" t="s">
        <v>111</v>
      </c>
      <c r="E36" s="23"/>
      <c r="F36" s="23"/>
      <c r="G36" s="23" t="str">
        <f t="shared" si="0"/>
        <v>KXL</v>
      </c>
      <c r="H36" s="24">
        <v>1</v>
      </c>
      <c r="I36" s="23"/>
    </row>
    <row r="37" spans="1:9" ht="15.75" customHeight="1" x14ac:dyDescent="0.25">
      <c r="A37" s="22">
        <v>16</v>
      </c>
      <c r="B37" s="10" t="s">
        <v>112</v>
      </c>
      <c r="C37" s="26" t="s">
        <v>113</v>
      </c>
      <c r="D37" s="27" t="s">
        <v>114</v>
      </c>
      <c r="E37" s="23"/>
      <c r="F37" s="23"/>
      <c r="G37" s="23" t="str">
        <f t="shared" si="0"/>
        <v>KXL</v>
      </c>
      <c r="H37" s="24">
        <v>1</v>
      </c>
      <c r="I37" s="23"/>
    </row>
    <row r="38" spans="1:9" ht="15.75" customHeight="1" x14ac:dyDescent="0.25">
      <c r="A38" s="22">
        <v>17</v>
      </c>
      <c r="B38" s="10" t="s">
        <v>115</v>
      </c>
      <c r="C38" s="26" t="s">
        <v>116</v>
      </c>
      <c r="D38" s="27" t="s">
        <v>114</v>
      </c>
      <c r="E38" s="23"/>
      <c r="F38" s="23"/>
      <c r="G38" s="23" t="str">
        <f t="shared" si="0"/>
        <v>KXL</v>
      </c>
      <c r="H38" s="24">
        <v>1</v>
      </c>
      <c r="I38" s="23"/>
    </row>
    <row r="39" spans="1:9" ht="15.75" customHeight="1" x14ac:dyDescent="0.25">
      <c r="A39" s="22">
        <v>18</v>
      </c>
      <c r="B39" s="10" t="s">
        <v>117</v>
      </c>
      <c r="C39" s="26" t="s">
        <v>118</v>
      </c>
      <c r="D39" s="27" t="s">
        <v>119</v>
      </c>
      <c r="E39" s="23"/>
      <c r="F39" s="23"/>
      <c r="G39" s="23" t="str">
        <f t="shared" si="0"/>
        <v>KXL</v>
      </c>
      <c r="H39" s="24">
        <v>1</v>
      </c>
      <c r="I39" s="23"/>
    </row>
    <row r="40" spans="1:9" ht="15.75" customHeight="1" x14ac:dyDescent="0.25">
      <c r="A40" s="22">
        <v>19</v>
      </c>
      <c r="B40" s="10" t="s">
        <v>120</v>
      </c>
      <c r="C40" s="26" t="s">
        <v>121</v>
      </c>
      <c r="D40" s="27" t="s">
        <v>122</v>
      </c>
      <c r="E40" s="23"/>
      <c r="F40" s="23"/>
      <c r="G40" s="23" t="str">
        <f t="shared" si="0"/>
        <v>KXL</v>
      </c>
      <c r="H40" s="24">
        <v>1</v>
      </c>
      <c r="I40" s="23"/>
    </row>
    <row r="41" spans="1:9" ht="15.75" customHeight="1" x14ac:dyDescent="0.25">
      <c r="A41" s="22">
        <v>20</v>
      </c>
      <c r="B41" s="10" t="s">
        <v>123</v>
      </c>
      <c r="C41" s="26" t="s">
        <v>124</v>
      </c>
      <c r="D41" s="27" t="s">
        <v>125</v>
      </c>
      <c r="E41" s="23"/>
      <c r="F41" s="23"/>
      <c r="G41" s="23" t="str">
        <f t="shared" si="0"/>
        <v>KXL</v>
      </c>
      <c r="H41" s="24">
        <v>1</v>
      </c>
      <c r="I41" s="23"/>
    </row>
    <row r="42" spans="1:9" ht="15.75" customHeight="1" x14ac:dyDescent="0.25">
      <c r="A42" s="22">
        <v>21</v>
      </c>
      <c r="B42" s="10" t="s">
        <v>126</v>
      </c>
      <c r="C42" s="26" t="s">
        <v>127</v>
      </c>
      <c r="D42" s="27" t="s">
        <v>125</v>
      </c>
      <c r="E42" s="23"/>
      <c r="F42" s="23"/>
      <c r="G42" s="23" t="str">
        <f t="shared" si="0"/>
        <v>KXL</v>
      </c>
      <c r="H42" s="24">
        <v>1</v>
      </c>
      <c r="I42" s="23"/>
    </row>
    <row r="43" spans="1:9" ht="15.75" customHeight="1" x14ac:dyDescent="0.25">
      <c r="A43" s="22">
        <v>22</v>
      </c>
      <c r="B43" s="10" t="s">
        <v>128</v>
      </c>
      <c r="C43" s="26" t="s">
        <v>129</v>
      </c>
      <c r="D43" s="27" t="s">
        <v>125</v>
      </c>
      <c r="E43" s="23"/>
      <c r="F43" s="23"/>
      <c r="G43" s="23" t="str">
        <f t="shared" si="0"/>
        <v>KXL</v>
      </c>
      <c r="H43" s="24">
        <v>1</v>
      </c>
      <c r="I43" s="23"/>
    </row>
    <row r="44" spans="1:9" ht="15.75" customHeight="1" x14ac:dyDescent="0.25">
      <c r="A44" s="22">
        <v>23</v>
      </c>
      <c r="B44" s="10" t="s">
        <v>130</v>
      </c>
      <c r="C44" s="26" t="s">
        <v>131</v>
      </c>
      <c r="D44" s="27" t="s">
        <v>132</v>
      </c>
      <c r="E44" s="23"/>
      <c r="F44" s="23"/>
      <c r="G44" s="23" t="str">
        <f t="shared" si="0"/>
        <v>KXL</v>
      </c>
      <c r="H44" s="24">
        <v>1</v>
      </c>
      <c r="I44" s="23"/>
    </row>
    <row r="45" spans="1:9" ht="15.75" customHeight="1" x14ac:dyDescent="0.25">
      <c r="A45" s="22">
        <v>24</v>
      </c>
      <c r="B45" s="10" t="s">
        <v>133</v>
      </c>
      <c r="C45" s="26" t="s">
        <v>134</v>
      </c>
      <c r="D45" s="27" t="s">
        <v>135</v>
      </c>
      <c r="E45" s="23"/>
      <c r="F45" s="23"/>
      <c r="G45" s="23" t="str">
        <f t="shared" si="0"/>
        <v>KXL</v>
      </c>
      <c r="H45" s="24">
        <v>1</v>
      </c>
      <c r="I45" s="23"/>
    </row>
    <row r="46" spans="1:9" ht="15.75" customHeight="1" x14ac:dyDescent="0.25">
      <c r="A46" s="22">
        <v>25</v>
      </c>
      <c r="B46" s="10" t="s">
        <v>136</v>
      </c>
      <c r="C46" s="26" t="s">
        <v>137</v>
      </c>
      <c r="D46" s="27" t="s">
        <v>135</v>
      </c>
      <c r="E46" s="23"/>
      <c r="F46" s="23"/>
      <c r="G46" s="23" t="str">
        <f t="shared" si="0"/>
        <v>KXL</v>
      </c>
      <c r="H46" s="24">
        <v>1</v>
      </c>
      <c r="I46" s="23"/>
    </row>
    <row r="47" spans="1:9" ht="15.75" customHeight="1" x14ac:dyDescent="0.25">
      <c r="A47" s="22">
        <v>26</v>
      </c>
      <c r="B47" s="10" t="s">
        <v>138</v>
      </c>
      <c r="C47" s="26" t="s">
        <v>139</v>
      </c>
      <c r="D47" s="27" t="s">
        <v>135</v>
      </c>
      <c r="E47" s="23"/>
      <c r="F47" s="23"/>
      <c r="G47" s="23" t="str">
        <f t="shared" si="0"/>
        <v>KXL</v>
      </c>
      <c r="H47" s="24">
        <v>1</v>
      </c>
      <c r="I47" s="23"/>
    </row>
    <row r="48" spans="1:9" ht="15.75" customHeight="1" x14ac:dyDescent="0.25">
      <c r="A48" s="22">
        <v>27</v>
      </c>
      <c r="B48" s="10" t="s">
        <v>140</v>
      </c>
      <c r="C48" s="26" t="s">
        <v>141</v>
      </c>
      <c r="D48" s="27" t="s">
        <v>142</v>
      </c>
      <c r="E48" s="23"/>
      <c r="F48" s="23"/>
      <c r="G48" s="23" t="str">
        <f t="shared" si="0"/>
        <v>KXL</v>
      </c>
      <c r="H48" s="24">
        <v>1</v>
      </c>
      <c r="I48" s="23"/>
    </row>
    <row r="49" spans="1:9" ht="15.75" customHeight="1" x14ac:dyDescent="0.25">
      <c r="A49" s="22">
        <v>28</v>
      </c>
      <c r="B49" s="10" t="s">
        <v>143</v>
      </c>
      <c r="C49" s="26" t="s">
        <v>144</v>
      </c>
      <c r="D49" s="27" t="s">
        <v>145</v>
      </c>
      <c r="E49" s="23"/>
      <c r="F49" s="23"/>
      <c r="G49" s="23" t="str">
        <f t="shared" si="0"/>
        <v>KXL</v>
      </c>
      <c r="H49" s="24">
        <v>1</v>
      </c>
      <c r="I49" s="23"/>
    </row>
    <row r="50" spans="1:9" ht="15.75" customHeight="1" x14ac:dyDescent="0.25">
      <c r="A50" s="22">
        <v>29</v>
      </c>
      <c r="B50" s="10" t="s">
        <v>146</v>
      </c>
      <c r="C50" s="26" t="s">
        <v>147</v>
      </c>
      <c r="D50" s="27" t="s">
        <v>148</v>
      </c>
      <c r="E50" s="23"/>
      <c r="F50" s="23"/>
      <c r="G50" s="23" t="str">
        <f t="shared" si="0"/>
        <v>KXL</v>
      </c>
      <c r="H50" s="24">
        <v>1</v>
      </c>
      <c r="I50" s="23"/>
    </row>
    <row r="51" spans="1:9" ht="15.75" customHeight="1" x14ac:dyDescent="0.25">
      <c r="A51" s="22">
        <v>30</v>
      </c>
      <c r="B51" s="10" t="s">
        <v>149</v>
      </c>
      <c r="C51" s="26" t="s">
        <v>150</v>
      </c>
      <c r="D51" s="27" t="s">
        <v>151</v>
      </c>
      <c r="E51" s="23"/>
      <c r="F51" s="23"/>
      <c r="G51" s="23" t="str">
        <f t="shared" si="0"/>
        <v>KXL</v>
      </c>
      <c r="H51" s="24">
        <v>1</v>
      </c>
      <c r="I51" s="23"/>
    </row>
    <row r="52" spans="1:9" ht="15.75" customHeight="1" x14ac:dyDescent="0.25">
      <c r="A52" s="22">
        <v>31</v>
      </c>
      <c r="B52" s="10" t="s">
        <v>152</v>
      </c>
      <c r="C52" s="26" t="s">
        <v>153</v>
      </c>
      <c r="D52" s="27" t="s">
        <v>154</v>
      </c>
      <c r="E52" s="23"/>
      <c r="F52" s="23"/>
      <c r="G52" s="23" t="str">
        <f t="shared" si="0"/>
        <v>KXL</v>
      </c>
      <c r="H52" s="24">
        <v>1</v>
      </c>
      <c r="I52" s="23"/>
    </row>
    <row r="53" spans="1:9" ht="15.75" customHeight="1" x14ac:dyDescent="0.25">
      <c r="A53" s="22">
        <v>32</v>
      </c>
      <c r="B53" s="10" t="s">
        <v>155</v>
      </c>
      <c r="C53" s="26" t="s">
        <v>156</v>
      </c>
      <c r="D53" s="27" t="s">
        <v>157</v>
      </c>
      <c r="E53" s="23"/>
      <c r="F53" s="23"/>
      <c r="G53" s="23" t="str">
        <f t="shared" si="0"/>
        <v>KXL</v>
      </c>
      <c r="H53" s="24">
        <v>1</v>
      </c>
      <c r="I53" s="23"/>
    </row>
    <row r="54" spans="1:9" ht="15.75" customHeight="1" x14ac:dyDescent="0.25">
      <c r="A54" s="22">
        <v>33</v>
      </c>
      <c r="B54" s="10" t="s">
        <v>158</v>
      </c>
      <c r="C54" s="26" t="s">
        <v>159</v>
      </c>
      <c r="D54" s="27" t="s">
        <v>160</v>
      </c>
      <c r="E54" s="23"/>
      <c r="F54" s="23"/>
      <c r="G54" s="23" t="str">
        <f t="shared" si="0"/>
        <v>KXL</v>
      </c>
      <c r="H54" s="24">
        <v>1</v>
      </c>
      <c r="I54" s="23"/>
    </row>
    <row r="55" spans="1:9" ht="15.75" customHeight="1" x14ac:dyDescent="0.25">
      <c r="A55" s="22">
        <v>34</v>
      </c>
      <c r="B55" s="10" t="s">
        <v>161</v>
      </c>
      <c r="C55" s="26" t="s">
        <v>162</v>
      </c>
      <c r="D55" s="27" t="s">
        <v>163</v>
      </c>
      <c r="E55" s="23"/>
      <c r="F55" s="23"/>
      <c r="G55" s="23" t="str">
        <f t="shared" si="0"/>
        <v>KXL</v>
      </c>
      <c r="H55" s="24">
        <v>1</v>
      </c>
      <c r="I55" s="23"/>
    </row>
    <row r="56" spans="1:9" ht="15.75" customHeight="1" x14ac:dyDescent="0.25">
      <c r="A56" s="22">
        <v>35</v>
      </c>
      <c r="B56" s="10" t="s">
        <v>164</v>
      </c>
      <c r="C56" s="26" t="s">
        <v>165</v>
      </c>
      <c r="D56" s="27" t="s">
        <v>166</v>
      </c>
      <c r="E56" s="23"/>
      <c r="F56" s="23"/>
      <c r="G56" s="23" t="str">
        <f t="shared" si="0"/>
        <v>KXL</v>
      </c>
      <c r="H56" s="24">
        <v>1</v>
      </c>
      <c r="I56" s="23"/>
    </row>
    <row r="57" spans="1:9" ht="15.75" customHeight="1" x14ac:dyDescent="0.25">
      <c r="A57" s="22">
        <v>36</v>
      </c>
      <c r="B57" s="10" t="s">
        <v>167</v>
      </c>
      <c r="C57" s="26" t="s">
        <v>168</v>
      </c>
      <c r="D57" s="27" t="s">
        <v>166</v>
      </c>
      <c r="E57" s="23"/>
      <c r="F57" s="23"/>
      <c r="G57" s="23" t="str">
        <f t="shared" si="0"/>
        <v>KXL</v>
      </c>
      <c r="H57" s="24">
        <v>1</v>
      </c>
      <c r="I57" s="23"/>
    </row>
    <row r="58" spans="1:9" ht="15.75" customHeight="1" x14ac:dyDescent="0.25">
      <c r="A58" s="22">
        <v>37</v>
      </c>
      <c r="B58" s="10" t="s">
        <v>169</v>
      </c>
      <c r="C58" s="26" t="s">
        <v>170</v>
      </c>
      <c r="D58" s="27" t="s">
        <v>171</v>
      </c>
      <c r="E58" s="23"/>
      <c r="F58" s="23"/>
      <c r="G58" s="23" t="str">
        <f t="shared" si="0"/>
        <v>KXL</v>
      </c>
      <c r="H58" s="24">
        <v>1</v>
      </c>
      <c r="I58" s="23"/>
    </row>
    <row r="59" spans="1:9" ht="15.75" customHeight="1" x14ac:dyDescent="0.25">
      <c r="A59" s="22">
        <v>38</v>
      </c>
      <c r="B59" s="10" t="s">
        <v>172</v>
      </c>
      <c r="C59" s="26" t="s">
        <v>173</v>
      </c>
      <c r="D59" s="27" t="s">
        <v>174</v>
      </c>
      <c r="E59" s="23"/>
      <c r="F59" s="23"/>
      <c r="G59" s="23" t="str">
        <f t="shared" si="0"/>
        <v>KXL</v>
      </c>
      <c r="H59" s="24">
        <v>1</v>
      </c>
      <c r="I59" s="23"/>
    </row>
    <row r="60" spans="1:9" ht="15.75" customHeight="1" x14ac:dyDescent="0.25">
      <c r="A60" s="22">
        <v>39</v>
      </c>
      <c r="B60" s="10" t="s">
        <v>175</v>
      </c>
      <c r="C60" s="26" t="s">
        <v>176</v>
      </c>
      <c r="D60" s="27" t="s">
        <v>177</v>
      </c>
      <c r="E60" s="23"/>
      <c r="F60" s="23"/>
      <c r="G60" s="23" t="str">
        <f t="shared" si="0"/>
        <v>KXL</v>
      </c>
      <c r="H60" s="24">
        <v>1</v>
      </c>
      <c r="I60" s="23"/>
    </row>
    <row r="61" spans="1:9" ht="15.75" customHeight="1" x14ac:dyDescent="0.25">
      <c r="A61" s="22">
        <v>40</v>
      </c>
      <c r="B61" s="10" t="s">
        <v>178</v>
      </c>
      <c r="C61" s="26" t="s">
        <v>179</v>
      </c>
      <c r="D61" s="27" t="s">
        <v>180</v>
      </c>
      <c r="E61" s="23"/>
      <c r="F61" s="23"/>
      <c r="G61" s="23" t="str">
        <f t="shared" ref="G61" si="1">IF(F61=0,"KXL",IF(F61&lt;50,"Yếu",IF(F61&lt;70,"TB",IF(F61&lt;80,"Khá",IF(F61&lt;90,"Tốt","Xuất sắc")))))</f>
        <v>KXL</v>
      </c>
      <c r="H61" s="24">
        <v>1</v>
      </c>
      <c r="I61" s="23"/>
    </row>
    <row r="62" spans="1:9" ht="15.75" customHeight="1" x14ac:dyDescent="0.25">
      <c r="A62" s="22">
        <v>41</v>
      </c>
      <c r="B62" s="10" t="s">
        <v>181</v>
      </c>
      <c r="C62" s="26" t="s">
        <v>182</v>
      </c>
      <c r="D62" s="27" t="s">
        <v>183</v>
      </c>
      <c r="E62" s="23"/>
      <c r="F62" s="23"/>
      <c r="G62" s="23" t="str">
        <f t="shared" si="0"/>
        <v>KXL</v>
      </c>
      <c r="H62" s="24">
        <v>1</v>
      </c>
      <c r="I62" s="23"/>
    </row>
    <row r="63" spans="1:9" ht="10.5" customHeight="1" x14ac:dyDescent="0.25"/>
    <row r="64" spans="1:9" s="13" customFormat="1" ht="26.25" customHeight="1" x14ac:dyDescent="0.25">
      <c r="B64" s="15" t="s">
        <v>20</v>
      </c>
      <c r="D64" s="25"/>
      <c r="E64" s="25"/>
      <c r="F64" s="25"/>
      <c r="G64" s="25"/>
      <c r="H64" s="25"/>
    </row>
    <row r="65" spans="1:10" s="13" customFormat="1" ht="19.5" customHeight="1" x14ac:dyDescent="0.25">
      <c r="C65" s="37" t="s">
        <v>21</v>
      </c>
      <c r="D65" s="99" t="s">
        <v>22</v>
      </c>
      <c r="E65" s="99"/>
      <c r="F65" s="99" t="s">
        <v>23</v>
      </c>
      <c r="G65" s="99"/>
      <c r="H65" s="25"/>
    </row>
    <row r="66" spans="1:10" s="13" customFormat="1" ht="15.75" x14ac:dyDescent="0.25">
      <c r="C66" s="38" t="s">
        <v>24</v>
      </c>
      <c r="D66" s="100">
        <f>COUNTIF($G$22:$G$62,"Xuất sắc")</f>
        <v>1</v>
      </c>
      <c r="E66" s="100"/>
      <c r="F66" s="101">
        <f t="shared" ref="F66:F71" si="2">D66/$A$62</f>
        <v>2.4390243902439025E-2</v>
      </c>
      <c r="G66" s="101"/>
      <c r="H66" s="25"/>
    </row>
    <row r="67" spans="1:10" s="13" customFormat="1" ht="15.75" x14ac:dyDescent="0.25">
      <c r="C67" s="38" t="s">
        <v>25</v>
      </c>
      <c r="D67" s="100">
        <f>COUNTIF($G$22:$G$62,"Tốt")</f>
        <v>0</v>
      </c>
      <c r="E67" s="100"/>
      <c r="F67" s="101">
        <f t="shared" si="2"/>
        <v>0</v>
      </c>
      <c r="G67" s="101"/>
      <c r="H67" s="25"/>
    </row>
    <row r="68" spans="1:10" s="13" customFormat="1" ht="15.75" x14ac:dyDescent="0.25">
      <c r="C68" s="38" t="s">
        <v>26</v>
      </c>
      <c r="D68" s="100">
        <f>COUNTIF($G$22:$G$62,"Khá")</f>
        <v>0</v>
      </c>
      <c r="E68" s="100"/>
      <c r="F68" s="101">
        <f t="shared" si="2"/>
        <v>0</v>
      </c>
      <c r="G68" s="101"/>
      <c r="H68" s="25"/>
    </row>
    <row r="69" spans="1:10" s="13" customFormat="1" ht="15.75" x14ac:dyDescent="0.25">
      <c r="C69" s="38" t="s">
        <v>27</v>
      </c>
      <c r="D69" s="100">
        <f>COUNTIF($G$22:$G$62,"TB")</f>
        <v>0</v>
      </c>
      <c r="E69" s="100"/>
      <c r="F69" s="101">
        <f t="shared" si="2"/>
        <v>0</v>
      </c>
      <c r="G69" s="101"/>
      <c r="H69" s="25"/>
    </row>
    <row r="70" spans="1:10" s="13" customFormat="1" ht="15.75" x14ac:dyDescent="0.25">
      <c r="C70" s="38" t="s">
        <v>28</v>
      </c>
      <c r="D70" s="100">
        <f>COUNTIF($G$22:$G$62,"Yếu")</f>
        <v>0</v>
      </c>
      <c r="E70" s="100"/>
      <c r="F70" s="101">
        <f t="shared" si="2"/>
        <v>0</v>
      </c>
      <c r="G70" s="101"/>
      <c r="H70" s="25"/>
    </row>
    <row r="71" spans="1:10" s="13" customFormat="1" ht="15.75" x14ac:dyDescent="0.25">
      <c r="C71" s="38" t="s">
        <v>32</v>
      </c>
      <c r="D71" s="100">
        <f>COUNTIF($G$22:$G$62,"KXL")</f>
        <v>40</v>
      </c>
      <c r="E71" s="100"/>
      <c r="F71" s="101">
        <f t="shared" si="2"/>
        <v>0.97560975609756095</v>
      </c>
      <c r="G71" s="101"/>
      <c r="H71" s="25"/>
    </row>
    <row r="73" spans="1:10" ht="57" customHeight="1" x14ac:dyDescent="0.25">
      <c r="A73" s="104" t="s">
        <v>56</v>
      </c>
      <c r="B73" s="104"/>
      <c r="C73" s="104"/>
      <c r="D73" s="104"/>
      <c r="E73" s="104"/>
      <c r="F73" s="104"/>
      <c r="G73" s="104"/>
      <c r="H73" s="104"/>
      <c r="I73" s="104"/>
      <c r="J73" s="19"/>
    </row>
    <row r="75" spans="1:10" s="1" customFormat="1" x14ac:dyDescent="0.25">
      <c r="B75" s="69" t="s">
        <v>29</v>
      </c>
      <c r="C75" s="69"/>
      <c r="D75" s="69"/>
      <c r="E75" s="69"/>
      <c r="F75" s="69" t="s">
        <v>30</v>
      </c>
      <c r="G75" s="69"/>
      <c r="H75" s="69"/>
      <c r="I75" s="69"/>
    </row>
    <row r="80" spans="1:10" x14ac:dyDescent="0.25">
      <c r="B80" s="69" t="s">
        <v>189</v>
      </c>
      <c r="C80" s="69"/>
      <c r="D80" s="69"/>
      <c r="E80" s="69"/>
      <c r="F80" s="69" t="s">
        <v>188</v>
      </c>
      <c r="G80" s="69"/>
      <c r="H80" s="69"/>
      <c r="I80" s="69"/>
    </row>
    <row r="81" spans="1:9" x14ac:dyDescent="0.25">
      <c r="B81" s="18"/>
      <c r="C81" s="18"/>
      <c r="I81" s="18"/>
    </row>
    <row r="82" spans="1:9" x14ac:dyDescent="0.25">
      <c r="A82" s="97" t="s">
        <v>59</v>
      </c>
      <c r="B82" s="97"/>
      <c r="C82" s="97"/>
      <c r="D82" s="97"/>
      <c r="E82" s="97"/>
      <c r="F82" s="97"/>
      <c r="G82" s="97"/>
      <c r="H82" s="97"/>
      <c r="I82" s="97"/>
    </row>
    <row r="83" spans="1:9" ht="42" customHeight="1" x14ac:dyDescent="0.25">
      <c r="A83" s="108" t="s">
        <v>55</v>
      </c>
      <c r="B83" s="109"/>
      <c r="C83" s="109"/>
      <c r="D83" s="109"/>
      <c r="E83" s="109"/>
      <c r="F83" s="109"/>
      <c r="G83" s="109"/>
      <c r="H83" s="109"/>
      <c r="I83" s="109"/>
    </row>
    <row r="84" spans="1:9" ht="8.25" customHeight="1" x14ac:dyDescent="0.25"/>
    <row r="85" spans="1:9" x14ac:dyDescent="0.25">
      <c r="D85" s="107" t="s">
        <v>186</v>
      </c>
      <c r="E85" s="107"/>
      <c r="F85" s="107"/>
      <c r="G85" s="107"/>
      <c r="H85" s="107"/>
      <c r="I85" s="107"/>
    </row>
    <row r="86" spans="1:9" ht="20.25" customHeight="1" x14ac:dyDescent="0.25">
      <c r="F86" s="69" t="s">
        <v>31</v>
      </c>
      <c r="G86" s="69"/>
      <c r="H86" s="69"/>
    </row>
    <row r="92" spans="1:9" x14ac:dyDescent="0.25">
      <c r="F92" s="69" t="s">
        <v>63</v>
      </c>
      <c r="G92" s="69"/>
      <c r="H92" s="69"/>
    </row>
  </sheetData>
  <mergeCells count="39">
    <mergeCell ref="D85:I85"/>
    <mergeCell ref="F65:G65"/>
    <mergeCell ref="F66:G66"/>
    <mergeCell ref="F67:G67"/>
    <mergeCell ref="F68:G68"/>
    <mergeCell ref="F69:G69"/>
    <mergeCell ref="A83:I83"/>
    <mergeCell ref="A2:D2"/>
    <mergeCell ref="A3:D3"/>
    <mergeCell ref="A4:D4"/>
    <mergeCell ref="B75:E75"/>
    <mergeCell ref="E20:E21"/>
    <mergeCell ref="A73:I73"/>
    <mergeCell ref="A6:I6"/>
    <mergeCell ref="A18:I18"/>
    <mergeCell ref="A20:A21"/>
    <mergeCell ref="B20:B21"/>
    <mergeCell ref="E3:I3"/>
    <mergeCell ref="F4:I4"/>
    <mergeCell ref="B16:I16"/>
    <mergeCell ref="B10:F10"/>
    <mergeCell ref="D65:E65"/>
    <mergeCell ref="F70:G70"/>
    <mergeCell ref="F86:H86"/>
    <mergeCell ref="F92:H92"/>
    <mergeCell ref="C20:D21"/>
    <mergeCell ref="B80:E80"/>
    <mergeCell ref="F75:I75"/>
    <mergeCell ref="F80:I80"/>
    <mergeCell ref="A82:I82"/>
    <mergeCell ref="F20:H20"/>
    <mergeCell ref="I20:I21"/>
    <mergeCell ref="D66:E66"/>
    <mergeCell ref="D67:E67"/>
    <mergeCell ref="D68:E68"/>
    <mergeCell ref="D69:E69"/>
    <mergeCell ref="D70:E70"/>
    <mergeCell ref="D71:E71"/>
    <mergeCell ref="F71:G71"/>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BANG TONG</vt:lpstr>
      <vt:lpstr>PHONG TRÀO</vt:lpstr>
      <vt:lpstr>BIEN BAN REN LUYEN</vt:lpstr>
      <vt:lpstr>'BANG TONG'!Print_Titles</vt:lpstr>
      <vt:lpstr>'PHONG TRÀO'!Print_Titles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2025-06-16T09:01:09Z</cp:lastPrinted>
  <dcterms:created xsi:type="dcterms:W3CDTF">2023-12-01T01:41:38Z</dcterms:created>
  <dcterms:modified xsi:type="dcterms:W3CDTF">2025-06-17T06:40:15Z</dcterms:modified>
</cp:coreProperties>
</file>