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12" i="4" l="1"/>
  <c r="D32" i="1" l="1"/>
  <c r="D34" i="1"/>
  <c r="G23" i="1"/>
  <c r="G24" i="1"/>
  <c r="G25" i="1"/>
  <c r="G22" i="1"/>
  <c r="E24" i="4"/>
  <c r="F13" i="4"/>
  <c r="F14" i="4"/>
  <c r="F15" i="4"/>
  <c r="F12" i="4"/>
  <c r="G13" i="4" l="1"/>
  <c r="H13" i="4" s="1"/>
  <c r="G14" i="4"/>
  <c r="H14" i="4" s="1"/>
  <c r="G15" i="4"/>
  <c r="H15" i="4" s="1"/>
  <c r="H12" i="4" l="1"/>
  <c r="G24" i="4" s="1"/>
  <c r="E19" i="4" l="1"/>
  <c r="F19" i="4" s="1"/>
  <c r="E23" i="4"/>
  <c r="F23" i="4" s="1"/>
  <c r="E20" i="4" l="1"/>
  <c r="F20" i="4" s="1"/>
  <c r="E21" i="4"/>
  <c r="F21" i="4" s="1"/>
  <c r="F24" i="4"/>
  <c r="E22" i="4"/>
  <c r="F22" i="4" s="1"/>
  <c r="G21" i="4" l="1"/>
  <c r="H21" i="4" s="1"/>
  <c r="G22" i="4"/>
  <c r="H22" i="4" s="1"/>
  <c r="G23" i="4"/>
  <c r="H23" i="4" s="1"/>
  <c r="G19" i="4"/>
  <c r="H19" i="4" s="1"/>
  <c r="H24" i="4"/>
  <c r="G20" i="4"/>
  <c r="H20" i="4" s="1"/>
  <c r="F34" i="1" l="1"/>
  <c r="D33" i="1"/>
  <c r="F33" i="1" s="1"/>
  <c r="D29" i="1"/>
  <c r="F29" i="1" s="1"/>
  <c r="D31" i="1"/>
  <c r="F31" i="1" s="1"/>
  <c r="D30" i="1"/>
  <c r="F30" i="1" s="1"/>
  <c r="F32" i="1"/>
</calcChain>
</file>

<file path=xl/sharedStrings.xml><?xml version="1.0" encoding="utf-8"?>
<sst xmlns="http://schemas.openxmlformats.org/spreadsheetml/2006/main" count="147" uniqueCount="105">
  <si>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</si>
  <si>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</si>
  <si>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</si>
  <si>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</si>
  <si>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</si>
  <si>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</si>
  <si>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</si>
  <si>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</si>
  <si>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</si>
  <si>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</si>
  <si>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</si>
  <si>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</si>
  <si>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</si>
  <si>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</si>
  <si>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</si>
  <si>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</si>
  <si>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</si>
  <si>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</si>
  <si>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</si>
  <si>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</si>
  <si>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</si>
  <si>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</si>
  <si>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</si>
  <si>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</si>
  <si>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</si>
  <si>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</si>
  <si>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</si>
  <si>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</si>
  <si>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</si>
  <si>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</si>
  <si>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</si>
  <si>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</si>
  <si>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</si>
  <si>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</si>
  <si>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</si>
  <si>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</si>
  <si>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</si>
  <si>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</si>
  <si>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</si>
  <si>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</si>
  <si>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</si>
  <si>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</si>
  <si>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</si>
  <si>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</si>
  <si>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</si>
  <si>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</si>
  <si>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</si>
  <si>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</si>
  <si>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</si>
  <si>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</si>
  <si>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</si>
  <si>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</si>
  <si>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</si>
  <si>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</si>
  <si>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</si>
  <si>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</si>
  <si>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</si>
  <si>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</si>
  <si>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</si>
  <si>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</si>
  <si>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</si>
  <si>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</si>
  <si>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</si>
  <si>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</si>
  <si>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</si>
  <si>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</si>
  <si>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</si>
  <si>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</si>
  <si>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</si>
  <si>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</si>
  <si>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</si>
  <si>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</si>
  <si>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</si>
  <si>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</si>
  <si>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</si>
  <si>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</si>
  <si>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</si>
  <si>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23C1-NHQ1</t>
  </si>
  <si>
    <t>Thành phần tham dự: Tập thể lớp 23C1-NHQ1;</t>
  </si>
  <si>
    <t>23002314</t>
  </si>
  <si>
    <t>Hồ Trần Bình</t>
  </si>
  <si>
    <t>An</t>
  </si>
  <si>
    <t>23002527</t>
  </si>
  <si>
    <t>Trần Ngọc Bảo</t>
  </si>
  <si>
    <t>Hân</t>
  </si>
  <si>
    <t>23002510</t>
  </si>
  <si>
    <t>Ngô Tuấn</t>
  </si>
  <si>
    <t>Khang</t>
  </si>
  <si>
    <t>23002759</t>
  </si>
  <si>
    <t>Hồ Mộng</t>
  </si>
  <si>
    <t>Nghi</t>
  </si>
  <si>
    <t>Lớp: 23C1-NHQ1               Sĩ số: 04             Khoa: Ngoại ngữ</t>
  </si>
  <si>
    <t>Thư ký: Trần Ngọc Bảo Hân; Chức vụ: Lớp trưởng;</t>
  </si>
  <si>
    <t>Trần Ngọc Bảo Hân</t>
  </si>
  <si>
    <t>BẢNG TỔNG HỢP PHONG TRÀO</t>
  </si>
  <si>
    <t>STT</t>
  </si>
  <si>
    <t>Mã HS-SV</t>
  </si>
  <si>
    <t>Họ đệm</t>
  </si>
  <si>
    <t>Tên</t>
  </si>
  <si>
    <t>Lớp học</t>
  </si>
  <si>
    <t>03/04 Giỗ tổ</t>
  </si>
  <si>
    <t>Ghi chú</t>
  </si>
  <si>
    <t>23C1-NHQ1</t>
  </si>
  <si>
    <t>X</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</si>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</sst>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zoomScaleNormal="100" workbookViewId="0">
      <selection activeCell="G12" sqref="G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37</v>
      </c>
      <c r="F3" s="65"/>
      <c r="G3" s="65"/>
      <c r="H3" s="65"/>
      <c r="I3" s="65"/>
    </row>
    <row r="4" spans="1:17" ht="15.75" customHeight="1" x14ac:dyDescent="0.25">
      <c r="A4" s="81" t="s">
        <v>70</v>
      </c>
      <c r="B4" s="81"/>
      <c r="C4" s="81"/>
      <c r="D4" s="81"/>
      <c r="E4" s="68"/>
      <c r="F4" s="68"/>
      <c r="G4" s="68"/>
      <c r="H4" s="68"/>
      <c r="I4" s="68"/>
    </row>
    <row r="5" spans="1:17" s="41" customFormat="1" ht="19.5" x14ac:dyDescent="0.25">
      <c r="A5" s="30"/>
      <c r="B5" s="30"/>
      <c r="C5" s="30"/>
      <c r="D5" s="30"/>
      <c r="I5" s="42"/>
    </row>
    <row r="6" spans="1:17" ht="22.5" x14ac:dyDescent="0.25">
      <c r="A6" s="86" t="s">
        <v>38</v>
      </c>
      <c r="B6" s="86"/>
      <c r="C6" s="86"/>
      <c r="D6" s="86"/>
      <c r="E6" s="86"/>
      <c r="F6" s="86"/>
      <c r="G6" s="86"/>
      <c r="H6" s="86"/>
      <c r="I6" s="86"/>
      <c r="J6" s="43"/>
      <c r="K6" s="43"/>
      <c r="L6" s="43"/>
      <c r="M6" s="43"/>
      <c r="N6" s="43"/>
      <c r="O6" s="43"/>
      <c r="P6" s="43"/>
      <c r="Q6" s="43"/>
    </row>
    <row r="7" spans="1:17" ht="21" customHeight="1" x14ac:dyDescent="0.25">
      <c r="A7" s="86" t="s">
        <v>68</v>
      </c>
      <c r="B7" s="86"/>
      <c r="C7" s="86"/>
      <c r="D7" s="86"/>
      <c r="E7" s="86"/>
      <c r="F7" s="86"/>
      <c r="G7" s="86"/>
      <c r="H7" s="86"/>
      <c r="I7" s="86"/>
      <c r="J7" s="44"/>
      <c r="K7" s="44"/>
      <c r="L7" s="44"/>
      <c r="M7" s="44"/>
      <c r="N7" s="44"/>
      <c r="O7" s="44"/>
      <c r="P7" s="44"/>
      <c r="Q7" s="44"/>
    </row>
    <row r="8" spans="1:17" ht="18.75" x14ac:dyDescent="0.25">
      <c r="A8" s="87" t="s">
        <v>91</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53</v>
      </c>
      <c r="B10" s="69" t="s">
        <v>13</v>
      </c>
      <c r="C10" s="71" t="s">
        <v>14</v>
      </c>
      <c r="D10" s="72"/>
      <c r="E10" s="75" t="s">
        <v>39</v>
      </c>
      <c r="F10" s="76"/>
      <c r="G10" s="75" t="s">
        <v>40</v>
      </c>
      <c r="H10" s="76"/>
      <c r="I10" s="77" t="s">
        <v>19</v>
      </c>
    </row>
    <row r="11" spans="1:17" ht="30" customHeight="1" x14ac:dyDescent="0.25">
      <c r="A11" s="70"/>
      <c r="B11" s="70"/>
      <c r="C11" s="73"/>
      <c r="D11" s="74"/>
      <c r="E11" s="5" t="s">
        <v>41</v>
      </c>
      <c r="F11" s="5" t="s">
        <v>42</v>
      </c>
      <c r="G11" s="5" t="s">
        <v>41</v>
      </c>
      <c r="H11" s="5" t="s">
        <v>42</v>
      </c>
      <c r="I11" s="78"/>
    </row>
    <row r="12" spans="1:17" x14ac:dyDescent="0.25">
      <c r="A12" s="6">
        <v>1</v>
      </c>
      <c r="B12" s="10" t="s">
        <v>79</v>
      </c>
      <c r="C12" s="26" t="s">
        <v>80</v>
      </c>
      <c r="D12" s="27" t="s">
        <v>81</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82</v>
      </c>
      <c r="C13" s="26" t="s">
        <v>83</v>
      </c>
      <c r="D13" s="27" t="s">
        <v>84</v>
      </c>
      <c r="E13" s="32">
        <v>0</v>
      </c>
      <c r="F13" s="29" t="str">
        <f t="shared" ref="F13:F15" si="0">IF(AND(E13&gt;=90),"Xuất sắc",IF(AND(E13&gt;=80),"Tốt",IF(AND(E13&gt;=70),"Khá",IF(AND(E13&gt;=60),"TB",IF(AND(E13&gt;=50),"TB",IF(AND(E13&lt;50),IF(AND(E13&gt;0),"Yếu",IF(AND(E13=0),"KXL"," "))))))))</f>
        <v>KXL</v>
      </c>
      <c r="G13" s="32">
        <f t="shared" ref="G13:G15" si="1">E13</f>
        <v>0</v>
      </c>
      <c r="H13" s="29" t="str">
        <f t="shared" ref="H13:H15" si="2">IF(AND(G13&gt;=90),"Xuất sắc",IF(AND(G13&gt;=80),"Tốt",IF(AND(G13&gt;=70),"Khá",IF(AND(G13&gt;=60),"TB",IF(AND(G13&gt;=50),"TB",IF(AND(G13&lt;50),IF(AND(G13&gt;0),"Yếu",IF(AND(G13=0),"KXL"," "))))))))</f>
        <v>KXL</v>
      </c>
      <c r="I13" s="35"/>
    </row>
    <row r="14" spans="1:17" x14ac:dyDescent="0.25">
      <c r="A14" s="6">
        <v>3</v>
      </c>
      <c r="B14" s="10" t="s">
        <v>85</v>
      </c>
      <c r="C14" s="26" t="s">
        <v>86</v>
      </c>
      <c r="D14" s="27" t="s">
        <v>87</v>
      </c>
      <c r="E14" s="32">
        <v>0</v>
      </c>
      <c r="F14" s="29" t="str">
        <f t="shared" si="0"/>
        <v>KXL</v>
      </c>
      <c r="G14" s="32">
        <f t="shared" si="1"/>
        <v>0</v>
      </c>
      <c r="H14" s="29" t="str">
        <f t="shared" si="2"/>
        <v>KXL</v>
      </c>
      <c r="I14" s="35"/>
    </row>
    <row r="15" spans="1:17" x14ac:dyDescent="0.25">
      <c r="A15" s="6">
        <v>4</v>
      </c>
      <c r="B15" s="10" t="s">
        <v>88</v>
      </c>
      <c r="C15" s="26" t="s">
        <v>89</v>
      </c>
      <c r="D15" s="27" t="s">
        <v>90</v>
      </c>
      <c r="E15" s="32">
        <v>0</v>
      </c>
      <c r="F15" s="29" t="str">
        <f t="shared" si="0"/>
        <v>KXL</v>
      </c>
      <c r="G15" s="32">
        <f t="shared" si="1"/>
        <v>0</v>
      </c>
      <c r="H15" s="29" t="str">
        <f t="shared" si="2"/>
        <v>KXL</v>
      </c>
      <c r="I15" s="35"/>
    </row>
    <row r="16" spans="1:17" ht="21" customHeight="1" x14ac:dyDescent="0.25">
      <c r="A16" s="46"/>
      <c r="B16" s="46"/>
      <c r="C16" s="82" t="s">
        <v>43</v>
      </c>
      <c r="D16" s="82"/>
      <c r="E16" s="82"/>
      <c r="F16" s="82"/>
      <c r="G16" s="82"/>
      <c r="H16" s="82"/>
      <c r="I16" s="82"/>
    </row>
    <row r="17" spans="1:9" ht="22.5" customHeight="1" x14ac:dyDescent="0.25">
      <c r="A17" s="7"/>
      <c r="B17" s="7"/>
      <c r="C17" s="83" t="s">
        <v>44</v>
      </c>
      <c r="D17" s="83"/>
      <c r="E17" s="84" t="s">
        <v>39</v>
      </c>
      <c r="F17" s="84"/>
      <c r="G17" s="84" t="s">
        <v>40</v>
      </c>
      <c r="H17" s="84"/>
      <c r="I17" s="85" t="s">
        <v>19</v>
      </c>
    </row>
    <row r="18" spans="1:9" ht="20.25" customHeight="1" x14ac:dyDescent="0.25">
      <c r="A18" s="7"/>
      <c r="B18" s="7"/>
      <c r="C18" s="83"/>
      <c r="D18" s="83"/>
      <c r="E18" s="5" t="s">
        <v>45</v>
      </c>
      <c r="F18" s="33" t="s">
        <v>46</v>
      </c>
      <c r="G18" s="5" t="s">
        <v>45</v>
      </c>
      <c r="H18" s="33" t="s">
        <v>46</v>
      </c>
      <c r="I18" s="85"/>
    </row>
    <row r="19" spans="1:9" x14ac:dyDescent="0.25">
      <c r="A19" s="7"/>
      <c r="B19" s="7"/>
      <c r="C19" s="64" t="s">
        <v>47</v>
      </c>
      <c r="D19" s="64"/>
      <c r="E19" s="6">
        <f>COUNTIF(F12:F15,"Xuất sắc")</f>
        <v>0</v>
      </c>
      <c r="F19" s="31">
        <f>E19*100/$A$15</f>
        <v>0</v>
      </c>
      <c r="G19" s="6">
        <f>COUNTIF(H12:H15,"Xuất sắc")</f>
        <v>0</v>
      </c>
      <c r="H19" s="31">
        <f>G19*100/$A$15</f>
        <v>0</v>
      </c>
      <c r="I19" s="34"/>
    </row>
    <row r="20" spans="1:9" x14ac:dyDescent="0.25">
      <c r="A20" s="7"/>
      <c r="B20" s="7"/>
      <c r="C20" s="64" t="s">
        <v>48</v>
      </c>
      <c r="D20" s="64"/>
      <c r="E20" s="6">
        <f>COUNTIF(F12:F15,"Tốt")</f>
        <v>0</v>
      </c>
      <c r="F20" s="31">
        <f t="shared" ref="F20:F24" si="3">E20*100/$A$15</f>
        <v>0</v>
      </c>
      <c r="G20" s="6">
        <f>COUNTIF(H12:H15,"Tốt")</f>
        <v>0</v>
      </c>
      <c r="H20" s="31">
        <f t="shared" ref="H20:H24" si="4">G20*100/$A$15</f>
        <v>0</v>
      </c>
      <c r="I20" s="34"/>
    </row>
    <row r="21" spans="1:9" x14ac:dyDescent="0.25">
      <c r="A21" s="7"/>
      <c r="B21" s="7"/>
      <c r="C21" s="64" t="s">
        <v>49</v>
      </c>
      <c r="D21" s="64"/>
      <c r="E21" s="6">
        <f>COUNTIF(F12:F15,"Khá")</f>
        <v>0</v>
      </c>
      <c r="F21" s="31">
        <f t="shared" si="3"/>
        <v>0</v>
      </c>
      <c r="G21" s="6">
        <f>COUNTIF(H12:H15,"Khá")</f>
        <v>0</v>
      </c>
      <c r="H21" s="31">
        <f t="shared" si="4"/>
        <v>0</v>
      </c>
      <c r="I21" s="34"/>
    </row>
    <row r="22" spans="1:9" x14ac:dyDescent="0.25">
      <c r="A22" s="7"/>
      <c r="B22" s="7"/>
      <c r="C22" s="64" t="s">
        <v>50</v>
      </c>
      <c r="D22" s="64"/>
      <c r="E22" s="6">
        <f>COUNTIF(F12:F15,"TB")</f>
        <v>0</v>
      </c>
      <c r="F22" s="31">
        <f t="shared" si="3"/>
        <v>0</v>
      </c>
      <c r="G22" s="6">
        <f>COUNTIF(H12:H15,"TB")</f>
        <v>0</v>
      </c>
      <c r="H22" s="31">
        <f t="shared" si="4"/>
        <v>0</v>
      </c>
      <c r="I22" s="34"/>
    </row>
    <row r="23" spans="1:9" x14ac:dyDescent="0.25">
      <c r="A23" s="7"/>
      <c r="B23" s="7"/>
      <c r="C23" s="64" t="s">
        <v>51</v>
      </c>
      <c r="D23" s="64"/>
      <c r="E23" s="6">
        <f>COUNTIF(F12:F15,"Yếu")</f>
        <v>0</v>
      </c>
      <c r="F23" s="31">
        <f t="shared" si="3"/>
        <v>0</v>
      </c>
      <c r="G23" s="6">
        <f>COUNTIF(H12:H15,"Yếu")</f>
        <v>0</v>
      </c>
      <c r="H23" s="31">
        <f t="shared" si="4"/>
        <v>0</v>
      </c>
      <c r="I23" s="34"/>
    </row>
    <row r="24" spans="1:9" x14ac:dyDescent="0.25">
      <c r="A24" s="7"/>
      <c r="B24" s="7"/>
      <c r="C24" s="64" t="s">
        <v>52</v>
      </c>
      <c r="D24" s="64"/>
      <c r="E24" s="6">
        <f>COUNTIF(F12:F15,"KXL")</f>
        <v>4</v>
      </c>
      <c r="F24" s="31">
        <f t="shared" si="3"/>
        <v>100</v>
      </c>
      <c r="G24" s="6">
        <f>COUNTIF(H12:H15,"KXL")</f>
        <v>4</v>
      </c>
      <c r="H24" s="31">
        <f t="shared" si="4"/>
        <v>100</v>
      </c>
      <c r="I24" s="34"/>
    </row>
    <row r="25" spans="1:9" x14ac:dyDescent="0.25">
      <c r="C25" s="8"/>
      <c r="D25" s="8"/>
      <c r="F25" s="47"/>
    </row>
    <row r="26" spans="1:9" ht="15.75" x14ac:dyDescent="0.25">
      <c r="D26" s="67" t="s">
        <v>75</v>
      </c>
      <c r="E26" s="67"/>
      <c r="F26" s="67"/>
      <c r="G26" s="67"/>
      <c r="H26" s="67"/>
      <c r="I26" s="67"/>
    </row>
    <row r="27" spans="1:9" ht="16.5" customHeight="1" x14ac:dyDescent="0.25">
      <c r="A27" s="48"/>
      <c r="B27" s="68" t="s">
        <v>61</v>
      </c>
      <c r="C27" s="68"/>
      <c r="D27" s="68" t="s">
        <v>54</v>
      </c>
      <c r="E27" s="68"/>
      <c r="F27" s="68"/>
      <c r="G27" s="68" t="s">
        <v>55</v>
      </c>
      <c r="H27" s="68"/>
      <c r="I27" s="68"/>
    </row>
    <row r="32" spans="1:9" s="36" customFormat="1" ht="16.5" customHeight="1" x14ac:dyDescent="0.25">
      <c r="B32" s="65"/>
      <c r="C32" s="65"/>
      <c r="D32" s="66" t="s">
        <v>66</v>
      </c>
      <c r="E32" s="66"/>
      <c r="F32" s="66"/>
      <c r="G32" s="65" t="s">
        <v>73</v>
      </c>
      <c r="H32" s="65"/>
      <c r="I32" s="65"/>
    </row>
  </sheetData>
  <sortState ref="A12:T54">
    <sortCondition ref="D12:D54"/>
    <sortCondition ref="C12:C54"/>
  </sortState>
  <mergeCells count="33">
    <mergeCell ref="C19:D19"/>
    <mergeCell ref="A2:D2"/>
    <mergeCell ref="E2:I2"/>
    <mergeCell ref="A3:D3"/>
    <mergeCell ref="E3:I3"/>
    <mergeCell ref="A4:D4"/>
    <mergeCell ref="E4:I4"/>
    <mergeCell ref="C16:I16"/>
    <mergeCell ref="C17:D18"/>
    <mergeCell ref="E17:F17"/>
    <mergeCell ref="G17:H17"/>
    <mergeCell ref="I17:I18"/>
    <mergeCell ref="A6:I6"/>
    <mergeCell ref="A7:I7"/>
    <mergeCell ref="A8:I8"/>
    <mergeCell ref="A10:A11"/>
    <mergeCell ref="B10:B11"/>
    <mergeCell ref="C10:D11"/>
    <mergeCell ref="E10:F10"/>
    <mergeCell ref="G10:H10"/>
    <mergeCell ref="I10:I11"/>
    <mergeCell ref="C20:D20"/>
    <mergeCell ref="C21:D21"/>
    <mergeCell ref="C22:D22"/>
    <mergeCell ref="C23:D23"/>
    <mergeCell ref="B32:C32"/>
    <mergeCell ref="D32:F32"/>
    <mergeCell ref="C24:D24"/>
    <mergeCell ref="D26:I26"/>
    <mergeCell ref="G32:I32"/>
    <mergeCell ref="B27:C27"/>
    <mergeCell ref="G27:I27"/>
    <mergeCell ref="D27:F27"/>
  </mergeCells>
  <conditionalFormatting sqref="F12:F15 H12:H1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2" workbookViewId="0">
      <selection activeCell="G5" sqref="G5"/>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6" width="8.5703125" style="62" customWidth="1"/>
    <col min="7" max="7" width="8.5703125" style="63" customWidth="1"/>
    <col min="8" max="8" width="7.5703125" style="62" customWidth="1"/>
    <col min="9"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7" width="8.85546875" style="50" customWidth="1"/>
    <col min="248" max="263" width="8.5703125" style="50" customWidth="1"/>
    <col min="264" max="264" width="7.5703125" style="50" customWidth="1"/>
    <col min="265"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3" width="8.85546875" style="50" customWidth="1"/>
    <col min="504" max="519" width="8.5703125" style="50" customWidth="1"/>
    <col min="520" max="520" width="7.5703125" style="50" customWidth="1"/>
    <col min="521"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59" width="8.85546875" style="50" customWidth="1"/>
    <col min="760" max="775" width="8.5703125" style="50" customWidth="1"/>
    <col min="776" max="776" width="7.5703125" style="50" customWidth="1"/>
    <col min="777"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5" width="8.85546875" style="50" customWidth="1"/>
    <col min="1016" max="1031" width="8.5703125" style="50" customWidth="1"/>
    <col min="1032" max="1032" width="7.5703125" style="50" customWidth="1"/>
    <col min="1033"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1" width="8.85546875" style="50" customWidth="1"/>
    <col min="1272" max="1287" width="8.5703125" style="50" customWidth="1"/>
    <col min="1288" max="1288" width="7.5703125" style="50" customWidth="1"/>
    <col min="1289"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7" width="8.85546875" style="50" customWidth="1"/>
    <col min="1528" max="1543" width="8.5703125" style="50" customWidth="1"/>
    <col min="1544" max="1544" width="7.5703125" style="50" customWidth="1"/>
    <col min="1545"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3" width="8.85546875" style="50" customWidth="1"/>
    <col min="1784" max="1799" width="8.5703125" style="50" customWidth="1"/>
    <col min="1800" max="1800" width="7.5703125" style="50" customWidth="1"/>
    <col min="1801"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39" width="8.85546875" style="50" customWidth="1"/>
    <col min="2040" max="2055" width="8.5703125" style="50" customWidth="1"/>
    <col min="2056" max="2056" width="7.5703125" style="50" customWidth="1"/>
    <col min="2057"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5" width="8.85546875" style="50" customWidth="1"/>
    <col min="2296" max="2311" width="8.5703125" style="50" customWidth="1"/>
    <col min="2312" max="2312" width="7.5703125" style="50" customWidth="1"/>
    <col min="2313"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1" width="8.85546875" style="50" customWidth="1"/>
    <col min="2552" max="2567" width="8.5703125" style="50" customWidth="1"/>
    <col min="2568" max="2568" width="7.5703125" style="50" customWidth="1"/>
    <col min="2569"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7" width="8.85546875" style="50" customWidth="1"/>
    <col min="2808" max="2823" width="8.5703125" style="50" customWidth="1"/>
    <col min="2824" max="2824" width="7.5703125" style="50" customWidth="1"/>
    <col min="2825"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3" width="8.85546875" style="50" customWidth="1"/>
    <col min="3064" max="3079" width="8.5703125" style="50" customWidth="1"/>
    <col min="3080" max="3080" width="7.5703125" style="50" customWidth="1"/>
    <col min="3081"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19" width="8.85546875" style="50" customWidth="1"/>
    <col min="3320" max="3335" width="8.5703125" style="50" customWidth="1"/>
    <col min="3336" max="3336" width="7.5703125" style="50" customWidth="1"/>
    <col min="3337"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5" width="8.85546875" style="50" customWidth="1"/>
    <col min="3576" max="3591" width="8.5703125" style="50" customWidth="1"/>
    <col min="3592" max="3592" width="7.5703125" style="50" customWidth="1"/>
    <col min="3593"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1" width="8.85546875" style="50" customWidth="1"/>
    <col min="3832" max="3847" width="8.5703125" style="50" customWidth="1"/>
    <col min="3848" max="3848" width="7.5703125" style="50" customWidth="1"/>
    <col min="3849"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7" width="8.85546875" style="50" customWidth="1"/>
    <col min="4088" max="4103" width="8.5703125" style="50" customWidth="1"/>
    <col min="4104" max="4104" width="7.5703125" style="50" customWidth="1"/>
    <col min="4105"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3" width="8.85546875" style="50" customWidth="1"/>
    <col min="4344" max="4359" width="8.5703125" style="50" customWidth="1"/>
    <col min="4360" max="4360" width="7.5703125" style="50" customWidth="1"/>
    <col min="4361"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599" width="8.85546875" style="50" customWidth="1"/>
    <col min="4600" max="4615" width="8.5703125" style="50" customWidth="1"/>
    <col min="4616" max="4616" width="7.5703125" style="50" customWidth="1"/>
    <col min="4617"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5" width="8.85546875" style="50" customWidth="1"/>
    <col min="4856" max="4871" width="8.5703125" style="50" customWidth="1"/>
    <col min="4872" max="4872" width="7.5703125" style="50" customWidth="1"/>
    <col min="4873"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1" width="8.85546875" style="50" customWidth="1"/>
    <col min="5112" max="5127" width="8.5703125" style="50" customWidth="1"/>
    <col min="5128" max="5128" width="7.5703125" style="50" customWidth="1"/>
    <col min="5129"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7" width="8.85546875" style="50" customWidth="1"/>
    <col min="5368" max="5383" width="8.5703125" style="50" customWidth="1"/>
    <col min="5384" max="5384" width="7.5703125" style="50" customWidth="1"/>
    <col min="5385"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3" width="8.85546875" style="50" customWidth="1"/>
    <col min="5624" max="5639" width="8.5703125" style="50" customWidth="1"/>
    <col min="5640" max="5640" width="7.5703125" style="50" customWidth="1"/>
    <col min="5641"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79" width="8.85546875" style="50" customWidth="1"/>
    <col min="5880" max="5895" width="8.5703125" style="50" customWidth="1"/>
    <col min="5896" max="5896" width="7.5703125" style="50" customWidth="1"/>
    <col min="5897"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5" width="8.85546875" style="50" customWidth="1"/>
    <col min="6136" max="6151" width="8.5703125" style="50" customWidth="1"/>
    <col min="6152" max="6152" width="7.5703125" style="50" customWidth="1"/>
    <col min="6153"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1" width="8.85546875" style="50" customWidth="1"/>
    <col min="6392" max="6407" width="8.5703125" style="50" customWidth="1"/>
    <col min="6408" max="6408" width="7.5703125" style="50" customWidth="1"/>
    <col min="6409"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7" width="8.85546875" style="50" customWidth="1"/>
    <col min="6648" max="6663" width="8.5703125" style="50" customWidth="1"/>
    <col min="6664" max="6664" width="7.5703125" style="50" customWidth="1"/>
    <col min="6665"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3" width="8.85546875" style="50" customWidth="1"/>
    <col min="6904" max="6919" width="8.5703125" style="50" customWidth="1"/>
    <col min="6920" max="6920" width="7.5703125" style="50" customWidth="1"/>
    <col min="6921"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59" width="8.85546875" style="50" customWidth="1"/>
    <col min="7160" max="7175" width="8.5703125" style="50" customWidth="1"/>
    <col min="7176" max="7176" width="7.5703125" style="50" customWidth="1"/>
    <col min="7177"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5" width="8.85546875" style="50" customWidth="1"/>
    <col min="7416" max="7431" width="8.5703125" style="50" customWidth="1"/>
    <col min="7432" max="7432" width="7.5703125" style="50" customWidth="1"/>
    <col min="7433"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1" width="8.85546875" style="50" customWidth="1"/>
    <col min="7672" max="7687" width="8.5703125" style="50" customWidth="1"/>
    <col min="7688" max="7688" width="7.5703125" style="50" customWidth="1"/>
    <col min="7689"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7" width="8.85546875" style="50" customWidth="1"/>
    <col min="7928" max="7943" width="8.5703125" style="50" customWidth="1"/>
    <col min="7944" max="7944" width="7.5703125" style="50" customWidth="1"/>
    <col min="7945"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3" width="8.85546875" style="50" customWidth="1"/>
    <col min="8184" max="8199" width="8.5703125" style="50" customWidth="1"/>
    <col min="8200" max="8200" width="7.5703125" style="50" customWidth="1"/>
    <col min="8201"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39" width="8.85546875" style="50" customWidth="1"/>
    <col min="8440" max="8455" width="8.5703125" style="50" customWidth="1"/>
    <col min="8456" max="8456" width="7.5703125" style="50" customWidth="1"/>
    <col min="8457"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5" width="8.85546875" style="50" customWidth="1"/>
    <col min="8696" max="8711" width="8.5703125" style="50" customWidth="1"/>
    <col min="8712" max="8712" width="7.5703125" style="50" customWidth="1"/>
    <col min="8713"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1" width="8.85546875" style="50" customWidth="1"/>
    <col min="8952" max="8967" width="8.5703125" style="50" customWidth="1"/>
    <col min="8968" max="8968" width="7.5703125" style="50" customWidth="1"/>
    <col min="8969"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7" width="8.85546875" style="50" customWidth="1"/>
    <col min="9208" max="9223" width="8.5703125" style="50" customWidth="1"/>
    <col min="9224" max="9224" width="7.5703125" style="50" customWidth="1"/>
    <col min="9225"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3" width="8.85546875" style="50" customWidth="1"/>
    <col min="9464" max="9479" width="8.5703125" style="50" customWidth="1"/>
    <col min="9480" max="9480" width="7.5703125" style="50" customWidth="1"/>
    <col min="9481"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19" width="8.85546875" style="50" customWidth="1"/>
    <col min="9720" max="9735" width="8.5703125" style="50" customWidth="1"/>
    <col min="9736" max="9736" width="7.5703125" style="50" customWidth="1"/>
    <col min="9737"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5" width="8.85546875" style="50" customWidth="1"/>
    <col min="9976" max="9991" width="8.5703125" style="50" customWidth="1"/>
    <col min="9992" max="9992" width="7.5703125" style="50" customWidth="1"/>
    <col min="9993"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1" width="8.85546875" style="50" customWidth="1"/>
    <col min="10232" max="10247" width="8.5703125" style="50" customWidth="1"/>
    <col min="10248" max="10248" width="7.5703125" style="50" customWidth="1"/>
    <col min="10249"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7" width="8.85546875" style="50" customWidth="1"/>
    <col min="10488" max="10503" width="8.5703125" style="50" customWidth="1"/>
    <col min="10504" max="10504" width="7.5703125" style="50" customWidth="1"/>
    <col min="10505"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3" width="8.85546875" style="50" customWidth="1"/>
    <col min="10744" max="10759" width="8.5703125" style="50" customWidth="1"/>
    <col min="10760" max="10760" width="7.5703125" style="50" customWidth="1"/>
    <col min="10761"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0999" width="8.85546875" style="50" customWidth="1"/>
    <col min="11000" max="11015" width="8.5703125" style="50" customWidth="1"/>
    <col min="11016" max="11016" width="7.5703125" style="50" customWidth="1"/>
    <col min="11017"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5" width="8.85546875" style="50" customWidth="1"/>
    <col min="11256" max="11271" width="8.5703125" style="50" customWidth="1"/>
    <col min="11272" max="11272" width="7.5703125" style="50" customWidth="1"/>
    <col min="11273"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1" width="8.85546875" style="50" customWidth="1"/>
    <col min="11512" max="11527" width="8.5703125" style="50" customWidth="1"/>
    <col min="11528" max="11528" width="7.5703125" style="50" customWidth="1"/>
    <col min="11529"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7" width="8.85546875" style="50" customWidth="1"/>
    <col min="11768" max="11783" width="8.5703125" style="50" customWidth="1"/>
    <col min="11784" max="11784" width="7.5703125" style="50" customWidth="1"/>
    <col min="11785"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3" width="8.85546875" style="50" customWidth="1"/>
    <col min="12024" max="12039" width="8.5703125" style="50" customWidth="1"/>
    <col min="12040" max="12040" width="7.5703125" style="50" customWidth="1"/>
    <col min="12041"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79" width="8.85546875" style="50" customWidth="1"/>
    <col min="12280" max="12295" width="8.5703125" style="50" customWidth="1"/>
    <col min="12296" max="12296" width="7.5703125" style="50" customWidth="1"/>
    <col min="12297"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5" width="8.85546875" style="50" customWidth="1"/>
    <col min="12536" max="12551" width="8.5703125" style="50" customWidth="1"/>
    <col min="12552" max="12552" width="7.5703125" style="50" customWidth="1"/>
    <col min="12553"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1" width="8.85546875" style="50" customWidth="1"/>
    <col min="12792" max="12807" width="8.5703125" style="50" customWidth="1"/>
    <col min="12808" max="12808" width="7.5703125" style="50" customWidth="1"/>
    <col min="12809"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7" width="8.85546875" style="50" customWidth="1"/>
    <col min="13048" max="13063" width="8.5703125" style="50" customWidth="1"/>
    <col min="13064" max="13064" width="7.5703125" style="50" customWidth="1"/>
    <col min="13065"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3" width="8.85546875" style="50" customWidth="1"/>
    <col min="13304" max="13319" width="8.5703125" style="50" customWidth="1"/>
    <col min="13320" max="13320" width="7.5703125" style="50" customWidth="1"/>
    <col min="13321"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59" width="8.85546875" style="50" customWidth="1"/>
    <col min="13560" max="13575" width="8.5703125" style="50" customWidth="1"/>
    <col min="13576" max="13576" width="7.5703125" style="50" customWidth="1"/>
    <col min="13577"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5" width="8.85546875" style="50" customWidth="1"/>
    <col min="13816" max="13831" width="8.5703125" style="50" customWidth="1"/>
    <col min="13832" max="13832" width="7.5703125" style="50" customWidth="1"/>
    <col min="13833"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1" width="8.85546875" style="50" customWidth="1"/>
    <col min="14072" max="14087" width="8.5703125" style="50" customWidth="1"/>
    <col min="14088" max="14088" width="7.5703125" style="50" customWidth="1"/>
    <col min="14089"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7" width="8.85546875" style="50" customWidth="1"/>
    <col min="14328" max="14343" width="8.5703125" style="50" customWidth="1"/>
    <col min="14344" max="14344" width="7.5703125" style="50" customWidth="1"/>
    <col min="14345"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3" width="8.85546875" style="50" customWidth="1"/>
    <col min="14584" max="14599" width="8.5703125" style="50" customWidth="1"/>
    <col min="14600" max="14600" width="7.5703125" style="50" customWidth="1"/>
    <col min="14601"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39" width="8.85546875" style="50" customWidth="1"/>
    <col min="14840" max="14855" width="8.5703125" style="50" customWidth="1"/>
    <col min="14856" max="14856" width="7.5703125" style="50" customWidth="1"/>
    <col min="14857"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5" width="8.85546875" style="50" customWidth="1"/>
    <col min="15096" max="15111" width="8.5703125" style="50" customWidth="1"/>
    <col min="15112" max="15112" width="7.5703125" style="50" customWidth="1"/>
    <col min="15113"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1" width="8.85546875" style="50" customWidth="1"/>
    <col min="15352" max="15367" width="8.5703125" style="50" customWidth="1"/>
    <col min="15368" max="15368" width="7.5703125" style="50" customWidth="1"/>
    <col min="15369"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7" width="8.85546875" style="50" customWidth="1"/>
    <col min="15608" max="15623" width="8.5703125" style="50" customWidth="1"/>
    <col min="15624" max="15624" width="7.5703125" style="50" customWidth="1"/>
    <col min="15625"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3" width="8.85546875" style="50" customWidth="1"/>
    <col min="15864" max="15879" width="8.5703125" style="50" customWidth="1"/>
    <col min="15880" max="15880" width="7.5703125" style="50" customWidth="1"/>
    <col min="15881"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19" width="8.85546875" style="50" customWidth="1"/>
    <col min="16120" max="16135" width="8.5703125" style="50" customWidth="1"/>
    <col min="16136" max="16136" width="7.5703125" style="50" customWidth="1"/>
    <col min="16137" max="16384" width="9.140625" style="50"/>
  </cols>
  <sheetData>
    <row r="1" spans="1:11" ht="25.5" x14ac:dyDescent="0.2">
      <c r="A1" s="88" t="s">
        <v>94</v>
      </c>
      <c r="B1" s="88"/>
      <c r="C1" s="88"/>
      <c r="D1" s="88"/>
      <c r="E1" s="88"/>
      <c r="F1" s="88"/>
      <c r="G1" s="88"/>
      <c r="H1" s="88"/>
    </row>
    <row r="2" spans="1:11" ht="25.5" x14ac:dyDescent="0.2">
      <c r="A2" s="51"/>
      <c r="B2" s="51"/>
      <c r="C2" s="51"/>
      <c r="D2" s="51"/>
      <c r="E2" s="51"/>
      <c r="F2" s="51"/>
      <c r="G2" s="51"/>
      <c r="H2" s="51"/>
    </row>
    <row r="3" spans="1:11" ht="24.75" customHeight="1" x14ac:dyDescent="0.2">
      <c r="A3" s="52" t="s">
        <v>95</v>
      </c>
      <c r="B3" s="52" t="s">
        <v>96</v>
      </c>
      <c r="C3" s="52" t="s">
        <v>97</v>
      </c>
      <c r="D3" s="52" t="s">
        <v>98</v>
      </c>
      <c r="E3" s="52" t="s">
        <v>99</v>
      </c>
      <c r="F3" s="53" t="s">
        <v>100</v>
      </c>
      <c r="G3" s="53" t="s">
        <v>104</v>
      </c>
      <c r="H3" s="54" t="s">
        <v>101</v>
      </c>
      <c r="I3" s="55"/>
    </row>
    <row r="4" spans="1:11" ht="18.75" customHeight="1" x14ac:dyDescent="0.2">
      <c r="A4" s="56">
        <v>88</v>
      </c>
      <c r="B4" s="57" t="s">
        <v>79</v>
      </c>
      <c r="C4" s="58" t="s">
        <v>80</v>
      </c>
      <c r="D4" s="58" t="s">
        <v>81</v>
      </c>
      <c r="E4" s="58" t="s">
        <v>102</v>
      </c>
      <c r="F4" s="56"/>
      <c r="G4" s="56"/>
      <c r="H4" s="59"/>
    </row>
    <row r="5" spans="1:11" ht="18.75" customHeight="1" x14ac:dyDescent="0.2">
      <c r="A5" s="56">
        <v>89</v>
      </c>
      <c r="B5" s="57" t="s">
        <v>82</v>
      </c>
      <c r="C5" s="58" t="s">
        <v>83</v>
      </c>
      <c r="D5" s="58" t="s">
        <v>84</v>
      </c>
      <c r="E5" s="58" t="s">
        <v>102</v>
      </c>
      <c r="F5" s="56"/>
      <c r="G5" s="56" t="s">
        <v>103</v>
      </c>
      <c r="H5" s="59"/>
    </row>
    <row r="6" spans="1:11" ht="18.75" customHeight="1" x14ac:dyDescent="0.2">
      <c r="A6" s="56">
        <v>90</v>
      </c>
      <c r="B6" s="57" t="s">
        <v>85</v>
      </c>
      <c r="C6" s="58" t="s">
        <v>86</v>
      </c>
      <c r="D6" s="58" t="s">
        <v>87</v>
      </c>
      <c r="E6" s="58" t="s">
        <v>102</v>
      </c>
      <c r="F6" s="56"/>
      <c r="G6" s="56"/>
      <c r="H6" s="59"/>
    </row>
    <row r="7" spans="1:11" ht="18.75" customHeight="1" x14ac:dyDescent="0.2">
      <c r="A7" s="56">
        <v>91</v>
      </c>
      <c r="B7" s="57" t="s">
        <v>88</v>
      </c>
      <c r="C7" s="58" t="s">
        <v>89</v>
      </c>
      <c r="D7" s="58" t="s">
        <v>90</v>
      </c>
      <c r="E7" s="58" t="s">
        <v>102</v>
      </c>
      <c r="F7" s="56" t="s">
        <v>103</v>
      </c>
      <c r="G7" s="56"/>
      <c r="H7" s="59"/>
    </row>
    <row r="8" spans="1:11" x14ac:dyDescent="0.2">
      <c r="A8" s="60"/>
      <c r="B8" s="60"/>
      <c r="C8" s="60"/>
      <c r="D8" s="60"/>
      <c r="E8" s="60"/>
      <c r="F8" s="60"/>
      <c r="G8" s="61"/>
      <c r="H8" s="61"/>
      <c r="I8" s="60"/>
      <c r="J8" s="60"/>
      <c r="K8" s="60"/>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zoomScaleNormal="100" workbookViewId="0">
      <selection activeCell="L42" sqref="L4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71</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77</v>
      </c>
      <c r="D7" s="14" t="s">
        <v>69</v>
      </c>
      <c r="F7" s="16" t="s">
        <v>65</v>
      </c>
      <c r="H7" s="14"/>
    </row>
    <row r="8" spans="1:9" s="1" customFormat="1" ht="8.25" customHeight="1" x14ac:dyDescent="0.25">
      <c r="D8" s="14"/>
      <c r="E8" s="14"/>
      <c r="F8" s="14"/>
      <c r="G8" s="14"/>
      <c r="H8" s="14"/>
    </row>
    <row r="9" spans="1:9" ht="21.75" customHeight="1" x14ac:dyDescent="0.25">
      <c r="A9" s="17" t="s">
        <v>5</v>
      </c>
      <c r="B9" s="15" t="s">
        <v>67</v>
      </c>
    </row>
    <row r="10" spans="1:9" ht="21.75" customHeight="1" x14ac:dyDescent="0.25">
      <c r="A10" s="17" t="s">
        <v>6</v>
      </c>
      <c r="B10" s="102" t="s">
        <v>57</v>
      </c>
      <c r="C10" s="102"/>
      <c r="D10" s="102"/>
      <c r="E10" s="102"/>
      <c r="F10" s="102"/>
    </row>
    <row r="11" spans="1:9" ht="21.75" customHeight="1" x14ac:dyDescent="0.25">
      <c r="A11" s="17" t="s">
        <v>7</v>
      </c>
      <c r="B11" s="1" t="s">
        <v>8</v>
      </c>
    </row>
    <row r="12" spans="1:9" ht="22.5" customHeight="1" x14ac:dyDescent="0.25">
      <c r="A12" s="17"/>
      <c r="B12" s="15" t="s">
        <v>74</v>
      </c>
    </row>
    <row r="13" spans="1:9" ht="22.5" customHeight="1" x14ac:dyDescent="0.25">
      <c r="A13" s="17"/>
      <c r="B13" s="15" t="s">
        <v>92</v>
      </c>
    </row>
    <row r="14" spans="1:9" ht="22.5" customHeight="1" x14ac:dyDescent="0.25">
      <c r="A14" s="17"/>
      <c r="B14" s="15" t="s">
        <v>78</v>
      </c>
      <c r="H14" s="18" t="s">
        <v>58</v>
      </c>
    </row>
    <row r="15" spans="1:9" ht="22.5" customHeight="1" x14ac:dyDescent="0.25">
      <c r="A15" s="17"/>
      <c r="B15" s="15" t="s">
        <v>64</v>
      </c>
      <c r="D15" s="28"/>
      <c r="E15" s="28"/>
      <c r="F15" s="28"/>
      <c r="G15" s="28"/>
      <c r="H15" s="28"/>
    </row>
    <row r="16" spans="1:9" ht="28.5" customHeight="1" x14ac:dyDescent="0.25">
      <c r="A16" s="17"/>
      <c r="B16" s="101" t="s">
        <v>62</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56</v>
      </c>
      <c r="I21" s="95"/>
    </row>
    <row r="22" spans="1:10" ht="15.75" customHeight="1" x14ac:dyDescent="0.25">
      <c r="A22" s="22" t="s">
        <v>32</v>
      </c>
      <c r="B22" s="10" t="s">
        <v>79</v>
      </c>
      <c r="C22" s="26" t="s">
        <v>80</v>
      </c>
      <c r="D22" s="27" t="s">
        <v>81</v>
      </c>
      <c r="E22" s="23"/>
      <c r="F22" s="23"/>
      <c r="G22" s="23" t="str">
        <f>IF(F22=0,"KXL",IF(F22&lt;50,"Yếu",IF(F22&lt;70,"TB",IF(F22&lt;80,"Khá",IF(F22&lt;90,"Tốt","Xuất sắc")))))</f>
        <v>KXL</v>
      </c>
      <c r="H22" s="24">
        <v>1</v>
      </c>
      <c r="I22" s="23"/>
    </row>
    <row r="23" spans="1:10" ht="15.75" customHeight="1" x14ac:dyDescent="0.25">
      <c r="A23" s="22" t="s">
        <v>33</v>
      </c>
      <c r="B23" s="10" t="s">
        <v>82</v>
      </c>
      <c r="C23" s="26" t="s">
        <v>83</v>
      </c>
      <c r="D23" s="27" t="s">
        <v>84</v>
      </c>
      <c r="E23" s="23">
        <v>100</v>
      </c>
      <c r="F23" s="23">
        <v>100</v>
      </c>
      <c r="G23" s="23" t="str">
        <f t="shared" ref="G23:G25" si="0">IF(F23=0,"KXL",IF(F23&lt;50,"Yếu",IF(F23&lt;70,"TB",IF(F23&lt;80,"Khá",IF(F23&lt;90,"Tốt","Xuất sắc")))))</f>
        <v>Xuất sắc</v>
      </c>
      <c r="H23" s="24">
        <v>1</v>
      </c>
      <c r="I23" s="23"/>
    </row>
    <row r="24" spans="1:10" ht="15.75" customHeight="1" x14ac:dyDescent="0.25">
      <c r="A24" s="22" t="s">
        <v>34</v>
      </c>
      <c r="B24" s="10" t="s">
        <v>85</v>
      </c>
      <c r="C24" s="26" t="s">
        <v>86</v>
      </c>
      <c r="D24" s="27" t="s">
        <v>87</v>
      </c>
      <c r="E24" s="23"/>
      <c r="F24" s="23"/>
      <c r="G24" s="23" t="str">
        <f t="shared" si="0"/>
        <v>KXL</v>
      </c>
      <c r="H24" s="24">
        <v>1</v>
      </c>
      <c r="I24" s="23"/>
    </row>
    <row r="25" spans="1:10" ht="15.75" customHeight="1" x14ac:dyDescent="0.25">
      <c r="A25" s="22" t="s">
        <v>35</v>
      </c>
      <c r="B25" s="10" t="s">
        <v>88</v>
      </c>
      <c r="C25" s="26" t="s">
        <v>89</v>
      </c>
      <c r="D25" s="27" t="s">
        <v>90</v>
      </c>
      <c r="E25" s="23"/>
      <c r="F25" s="23"/>
      <c r="G25" s="23" t="str">
        <f t="shared" si="0"/>
        <v>KXL</v>
      </c>
      <c r="H25" s="24">
        <v>1</v>
      </c>
      <c r="I25" s="23"/>
    </row>
    <row r="26" spans="1:10" ht="10.5" customHeight="1" x14ac:dyDescent="0.25"/>
    <row r="27" spans="1:10" s="13" customFormat="1" ht="26.25" customHeight="1" x14ac:dyDescent="0.25">
      <c r="B27" s="15" t="s">
        <v>20</v>
      </c>
      <c r="D27" s="25"/>
      <c r="E27" s="25"/>
      <c r="F27" s="25"/>
      <c r="G27" s="25"/>
      <c r="H27" s="25"/>
    </row>
    <row r="28" spans="1:10" s="13" customFormat="1" ht="19.5" customHeight="1" x14ac:dyDescent="0.25">
      <c r="C28" s="37" t="s">
        <v>21</v>
      </c>
      <c r="D28" s="95" t="s">
        <v>22</v>
      </c>
      <c r="E28" s="95"/>
      <c r="F28" s="95" t="s">
        <v>23</v>
      </c>
      <c r="G28" s="95"/>
      <c r="H28" s="25"/>
    </row>
    <row r="29" spans="1:10" s="13" customFormat="1" ht="15.75" x14ac:dyDescent="0.25">
      <c r="C29" s="38" t="s">
        <v>24</v>
      </c>
      <c r="D29" s="96">
        <f>COUNTIF($G$22:$G$25,"Xuất sắc")</f>
        <v>1</v>
      </c>
      <c r="E29" s="96"/>
      <c r="F29" s="97">
        <f t="shared" ref="F29:F34" si="1">D29/$A$25</f>
        <v>0.25</v>
      </c>
      <c r="G29" s="97"/>
      <c r="H29" s="25"/>
    </row>
    <row r="30" spans="1:10" s="13" customFormat="1" ht="15.75" x14ac:dyDescent="0.25">
      <c r="C30" s="38" t="s">
        <v>25</v>
      </c>
      <c r="D30" s="96">
        <f>COUNTIF($G$22:$G$25,"Tốt")</f>
        <v>0</v>
      </c>
      <c r="E30" s="96"/>
      <c r="F30" s="97">
        <f t="shared" si="1"/>
        <v>0</v>
      </c>
      <c r="G30" s="97"/>
      <c r="H30" s="25"/>
    </row>
    <row r="31" spans="1:10" s="13" customFormat="1" ht="15.75" x14ac:dyDescent="0.25">
      <c r="C31" s="38" t="s">
        <v>26</v>
      </c>
      <c r="D31" s="96">
        <f>COUNTIF($G$22:$G$25,"Khá")</f>
        <v>0</v>
      </c>
      <c r="E31" s="96"/>
      <c r="F31" s="97">
        <f t="shared" si="1"/>
        <v>0</v>
      </c>
      <c r="G31" s="97"/>
      <c r="H31" s="25"/>
    </row>
    <row r="32" spans="1:10" s="13" customFormat="1" ht="15.75" x14ac:dyDescent="0.25">
      <c r="C32" s="38" t="s">
        <v>27</v>
      </c>
      <c r="D32" s="96">
        <f>COUNTIF($G$22:$G$25,"TB")</f>
        <v>0</v>
      </c>
      <c r="E32" s="96"/>
      <c r="F32" s="97">
        <f t="shared" si="1"/>
        <v>0</v>
      </c>
      <c r="G32" s="97"/>
      <c r="H32" s="25"/>
    </row>
    <row r="33" spans="1:10" s="13" customFormat="1" ht="15.75" x14ac:dyDescent="0.25">
      <c r="C33" s="38" t="s">
        <v>28</v>
      </c>
      <c r="D33" s="96">
        <f>COUNTIF($G$22:$G$25,"Yếu")</f>
        <v>0</v>
      </c>
      <c r="E33" s="96"/>
      <c r="F33" s="97">
        <f t="shared" si="1"/>
        <v>0</v>
      </c>
      <c r="G33" s="97"/>
      <c r="H33" s="25"/>
    </row>
    <row r="34" spans="1:10" s="13" customFormat="1" ht="15.75" x14ac:dyDescent="0.25">
      <c r="C34" s="38" t="s">
        <v>36</v>
      </c>
      <c r="D34" s="96">
        <f>COUNTIF($G$22:$G$25,"KXL")</f>
        <v>3</v>
      </c>
      <c r="E34" s="96"/>
      <c r="F34" s="97">
        <f t="shared" si="1"/>
        <v>0.75</v>
      </c>
      <c r="G34" s="97"/>
      <c r="H34" s="25"/>
    </row>
    <row r="36" spans="1:10" ht="57" customHeight="1" x14ac:dyDescent="0.25">
      <c r="A36" s="100" t="s">
        <v>60</v>
      </c>
      <c r="B36" s="100"/>
      <c r="C36" s="100"/>
      <c r="D36" s="100"/>
      <c r="E36" s="100"/>
      <c r="F36" s="100"/>
      <c r="G36" s="100"/>
      <c r="H36" s="100"/>
      <c r="I36" s="100"/>
      <c r="J36" s="19"/>
    </row>
    <row r="38" spans="1:10" s="1" customFormat="1" x14ac:dyDescent="0.25">
      <c r="B38" s="65" t="s">
        <v>29</v>
      </c>
      <c r="C38" s="65"/>
      <c r="D38" s="65"/>
      <c r="E38" s="65"/>
      <c r="F38" s="65" t="s">
        <v>30</v>
      </c>
      <c r="G38" s="65"/>
      <c r="H38" s="65"/>
      <c r="I38" s="65"/>
    </row>
    <row r="43" spans="1:10" x14ac:dyDescent="0.25">
      <c r="B43" s="65" t="s">
        <v>93</v>
      </c>
      <c r="C43" s="65"/>
      <c r="D43" s="65"/>
      <c r="E43" s="65"/>
      <c r="F43" s="65" t="s">
        <v>73</v>
      </c>
      <c r="G43" s="65"/>
      <c r="H43" s="65"/>
      <c r="I43" s="65"/>
    </row>
    <row r="44" spans="1:10" x14ac:dyDescent="0.25">
      <c r="B44" s="18"/>
      <c r="C44" s="18"/>
      <c r="I44" s="18"/>
    </row>
    <row r="45" spans="1:10" x14ac:dyDescent="0.25">
      <c r="A45" s="93" t="s">
        <v>63</v>
      </c>
      <c r="B45" s="93"/>
      <c r="C45" s="93"/>
      <c r="D45" s="93"/>
      <c r="E45" s="93"/>
      <c r="F45" s="93"/>
      <c r="G45" s="93"/>
      <c r="H45" s="93"/>
      <c r="I45" s="93"/>
    </row>
    <row r="46" spans="1:10" ht="42" customHeight="1" x14ac:dyDescent="0.25">
      <c r="A46" s="104" t="s">
        <v>59</v>
      </c>
      <c r="B46" s="105"/>
      <c r="C46" s="105"/>
      <c r="D46" s="105"/>
      <c r="E46" s="105"/>
      <c r="F46" s="105"/>
      <c r="G46" s="105"/>
      <c r="H46" s="105"/>
      <c r="I46" s="105"/>
    </row>
    <row r="47" spans="1:10" ht="8.25" customHeight="1" x14ac:dyDescent="0.25"/>
    <row r="48" spans="1:10" x14ac:dyDescent="0.25">
      <c r="D48" s="103" t="s">
        <v>76</v>
      </c>
      <c r="E48" s="103"/>
      <c r="F48" s="103"/>
      <c r="G48" s="103"/>
      <c r="H48" s="103"/>
      <c r="I48" s="103"/>
    </row>
    <row r="49" spans="6:8" ht="20.25" customHeight="1" x14ac:dyDescent="0.25">
      <c r="F49" s="65" t="s">
        <v>31</v>
      </c>
      <c r="G49" s="65"/>
      <c r="H49" s="65"/>
    </row>
    <row r="55" spans="6:8" x14ac:dyDescent="0.25">
      <c r="F55" s="65" t="s">
        <v>72</v>
      </c>
      <c r="G55" s="65"/>
      <c r="H55" s="65"/>
    </row>
  </sheetData>
  <mergeCells count="39">
    <mergeCell ref="D48:I48"/>
    <mergeCell ref="F28:G28"/>
    <mergeCell ref="F29:G29"/>
    <mergeCell ref="F30:G30"/>
    <mergeCell ref="F31:G31"/>
    <mergeCell ref="F32:G32"/>
    <mergeCell ref="A46:I46"/>
    <mergeCell ref="A2:D2"/>
    <mergeCell ref="A3:D3"/>
    <mergeCell ref="A4:D4"/>
    <mergeCell ref="B38:E38"/>
    <mergeCell ref="E20:E21"/>
    <mergeCell ref="A36:I36"/>
    <mergeCell ref="A6:I6"/>
    <mergeCell ref="A18:I18"/>
    <mergeCell ref="A20:A21"/>
    <mergeCell ref="B20:B21"/>
    <mergeCell ref="E3:I3"/>
    <mergeCell ref="F4:I4"/>
    <mergeCell ref="B16:I16"/>
    <mergeCell ref="B10:F10"/>
    <mergeCell ref="D28:E28"/>
    <mergeCell ref="F33:G33"/>
    <mergeCell ref="F49:H49"/>
    <mergeCell ref="F55:H55"/>
    <mergeCell ref="C20:D21"/>
    <mergeCell ref="B43:E43"/>
    <mergeCell ref="F38:I38"/>
    <mergeCell ref="F43:I43"/>
    <mergeCell ref="A45:I45"/>
    <mergeCell ref="F20:H20"/>
    <mergeCell ref="I20:I21"/>
    <mergeCell ref="D29:E29"/>
    <mergeCell ref="D30:E30"/>
    <mergeCell ref="D31:E31"/>
    <mergeCell ref="D32:E32"/>
    <mergeCell ref="D33:E33"/>
    <mergeCell ref="D34:E34"/>
    <mergeCell ref="F34:G3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2025-06-09T03:56:47Z</dcterms:modified>
</cp:coreProperties>
</file>