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44" i="1" l="1"/>
  <c r="G23" i="1"/>
  <c r="G24" i="1"/>
  <c r="G25" i="1"/>
  <c r="G26" i="1"/>
  <c r="D42" i="1" s="1"/>
  <c r="G27" i="1"/>
  <c r="G28" i="1"/>
  <c r="G29" i="1"/>
  <c r="G30" i="1"/>
  <c r="G31" i="1"/>
  <c r="G32" i="1"/>
  <c r="G33" i="1"/>
  <c r="G34" i="1"/>
  <c r="G35" i="1"/>
  <c r="G22" i="1"/>
  <c r="E34" i="4"/>
  <c r="F13" i="4"/>
  <c r="F14" i="4"/>
  <c r="F15" i="4"/>
  <c r="F16" i="4"/>
  <c r="F17" i="4"/>
  <c r="F18" i="4"/>
  <c r="F19" i="4"/>
  <c r="F20" i="4"/>
  <c r="F21" i="4"/>
  <c r="F22" i="4"/>
  <c r="F23" i="4"/>
  <c r="F24" i="4"/>
  <c r="F25" i="4"/>
  <c r="F12" i="4"/>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12" i="4" l="1"/>
  <c r="H12" i="4" s="1"/>
  <c r="G34" i="4" s="1"/>
  <c r="E29" i="4" l="1"/>
  <c r="F29" i="4" s="1"/>
  <c r="E33" i="4"/>
  <c r="F33" i="4" s="1"/>
  <c r="E30" i="4" l="1"/>
  <c r="F30" i="4" s="1"/>
  <c r="E31" i="4"/>
  <c r="F31" i="4" s="1"/>
  <c r="F34" i="4"/>
  <c r="E32" i="4"/>
  <c r="F32" i="4" s="1"/>
  <c r="G31" i="4" l="1"/>
  <c r="H31" i="4" s="1"/>
  <c r="G32" i="4"/>
  <c r="H32" i="4" s="1"/>
  <c r="G33" i="4"/>
  <c r="H33" i="4" s="1"/>
  <c r="G29" i="4"/>
  <c r="H29" i="4" s="1"/>
  <c r="H34" i="4"/>
  <c r="G30" i="4"/>
  <c r="H30" i="4" s="1"/>
  <c r="F44" i="1" l="1"/>
  <c r="D43" i="1"/>
  <c r="F43" i="1" s="1"/>
  <c r="D39" i="1"/>
  <c r="F39" i="1" s="1"/>
  <c r="D41" i="1"/>
  <c r="F41" i="1" s="1"/>
  <c r="D40" i="1"/>
  <c r="F40" i="1" s="1"/>
  <c r="F42" i="1"/>
</calcChain>
</file>

<file path=xl/comments1.xml><?xml version="1.0" encoding="utf-8"?>
<comments xmlns="http://schemas.openxmlformats.org/spreadsheetml/2006/main">
  <authors>
    <author>PC004</author>
  </authors>
  <commentList>
    <comment ref="H3" authorId="0" shapeId="0">
      <text>
        <r>
          <rPr>
            <b/>
            <sz val="9"/>
            <color indexed="81"/>
            <rFont val="Tahoma"/>
            <charset val="1"/>
          </rPr>
          <t>PC004:</t>
        </r>
        <r>
          <rPr>
            <sz val="9"/>
            <color indexed="81"/>
            <rFont val="Tahoma"/>
            <charset val="1"/>
          </rPr>
          <t xml:space="preserve">
DANH SÁCH SINH VIÊN THAM GIA GÓI BÁNH CHƯNG CHƯƠNG TRÌNH TẾT ẤM ÁP - CHIẾN DỊCH XUÂN TÌNH NGUYỆN NĂM 2025</t>
        </r>
      </text>
    </comment>
    <comment ref="I3" authorId="0" shapeId="0">
      <text>
        <r>
          <rPr>
            <b/>
            <sz val="9"/>
            <color indexed="81"/>
            <rFont val="Tahoma"/>
            <family val="2"/>
          </rPr>
          <t>PC004:</t>
        </r>
        <r>
          <rPr>
            <sz val="9"/>
            <color indexed="81"/>
            <rFont val="Tahoma"/>
            <family val="2"/>
          </rPr>
          <t xml:space="preserve">
HỖ TRỢ LỄ KHAI MẠC GIẢI BÓNG ĐÁ TRUYỀN THỐNG "CÚP LÝ TỰ TRỌNG NĂM 2025"</t>
        </r>
      </text>
    </comment>
    <comment ref="J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K3" authorId="0" shapeId="0">
      <text>
        <r>
          <rPr>
            <b/>
            <sz val="9"/>
            <color indexed="81"/>
            <rFont val="Tahoma"/>
            <charset val="1"/>
          </rPr>
          <t>PC004:</t>
        </r>
        <r>
          <rPr>
            <sz val="9"/>
            <color indexed="81"/>
            <rFont val="Tahoma"/>
            <charset val="1"/>
          </rPr>
          <t xml:space="preserve">
THAM GIA HỖ TRỢ HỌP PHỤ HUYNH CA 1</t>
        </r>
      </text>
    </comment>
    <comment ref="L3" authorId="0" shapeId="0">
      <text>
        <r>
          <rPr>
            <b/>
            <sz val="9"/>
            <color indexed="81"/>
            <rFont val="Tahoma"/>
            <charset val="1"/>
          </rPr>
          <t>PC004:</t>
        </r>
        <r>
          <rPr>
            <sz val="9"/>
            <color indexed="81"/>
            <rFont val="Tahoma"/>
            <charset val="1"/>
          </rPr>
          <t xml:space="preserve">
THAM DỰ NGÀY HỘI 4S-LÁI XE AN TOÀN</t>
        </r>
      </text>
    </comment>
  </commentList>
</comments>
</file>

<file path=xl/sharedStrings.xml><?xml version="1.0" encoding="utf-8"?>
<sst xmlns="http://schemas.openxmlformats.org/spreadsheetml/2006/main" count="290" uniqueCount="149">
  <si>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</si>
  <si>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</si>
  <si>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</si>
  <si>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</si>
  <si>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</si>
  <si>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</si>
  <si>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</si>
  <si>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</si>
  <si>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</si>
  <si>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</si>
  <si>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</si>
  <si>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</si>
  <si>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</si>
  <si>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</si>
  <si>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</si>
  <si>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</si>
  <si>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</si>
  <si>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</si>
  <si>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</si>
  <si>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</si>
  <si>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</si>
  <si>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</si>
  <si>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</si>
  <si>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</si>
  <si>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</si>
  <si>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</si>
  <si>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</si>
  <si>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</si>
  <si>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</si>
  <si>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</si>
  <si>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</si>
  <si>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</si>
  <si>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</si>
  <si>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</si>
  <si>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</si>
  <si>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</si>
  <si>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</si>
  <si>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</si>
  <si>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</si>
  <si>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</si>
  <si>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</si>
  <si>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</si>
  <si>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</si>
  <si>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</si>
  <si>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</si>
  <si>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</si>
  <si>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</si>
  <si>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</si>
  <si>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</si>
  <si>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</si>
  <si>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</si>
  <si>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</si>
  <si>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</si>
  <si>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</si>
  <si>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</si>
  <si>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</si>
  <si>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</si>
  <si>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</si>
  <si>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</si>
  <si>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</si>
  <si>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</si>
  <si>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</si>
  <si>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</si>
  <si>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</si>
  <si>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</si>
  <si>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</si>
  <si>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</si>
  <si>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</si>
  <si>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</si>
  <si>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</si>
  <si>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</si>
  <si>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</si>
  <si>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</si>
  <si>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</si>
  <si>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</si>
  <si>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</si>
  <si>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</si>
  <si>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</si>
  <si>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</si>
  <si>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</si>
  <si>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</si>
  <si>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</si>
  <si>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</si>
  <si>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Nguyễn Thị Thanh Tú</t>
  </si>
  <si>
    <t>Chủ tọa: Ông/Bà Nguyễn Thị Thanh Tú; Chức vụ: Cố vấn học tập;</t>
  </si>
  <si>
    <t>TP. Hồ Chí Minh, ngày 20 tháng 06 năm 2025</t>
  </si>
  <si>
    <t>Thành phố Hồ Chí Minh, ngày …  tháng 06 năm 2025</t>
  </si>
  <si>
    <t>LỚP: 23C1-NNA1</t>
  </si>
  <si>
    <t>Thành phần tham dự: Tập thể lớp 23C1-NNA1;</t>
  </si>
  <si>
    <t>23002777</t>
  </si>
  <si>
    <t>Hoàng Như</t>
  </si>
  <si>
    <t>Anh</t>
  </si>
  <si>
    <t>23004392</t>
  </si>
  <si>
    <t>Đỗ Mai Ngọc</t>
  </si>
  <si>
    <t>Ánh</t>
  </si>
  <si>
    <t>23001228</t>
  </si>
  <si>
    <t>Nguyễn Thành</t>
  </si>
  <si>
    <t>Hưng</t>
  </si>
  <si>
    <t>23004327</t>
  </si>
  <si>
    <t>Lê Trần Quốc</t>
  </si>
  <si>
    <t>Khôi</t>
  </si>
  <si>
    <t>23006292</t>
  </si>
  <si>
    <t>Nguyễn Minh</t>
  </si>
  <si>
    <t>Kiệt</t>
  </si>
  <si>
    <t>23004630</t>
  </si>
  <si>
    <t>Lê Thành</t>
  </si>
  <si>
    <t>Long</t>
  </si>
  <si>
    <t>23001383</t>
  </si>
  <si>
    <t>Bùi Khánh</t>
  </si>
  <si>
    <t>Minh</t>
  </si>
  <si>
    <t>23004848</t>
  </si>
  <si>
    <t>Diệp Quang</t>
  </si>
  <si>
    <t>23004490</t>
  </si>
  <si>
    <t>Mã Cãnh</t>
  </si>
  <si>
    <t>Phong</t>
  </si>
  <si>
    <t>23004340</t>
  </si>
  <si>
    <t>Tài</t>
  </si>
  <si>
    <t>23004458</t>
  </si>
  <si>
    <t>Y</t>
  </si>
  <si>
    <t>Thanh</t>
  </si>
  <si>
    <t>23001728</t>
  </si>
  <si>
    <t>Trần Ngọc Anh</t>
  </si>
  <si>
    <t>Thùy</t>
  </si>
  <si>
    <t>23004724</t>
  </si>
  <si>
    <t>Đặng Thị Thùy</t>
  </si>
  <si>
    <t>Trâm</t>
  </si>
  <si>
    <t>23004850</t>
  </si>
  <si>
    <t>Lê</t>
  </si>
  <si>
    <t>Trí</t>
  </si>
  <si>
    <t>Lớp: 23C1-NNA1               Sĩ số: 14             Khoa: Ngoại ngữ</t>
  </si>
  <si>
    <t>Thư ký: Nguyễn Thành Hưng; Chức vụ: Lớp trưởng;</t>
  </si>
  <si>
    <t>Nguyễn Thành Hưng</t>
  </si>
  <si>
    <t>BẢNG TỔNG HỢP PHONG TRÀO</t>
  </si>
  <si>
    <t>STT</t>
  </si>
  <si>
    <t>Mã HS-SV</t>
  </si>
  <si>
    <t>Họ đệm</t>
  </si>
  <si>
    <t>Tên</t>
  </si>
  <si>
    <t>Lớp học</t>
  </si>
  <si>
    <t>03/04 Giỗ tổ</t>
  </si>
  <si>
    <t>Tết ấm áp</t>
  </si>
  <si>
    <t>KM BĐá</t>
  </si>
  <si>
    <t>Tiếp sóng</t>
  </si>
  <si>
    <t>HPH ca 1</t>
  </si>
  <si>
    <t>4 S</t>
  </si>
  <si>
    <t>Ghi chú</t>
  </si>
  <si>
    <t>X</t>
  </si>
  <si>
    <t>23C1-NNA1</t>
  </si>
  <si>
    <t>Chào cờ 10/2</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</si>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</sst>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9" t="s">
        <v>2</v>
      </c>
      <c r="B2" s="80"/>
      <c r="C2" s="80"/>
      <c r="D2" s="80"/>
      <c r="E2" s="80" t="s">
        <v>0</v>
      </c>
      <c r="F2" s="80"/>
      <c r="G2" s="80"/>
      <c r="H2" s="80"/>
      <c r="I2" s="80"/>
    </row>
    <row r="3" spans="1:17" x14ac:dyDescent="0.25">
      <c r="A3" s="79" t="s">
        <v>3</v>
      </c>
      <c r="B3" s="79"/>
      <c r="C3" s="79"/>
      <c r="D3" s="79"/>
      <c r="E3" s="65" t="s">
        <v>47</v>
      </c>
      <c r="F3" s="65"/>
      <c r="G3" s="65"/>
      <c r="H3" s="65"/>
      <c r="I3" s="65"/>
    </row>
    <row r="4" spans="1:17" ht="15.75" customHeight="1" x14ac:dyDescent="0.25">
      <c r="A4" s="81" t="s">
        <v>80</v>
      </c>
      <c r="B4" s="81"/>
      <c r="C4" s="81"/>
      <c r="D4" s="81"/>
      <c r="E4" s="68"/>
      <c r="F4" s="68"/>
      <c r="G4" s="68"/>
      <c r="H4" s="68"/>
      <c r="I4" s="68"/>
    </row>
    <row r="5" spans="1:17" s="41" customFormat="1" ht="19.5" x14ac:dyDescent="0.25">
      <c r="A5" s="30"/>
      <c r="B5" s="30"/>
      <c r="C5" s="30"/>
      <c r="D5" s="30"/>
      <c r="I5" s="42"/>
    </row>
    <row r="6" spans="1:17" ht="22.5" x14ac:dyDescent="0.25">
      <c r="A6" s="86" t="s">
        <v>48</v>
      </c>
      <c r="B6" s="86"/>
      <c r="C6" s="86"/>
      <c r="D6" s="86"/>
      <c r="E6" s="86"/>
      <c r="F6" s="86"/>
      <c r="G6" s="86"/>
      <c r="H6" s="86"/>
      <c r="I6" s="86"/>
      <c r="J6" s="43"/>
      <c r="K6" s="43"/>
      <c r="L6" s="43"/>
      <c r="M6" s="43"/>
      <c r="N6" s="43"/>
      <c r="O6" s="43"/>
      <c r="P6" s="43"/>
      <c r="Q6" s="43"/>
    </row>
    <row r="7" spans="1:17" ht="21" customHeight="1" x14ac:dyDescent="0.25">
      <c r="A7" s="86" t="s">
        <v>78</v>
      </c>
      <c r="B7" s="86"/>
      <c r="C7" s="86"/>
      <c r="D7" s="86"/>
      <c r="E7" s="86"/>
      <c r="F7" s="86"/>
      <c r="G7" s="86"/>
      <c r="H7" s="86"/>
      <c r="I7" s="86"/>
      <c r="J7" s="44"/>
      <c r="K7" s="44"/>
      <c r="L7" s="44"/>
      <c r="M7" s="44"/>
      <c r="N7" s="44"/>
      <c r="O7" s="44"/>
      <c r="P7" s="44"/>
      <c r="Q7" s="44"/>
    </row>
    <row r="8" spans="1:17" ht="18.75" x14ac:dyDescent="0.25">
      <c r="A8" s="87" t="s">
        <v>129</v>
      </c>
      <c r="B8" s="87"/>
      <c r="C8" s="87"/>
      <c r="D8" s="87"/>
      <c r="E8" s="87"/>
      <c r="F8" s="87"/>
      <c r="G8" s="87"/>
      <c r="H8" s="87"/>
      <c r="I8" s="8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9" t="s">
        <v>63</v>
      </c>
      <c r="B10" s="69" t="s">
        <v>13</v>
      </c>
      <c r="C10" s="71" t="s">
        <v>14</v>
      </c>
      <c r="D10" s="72"/>
      <c r="E10" s="75" t="s">
        <v>49</v>
      </c>
      <c r="F10" s="76"/>
      <c r="G10" s="75" t="s">
        <v>50</v>
      </c>
      <c r="H10" s="76"/>
      <c r="I10" s="77" t="s">
        <v>19</v>
      </c>
    </row>
    <row r="11" spans="1:17" ht="30" customHeight="1" x14ac:dyDescent="0.25">
      <c r="A11" s="70"/>
      <c r="B11" s="70"/>
      <c r="C11" s="73"/>
      <c r="D11" s="74"/>
      <c r="E11" s="5" t="s">
        <v>51</v>
      </c>
      <c r="F11" s="5" t="s">
        <v>52</v>
      </c>
      <c r="G11" s="5" t="s">
        <v>51</v>
      </c>
      <c r="H11" s="5" t="s">
        <v>52</v>
      </c>
      <c r="I11" s="78"/>
    </row>
    <row r="12" spans="1:17" x14ac:dyDescent="0.25">
      <c r="A12" s="6">
        <v>1</v>
      </c>
      <c r="B12" s="10" t="s">
        <v>89</v>
      </c>
      <c r="C12" s="26" t="s">
        <v>90</v>
      </c>
      <c r="D12" s="27" t="s">
        <v>91</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92</v>
      </c>
      <c r="C13" s="26" t="s">
        <v>93</v>
      </c>
      <c r="D13" s="27" t="s">
        <v>94</v>
      </c>
      <c r="E13" s="32">
        <v>0</v>
      </c>
      <c r="F13" s="29" t="str">
        <f t="shared" ref="F13:F25" si="0">IF(AND(E13&gt;=90),"Xuất sắc",IF(AND(E13&gt;=80),"Tốt",IF(AND(E13&gt;=70),"Khá",IF(AND(E13&gt;=60),"TB",IF(AND(E13&gt;=50),"TB",IF(AND(E13&lt;50),IF(AND(E13&gt;0),"Yếu",IF(AND(E13=0),"KXL"," "))))))))</f>
        <v>KXL</v>
      </c>
      <c r="G13" s="32">
        <f t="shared" ref="G13:G25" si="1">E13</f>
        <v>0</v>
      </c>
      <c r="H13" s="29" t="str">
        <f t="shared" ref="H13:H25" si="2">IF(AND(G13&gt;=90),"Xuất sắc",IF(AND(G13&gt;=80),"Tốt",IF(AND(G13&gt;=70),"Khá",IF(AND(G13&gt;=60),"TB",IF(AND(G13&gt;=50),"TB",IF(AND(G13&lt;50),IF(AND(G13&gt;0),"Yếu",IF(AND(G13=0),"KXL"," "))))))))</f>
        <v>KXL</v>
      </c>
      <c r="I13" s="35"/>
    </row>
    <row r="14" spans="1:17" x14ac:dyDescent="0.25">
      <c r="A14" s="6">
        <v>3</v>
      </c>
      <c r="B14" s="10" t="s">
        <v>95</v>
      </c>
      <c r="C14" s="26" t="s">
        <v>96</v>
      </c>
      <c r="D14" s="27" t="s">
        <v>97</v>
      </c>
      <c r="E14" s="32">
        <v>0</v>
      </c>
      <c r="F14" s="29" t="str">
        <f t="shared" si="0"/>
        <v>KXL</v>
      </c>
      <c r="G14" s="32">
        <f t="shared" si="1"/>
        <v>0</v>
      </c>
      <c r="H14" s="29" t="str">
        <f t="shared" si="2"/>
        <v>KXL</v>
      </c>
      <c r="I14" s="35"/>
    </row>
    <row r="15" spans="1:17" x14ac:dyDescent="0.25">
      <c r="A15" s="6">
        <v>4</v>
      </c>
      <c r="B15" s="10" t="s">
        <v>98</v>
      </c>
      <c r="C15" s="26" t="s">
        <v>99</v>
      </c>
      <c r="D15" s="27" t="s">
        <v>100</v>
      </c>
      <c r="E15" s="32">
        <v>0</v>
      </c>
      <c r="F15" s="29" t="str">
        <f t="shared" si="0"/>
        <v>KXL</v>
      </c>
      <c r="G15" s="32">
        <f t="shared" si="1"/>
        <v>0</v>
      </c>
      <c r="H15" s="29" t="str">
        <f t="shared" si="2"/>
        <v>KXL</v>
      </c>
      <c r="I15" s="35"/>
    </row>
    <row r="16" spans="1:17" x14ac:dyDescent="0.25">
      <c r="A16" s="6">
        <v>5</v>
      </c>
      <c r="B16" s="10" t="s">
        <v>101</v>
      </c>
      <c r="C16" s="26" t="s">
        <v>102</v>
      </c>
      <c r="D16" s="27" t="s">
        <v>103</v>
      </c>
      <c r="E16" s="32">
        <v>0</v>
      </c>
      <c r="F16" s="29" t="str">
        <f t="shared" si="0"/>
        <v>KXL</v>
      </c>
      <c r="G16" s="32">
        <f t="shared" si="1"/>
        <v>0</v>
      </c>
      <c r="H16" s="29" t="str">
        <f t="shared" si="2"/>
        <v>KXL</v>
      </c>
      <c r="I16" s="35"/>
    </row>
    <row r="17" spans="1:9" x14ac:dyDescent="0.25">
      <c r="A17" s="6">
        <v>6</v>
      </c>
      <c r="B17" s="10" t="s">
        <v>104</v>
      </c>
      <c r="C17" s="26" t="s">
        <v>105</v>
      </c>
      <c r="D17" s="27" t="s">
        <v>106</v>
      </c>
      <c r="E17" s="32">
        <v>0</v>
      </c>
      <c r="F17" s="29" t="str">
        <f t="shared" si="0"/>
        <v>KXL</v>
      </c>
      <c r="G17" s="32">
        <f t="shared" si="1"/>
        <v>0</v>
      </c>
      <c r="H17" s="29" t="str">
        <f t="shared" si="2"/>
        <v>KXL</v>
      </c>
      <c r="I17" s="35"/>
    </row>
    <row r="18" spans="1:9" x14ac:dyDescent="0.25">
      <c r="A18" s="6">
        <v>7</v>
      </c>
      <c r="B18" s="10" t="s">
        <v>107</v>
      </c>
      <c r="C18" s="26" t="s">
        <v>108</v>
      </c>
      <c r="D18" s="27" t="s">
        <v>109</v>
      </c>
      <c r="E18" s="32">
        <v>0</v>
      </c>
      <c r="F18" s="29" t="str">
        <f t="shared" si="0"/>
        <v>KXL</v>
      </c>
      <c r="G18" s="32">
        <f t="shared" si="1"/>
        <v>0</v>
      </c>
      <c r="H18" s="29" t="str">
        <f t="shared" si="2"/>
        <v>KXL</v>
      </c>
      <c r="I18" s="35"/>
    </row>
    <row r="19" spans="1:9" x14ac:dyDescent="0.25">
      <c r="A19" s="6">
        <v>8</v>
      </c>
      <c r="B19" s="10" t="s">
        <v>110</v>
      </c>
      <c r="C19" s="26" t="s">
        <v>111</v>
      </c>
      <c r="D19" s="27" t="s">
        <v>109</v>
      </c>
      <c r="E19" s="32">
        <v>0</v>
      </c>
      <c r="F19" s="29" t="str">
        <f t="shared" si="0"/>
        <v>KXL</v>
      </c>
      <c r="G19" s="32">
        <f t="shared" si="1"/>
        <v>0</v>
      </c>
      <c r="H19" s="29" t="str">
        <f t="shared" si="2"/>
        <v>KXL</v>
      </c>
      <c r="I19" s="35"/>
    </row>
    <row r="20" spans="1:9" x14ac:dyDescent="0.25">
      <c r="A20" s="6">
        <v>9</v>
      </c>
      <c r="B20" s="10" t="s">
        <v>112</v>
      </c>
      <c r="C20" s="26" t="s">
        <v>113</v>
      </c>
      <c r="D20" s="27" t="s">
        <v>114</v>
      </c>
      <c r="E20" s="32">
        <v>0</v>
      </c>
      <c r="F20" s="29" t="str">
        <f t="shared" si="0"/>
        <v>KXL</v>
      </c>
      <c r="G20" s="32">
        <f t="shared" si="1"/>
        <v>0</v>
      </c>
      <c r="H20" s="29" t="str">
        <f t="shared" si="2"/>
        <v>KXL</v>
      </c>
      <c r="I20" s="35"/>
    </row>
    <row r="21" spans="1:9" x14ac:dyDescent="0.25">
      <c r="A21" s="6">
        <v>10</v>
      </c>
      <c r="B21" s="10" t="s">
        <v>115</v>
      </c>
      <c r="C21" s="26" t="s">
        <v>96</v>
      </c>
      <c r="D21" s="27" t="s">
        <v>116</v>
      </c>
      <c r="E21" s="32">
        <v>0</v>
      </c>
      <c r="F21" s="29" t="str">
        <f t="shared" si="0"/>
        <v>KXL</v>
      </c>
      <c r="G21" s="32">
        <f t="shared" si="1"/>
        <v>0</v>
      </c>
      <c r="H21" s="29" t="str">
        <f t="shared" si="2"/>
        <v>KXL</v>
      </c>
      <c r="I21" s="35"/>
    </row>
    <row r="22" spans="1:9" x14ac:dyDescent="0.25">
      <c r="A22" s="6">
        <v>11</v>
      </c>
      <c r="B22" s="10" t="s">
        <v>117</v>
      </c>
      <c r="C22" s="26" t="s">
        <v>118</v>
      </c>
      <c r="D22" s="27" t="s">
        <v>119</v>
      </c>
      <c r="E22" s="32">
        <v>0</v>
      </c>
      <c r="F22" s="29" t="str">
        <f t="shared" si="0"/>
        <v>KXL</v>
      </c>
      <c r="G22" s="32">
        <f t="shared" si="1"/>
        <v>0</v>
      </c>
      <c r="H22" s="29" t="str">
        <f t="shared" si="2"/>
        <v>KXL</v>
      </c>
      <c r="I22" s="35"/>
    </row>
    <row r="23" spans="1:9" x14ac:dyDescent="0.25">
      <c r="A23" s="6">
        <v>12</v>
      </c>
      <c r="B23" s="10" t="s">
        <v>120</v>
      </c>
      <c r="C23" s="26" t="s">
        <v>121</v>
      </c>
      <c r="D23" s="27" t="s">
        <v>122</v>
      </c>
      <c r="E23" s="32">
        <v>0</v>
      </c>
      <c r="F23" s="29" t="str">
        <f t="shared" si="0"/>
        <v>KXL</v>
      </c>
      <c r="G23" s="32">
        <f t="shared" si="1"/>
        <v>0</v>
      </c>
      <c r="H23" s="29" t="str">
        <f t="shared" si="2"/>
        <v>KXL</v>
      </c>
      <c r="I23" s="35"/>
    </row>
    <row r="24" spans="1:9" x14ac:dyDescent="0.25">
      <c r="A24" s="6">
        <v>13</v>
      </c>
      <c r="B24" s="10" t="s">
        <v>123</v>
      </c>
      <c r="C24" s="26" t="s">
        <v>124</v>
      </c>
      <c r="D24" s="27" t="s">
        <v>125</v>
      </c>
      <c r="E24" s="32">
        <v>0</v>
      </c>
      <c r="F24" s="29" t="str">
        <f t="shared" si="0"/>
        <v>KXL</v>
      </c>
      <c r="G24" s="32">
        <f t="shared" si="1"/>
        <v>0</v>
      </c>
      <c r="H24" s="29" t="str">
        <f t="shared" si="2"/>
        <v>KXL</v>
      </c>
      <c r="I24" s="35"/>
    </row>
    <row r="25" spans="1:9" x14ac:dyDescent="0.25">
      <c r="A25" s="6">
        <v>14</v>
      </c>
      <c r="B25" s="10" t="s">
        <v>126</v>
      </c>
      <c r="C25" s="26" t="s">
        <v>127</v>
      </c>
      <c r="D25" s="27" t="s">
        <v>128</v>
      </c>
      <c r="E25" s="32">
        <v>0</v>
      </c>
      <c r="F25" s="29" t="str">
        <f t="shared" si="0"/>
        <v>KXL</v>
      </c>
      <c r="G25" s="32">
        <f t="shared" si="1"/>
        <v>0</v>
      </c>
      <c r="H25" s="29" t="str">
        <f t="shared" si="2"/>
        <v>KXL</v>
      </c>
      <c r="I25" s="35"/>
    </row>
    <row r="26" spans="1:9" ht="21" customHeight="1" x14ac:dyDescent="0.25">
      <c r="A26" s="46"/>
      <c r="B26" s="46"/>
      <c r="C26" s="82" t="s">
        <v>53</v>
      </c>
      <c r="D26" s="82"/>
      <c r="E26" s="82"/>
      <c r="F26" s="82"/>
      <c r="G26" s="82"/>
      <c r="H26" s="82"/>
      <c r="I26" s="82"/>
    </row>
    <row r="27" spans="1:9" ht="22.5" customHeight="1" x14ac:dyDescent="0.25">
      <c r="A27" s="7"/>
      <c r="B27" s="7"/>
      <c r="C27" s="83" t="s">
        <v>54</v>
      </c>
      <c r="D27" s="83"/>
      <c r="E27" s="84" t="s">
        <v>49</v>
      </c>
      <c r="F27" s="84"/>
      <c r="G27" s="84" t="s">
        <v>50</v>
      </c>
      <c r="H27" s="84"/>
      <c r="I27" s="85" t="s">
        <v>19</v>
      </c>
    </row>
    <row r="28" spans="1:9" ht="20.25" customHeight="1" x14ac:dyDescent="0.25">
      <c r="A28" s="7"/>
      <c r="B28" s="7"/>
      <c r="C28" s="83"/>
      <c r="D28" s="83"/>
      <c r="E28" s="5" t="s">
        <v>55</v>
      </c>
      <c r="F28" s="33" t="s">
        <v>56</v>
      </c>
      <c r="G28" s="5" t="s">
        <v>55</v>
      </c>
      <c r="H28" s="33" t="s">
        <v>56</v>
      </c>
      <c r="I28" s="85"/>
    </row>
    <row r="29" spans="1:9" x14ac:dyDescent="0.25">
      <c r="A29" s="7"/>
      <c r="B29" s="7"/>
      <c r="C29" s="64" t="s">
        <v>57</v>
      </c>
      <c r="D29" s="64"/>
      <c r="E29" s="6">
        <f>COUNTIF(F12:F25,"Xuất sắc")</f>
        <v>0</v>
      </c>
      <c r="F29" s="31">
        <f>E29*100/$A$25</f>
        <v>0</v>
      </c>
      <c r="G29" s="6">
        <f>COUNTIF(H12:H25,"Xuất sắc")</f>
        <v>0</v>
      </c>
      <c r="H29" s="31">
        <f>G29*100/$A$25</f>
        <v>0</v>
      </c>
      <c r="I29" s="34"/>
    </row>
    <row r="30" spans="1:9" x14ac:dyDescent="0.25">
      <c r="A30" s="7"/>
      <c r="B30" s="7"/>
      <c r="C30" s="64" t="s">
        <v>58</v>
      </c>
      <c r="D30" s="64"/>
      <c r="E30" s="6">
        <f>COUNTIF(F12:F25,"Tốt")</f>
        <v>0</v>
      </c>
      <c r="F30" s="31">
        <f t="shared" ref="F30:F34" si="3">E30*100/$A$25</f>
        <v>0</v>
      </c>
      <c r="G30" s="6">
        <f>COUNTIF(H12:H25,"Tốt")</f>
        <v>0</v>
      </c>
      <c r="H30" s="31">
        <f t="shared" ref="H30:H34" si="4">G30*100/$A$25</f>
        <v>0</v>
      </c>
      <c r="I30" s="34"/>
    </row>
    <row r="31" spans="1:9" x14ac:dyDescent="0.25">
      <c r="A31" s="7"/>
      <c r="B31" s="7"/>
      <c r="C31" s="64" t="s">
        <v>59</v>
      </c>
      <c r="D31" s="64"/>
      <c r="E31" s="6">
        <f>COUNTIF(F12:F25,"Khá")</f>
        <v>0</v>
      </c>
      <c r="F31" s="31">
        <f t="shared" si="3"/>
        <v>0</v>
      </c>
      <c r="G31" s="6">
        <f>COUNTIF(H12:H25,"Khá")</f>
        <v>0</v>
      </c>
      <c r="H31" s="31">
        <f t="shared" si="4"/>
        <v>0</v>
      </c>
      <c r="I31" s="34"/>
    </row>
    <row r="32" spans="1:9" x14ac:dyDescent="0.25">
      <c r="A32" s="7"/>
      <c r="B32" s="7"/>
      <c r="C32" s="64" t="s">
        <v>60</v>
      </c>
      <c r="D32" s="64"/>
      <c r="E32" s="6">
        <f>COUNTIF(F12:F25,"TB")</f>
        <v>0</v>
      </c>
      <c r="F32" s="31">
        <f t="shared" si="3"/>
        <v>0</v>
      </c>
      <c r="G32" s="6">
        <f>COUNTIF(H12:H25,"TB")</f>
        <v>0</v>
      </c>
      <c r="H32" s="31">
        <f t="shared" si="4"/>
        <v>0</v>
      </c>
      <c r="I32" s="34"/>
    </row>
    <row r="33" spans="1:9" x14ac:dyDescent="0.25">
      <c r="A33" s="7"/>
      <c r="B33" s="7"/>
      <c r="C33" s="64" t="s">
        <v>61</v>
      </c>
      <c r="D33" s="64"/>
      <c r="E33" s="6">
        <f>COUNTIF(F12:F25,"Yếu")</f>
        <v>0</v>
      </c>
      <c r="F33" s="31">
        <f t="shared" si="3"/>
        <v>0</v>
      </c>
      <c r="G33" s="6">
        <f>COUNTIF(H12:H25,"Yếu")</f>
        <v>0</v>
      </c>
      <c r="H33" s="31">
        <f t="shared" si="4"/>
        <v>0</v>
      </c>
      <c r="I33" s="34"/>
    </row>
    <row r="34" spans="1:9" x14ac:dyDescent="0.25">
      <c r="A34" s="7"/>
      <c r="B34" s="7"/>
      <c r="C34" s="64" t="s">
        <v>62</v>
      </c>
      <c r="D34" s="64"/>
      <c r="E34" s="6">
        <f>COUNTIF(F12:F25,"KXL")</f>
        <v>14</v>
      </c>
      <c r="F34" s="31">
        <f t="shared" si="3"/>
        <v>100</v>
      </c>
      <c r="G34" s="6">
        <f>COUNTIF(H12:H25,"KXL")</f>
        <v>14</v>
      </c>
      <c r="H34" s="31">
        <f t="shared" si="4"/>
        <v>100</v>
      </c>
      <c r="I34" s="34"/>
    </row>
    <row r="35" spans="1:9" x14ac:dyDescent="0.25">
      <c r="C35" s="8"/>
      <c r="D35" s="8"/>
      <c r="F35" s="47"/>
    </row>
    <row r="36" spans="1:9" ht="15.75" x14ac:dyDescent="0.25">
      <c r="D36" s="67" t="s">
        <v>85</v>
      </c>
      <c r="E36" s="67"/>
      <c r="F36" s="67"/>
      <c r="G36" s="67"/>
      <c r="H36" s="67"/>
      <c r="I36" s="67"/>
    </row>
    <row r="37" spans="1:9" ht="16.5" customHeight="1" x14ac:dyDescent="0.25">
      <c r="A37" s="48"/>
      <c r="B37" s="68" t="s">
        <v>71</v>
      </c>
      <c r="C37" s="68"/>
      <c r="D37" s="68" t="s">
        <v>64</v>
      </c>
      <c r="E37" s="68"/>
      <c r="F37" s="68"/>
      <c r="G37" s="68" t="s">
        <v>65</v>
      </c>
      <c r="H37" s="68"/>
      <c r="I37" s="68"/>
    </row>
    <row r="42" spans="1:9" s="36" customFormat="1" ht="16.5" customHeight="1" x14ac:dyDescent="0.25">
      <c r="B42" s="65"/>
      <c r="C42" s="65"/>
      <c r="D42" s="66" t="s">
        <v>76</v>
      </c>
      <c r="E42" s="66"/>
      <c r="F42" s="66"/>
      <c r="G42" s="65" t="s">
        <v>83</v>
      </c>
      <c r="H42" s="65"/>
      <c r="I42" s="65"/>
    </row>
  </sheetData>
  <sortState ref="A12:T54">
    <sortCondition ref="D12:D54"/>
    <sortCondition ref="C12:C54"/>
  </sortState>
  <mergeCells count="33">
    <mergeCell ref="C29:D29"/>
    <mergeCell ref="A2:D2"/>
    <mergeCell ref="E2:I2"/>
    <mergeCell ref="A3:D3"/>
    <mergeCell ref="E3:I3"/>
    <mergeCell ref="A4:D4"/>
    <mergeCell ref="E4:I4"/>
    <mergeCell ref="C26:I26"/>
    <mergeCell ref="C27:D28"/>
    <mergeCell ref="E27:F27"/>
    <mergeCell ref="G27:H27"/>
    <mergeCell ref="I27:I28"/>
    <mergeCell ref="A6:I6"/>
    <mergeCell ref="A7:I7"/>
    <mergeCell ref="A8:I8"/>
    <mergeCell ref="A10:A11"/>
    <mergeCell ref="B10:B11"/>
    <mergeCell ref="C10:D11"/>
    <mergeCell ref="E10:F10"/>
    <mergeCell ref="G10:H10"/>
    <mergeCell ref="I10:I11"/>
    <mergeCell ref="C30:D30"/>
    <mergeCell ref="C31:D31"/>
    <mergeCell ref="C32:D32"/>
    <mergeCell ref="C33:D33"/>
    <mergeCell ref="B42:C42"/>
    <mergeCell ref="D42:F42"/>
    <mergeCell ref="C34:D34"/>
    <mergeCell ref="D36:I36"/>
    <mergeCell ref="G42:I42"/>
    <mergeCell ref="B37:C37"/>
    <mergeCell ref="G37:I37"/>
    <mergeCell ref="D37:F37"/>
  </mergeCells>
  <conditionalFormatting sqref="F12:F25 H12:H25">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8"/>
  <sheetViews>
    <sheetView workbookViewId="0">
      <selection activeCell="M6" sqref="M6"/>
    </sheetView>
  </sheetViews>
  <sheetFormatPr defaultRowHeight="12.75" x14ac:dyDescent="0.2"/>
  <cols>
    <col min="1" max="1" width="4.5703125" style="50" customWidth="1"/>
    <col min="2" max="2" width="12.5703125" style="62" customWidth="1"/>
    <col min="3" max="3" width="15.28515625" style="50" customWidth="1"/>
    <col min="4" max="4" width="8.7109375" style="50" customWidth="1"/>
    <col min="5" max="5" width="13" style="50" customWidth="1"/>
    <col min="6" max="6" width="8.85546875" style="62" customWidth="1"/>
    <col min="7" max="10" width="8.5703125" style="62" customWidth="1"/>
    <col min="11" max="13" width="8.5703125" style="63" customWidth="1"/>
    <col min="14" max="14" width="7.5703125" style="62" customWidth="1"/>
    <col min="15" max="247" width="9.140625" style="50"/>
    <col min="248" max="248" width="4.5703125" style="50" customWidth="1"/>
    <col min="249" max="249" width="12.5703125" style="50" customWidth="1"/>
    <col min="250" max="250" width="19.140625" style="50" customWidth="1"/>
    <col min="251" max="251" width="8.7109375" style="50" customWidth="1"/>
    <col min="252" max="252" width="13" style="50" customWidth="1"/>
    <col min="253" max="253" width="8.85546875" style="50" customWidth="1"/>
    <col min="254" max="269" width="8.5703125" style="50" customWidth="1"/>
    <col min="270" max="270" width="7.5703125" style="50" customWidth="1"/>
    <col min="271" max="503" width="9.140625" style="50"/>
    <col min="504" max="504" width="4.5703125" style="50" customWidth="1"/>
    <col min="505" max="505" width="12.5703125" style="50" customWidth="1"/>
    <col min="506" max="506" width="19.140625" style="50" customWidth="1"/>
    <col min="507" max="507" width="8.7109375" style="50" customWidth="1"/>
    <col min="508" max="508" width="13" style="50" customWidth="1"/>
    <col min="509" max="509" width="8.85546875" style="50" customWidth="1"/>
    <col min="510" max="525" width="8.5703125" style="50" customWidth="1"/>
    <col min="526" max="526" width="7.5703125" style="50" customWidth="1"/>
    <col min="527" max="759" width="9.140625" style="50"/>
    <col min="760" max="760" width="4.5703125" style="50" customWidth="1"/>
    <col min="761" max="761" width="12.5703125" style="50" customWidth="1"/>
    <col min="762" max="762" width="19.140625" style="50" customWidth="1"/>
    <col min="763" max="763" width="8.7109375" style="50" customWidth="1"/>
    <col min="764" max="764" width="13" style="50" customWidth="1"/>
    <col min="765" max="765" width="8.85546875" style="50" customWidth="1"/>
    <col min="766" max="781" width="8.5703125" style="50" customWidth="1"/>
    <col min="782" max="782" width="7.5703125" style="50" customWidth="1"/>
    <col min="783" max="1015" width="9.140625" style="50"/>
    <col min="1016" max="1016" width="4.5703125" style="50" customWidth="1"/>
    <col min="1017" max="1017" width="12.5703125" style="50" customWidth="1"/>
    <col min="1018" max="1018" width="19.140625" style="50" customWidth="1"/>
    <col min="1019" max="1019" width="8.7109375" style="50" customWidth="1"/>
    <col min="1020" max="1020" width="13" style="50" customWidth="1"/>
    <col min="1021" max="1021" width="8.85546875" style="50" customWidth="1"/>
    <col min="1022" max="1037" width="8.5703125" style="50" customWidth="1"/>
    <col min="1038" max="1038" width="7.5703125" style="50" customWidth="1"/>
    <col min="1039" max="1271" width="9.140625" style="50"/>
    <col min="1272" max="1272" width="4.5703125" style="50" customWidth="1"/>
    <col min="1273" max="1273" width="12.5703125" style="50" customWidth="1"/>
    <col min="1274" max="1274" width="19.140625" style="50" customWidth="1"/>
    <col min="1275" max="1275" width="8.7109375" style="50" customWidth="1"/>
    <col min="1276" max="1276" width="13" style="50" customWidth="1"/>
    <col min="1277" max="1277" width="8.85546875" style="50" customWidth="1"/>
    <col min="1278" max="1293" width="8.5703125" style="50" customWidth="1"/>
    <col min="1294" max="1294" width="7.5703125" style="50" customWidth="1"/>
    <col min="1295" max="1527" width="9.140625" style="50"/>
    <col min="1528" max="1528" width="4.5703125" style="50" customWidth="1"/>
    <col min="1529" max="1529" width="12.5703125" style="50" customWidth="1"/>
    <col min="1530" max="1530" width="19.140625" style="50" customWidth="1"/>
    <col min="1531" max="1531" width="8.7109375" style="50" customWidth="1"/>
    <col min="1532" max="1532" width="13" style="50" customWidth="1"/>
    <col min="1533" max="1533" width="8.85546875" style="50" customWidth="1"/>
    <col min="1534" max="1549" width="8.5703125" style="50" customWidth="1"/>
    <col min="1550" max="1550" width="7.5703125" style="50" customWidth="1"/>
    <col min="1551" max="1783" width="9.140625" style="50"/>
    <col min="1784" max="1784" width="4.5703125" style="50" customWidth="1"/>
    <col min="1785" max="1785" width="12.5703125" style="50" customWidth="1"/>
    <col min="1786" max="1786" width="19.140625" style="50" customWidth="1"/>
    <col min="1787" max="1787" width="8.7109375" style="50" customWidth="1"/>
    <col min="1788" max="1788" width="13" style="50" customWidth="1"/>
    <col min="1789" max="1789" width="8.85546875" style="50" customWidth="1"/>
    <col min="1790" max="1805" width="8.5703125" style="50" customWidth="1"/>
    <col min="1806" max="1806" width="7.5703125" style="50" customWidth="1"/>
    <col min="1807" max="2039" width="9.140625" style="50"/>
    <col min="2040" max="2040" width="4.5703125" style="50" customWidth="1"/>
    <col min="2041" max="2041" width="12.5703125" style="50" customWidth="1"/>
    <col min="2042" max="2042" width="19.140625" style="50" customWidth="1"/>
    <col min="2043" max="2043" width="8.7109375" style="50" customWidth="1"/>
    <col min="2044" max="2044" width="13" style="50" customWidth="1"/>
    <col min="2045" max="2045" width="8.85546875" style="50" customWidth="1"/>
    <col min="2046" max="2061" width="8.5703125" style="50" customWidth="1"/>
    <col min="2062" max="2062" width="7.5703125" style="50" customWidth="1"/>
    <col min="2063" max="2295" width="9.140625" style="50"/>
    <col min="2296" max="2296" width="4.5703125" style="50" customWidth="1"/>
    <col min="2297" max="2297" width="12.5703125" style="50" customWidth="1"/>
    <col min="2298" max="2298" width="19.140625" style="50" customWidth="1"/>
    <col min="2299" max="2299" width="8.7109375" style="50" customWidth="1"/>
    <col min="2300" max="2300" width="13" style="50" customWidth="1"/>
    <col min="2301" max="2301" width="8.85546875" style="50" customWidth="1"/>
    <col min="2302" max="2317" width="8.5703125" style="50" customWidth="1"/>
    <col min="2318" max="2318" width="7.5703125" style="50" customWidth="1"/>
    <col min="2319" max="2551" width="9.140625" style="50"/>
    <col min="2552" max="2552" width="4.5703125" style="50" customWidth="1"/>
    <col min="2553" max="2553" width="12.5703125" style="50" customWidth="1"/>
    <col min="2554" max="2554" width="19.140625" style="50" customWidth="1"/>
    <col min="2555" max="2555" width="8.7109375" style="50" customWidth="1"/>
    <col min="2556" max="2556" width="13" style="50" customWidth="1"/>
    <col min="2557" max="2557" width="8.85546875" style="50" customWidth="1"/>
    <col min="2558" max="2573" width="8.5703125" style="50" customWidth="1"/>
    <col min="2574" max="2574" width="7.5703125" style="50" customWidth="1"/>
    <col min="2575" max="2807" width="9.140625" style="50"/>
    <col min="2808" max="2808" width="4.5703125" style="50" customWidth="1"/>
    <col min="2809" max="2809" width="12.5703125" style="50" customWidth="1"/>
    <col min="2810" max="2810" width="19.140625" style="50" customWidth="1"/>
    <col min="2811" max="2811" width="8.7109375" style="50" customWidth="1"/>
    <col min="2812" max="2812" width="13" style="50" customWidth="1"/>
    <col min="2813" max="2813" width="8.85546875" style="50" customWidth="1"/>
    <col min="2814" max="2829" width="8.5703125" style="50" customWidth="1"/>
    <col min="2830" max="2830" width="7.5703125" style="50" customWidth="1"/>
    <col min="2831" max="3063" width="9.140625" style="50"/>
    <col min="3064" max="3064" width="4.5703125" style="50" customWidth="1"/>
    <col min="3065" max="3065" width="12.5703125" style="50" customWidth="1"/>
    <col min="3066" max="3066" width="19.140625" style="50" customWidth="1"/>
    <col min="3067" max="3067" width="8.7109375" style="50" customWidth="1"/>
    <col min="3068" max="3068" width="13" style="50" customWidth="1"/>
    <col min="3069" max="3069" width="8.85546875" style="50" customWidth="1"/>
    <col min="3070" max="3085" width="8.5703125" style="50" customWidth="1"/>
    <col min="3086" max="3086" width="7.5703125" style="50" customWidth="1"/>
    <col min="3087" max="3319" width="9.140625" style="50"/>
    <col min="3320" max="3320" width="4.5703125" style="50" customWidth="1"/>
    <col min="3321" max="3321" width="12.5703125" style="50" customWidth="1"/>
    <col min="3322" max="3322" width="19.140625" style="50" customWidth="1"/>
    <col min="3323" max="3323" width="8.7109375" style="50" customWidth="1"/>
    <col min="3324" max="3324" width="13" style="50" customWidth="1"/>
    <col min="3325" max="3325" width="8.85546875" style="50" customWidth="1"/>
    <col min="3326" max="3341" width="8.5703125" style="50" customWidth="1"/>
    <col min="3342" max="3342" width="7.5703125" style="50" customWidth="1"/>
    <col min="3343" max="3575" width="9.140625" style="50"/>
    <col min="3576" max="3576" width="4.5703125" style="50" customWidth="1"/>
    <col min="3577" max="3577" width="12.5703125" style="50" customWidth="1"/>
    <col min="3578" max="3578" width="19.140625" style="50" customWidth="1"/>
    <col min="3579" max="3579" width="8.7109375" style="50" customWidth="1"/>
    <col min="3580" max="3580" width="13" style="50" customWidth="1"/>
    <col min="3581" max="3581" width="8.85546875" style="50" customWidth="1"/>
    <col min="3582" max="3597" width="8.5703125" style="50" customWidth="1"/>
    <col min="3598" max="3598" width="7.5703125" style="50" customWidth="1"/>
    <col min="3599" max="3831" width="9.140625" style="50"/>
    <col min="3832" max="3832" width="4.5703125" style="50" customWidth="1"/>
    <col min="3833" max="3833" width="12.5703125" style="50" customWidth="1"/>
    <col min="3834" max="3834" width="19.140625" style="50" customWidth="1"/>
    <col min="3835" max="3835" width="8.7109375" style="50" customWidth="1"/>
    <col min="3836" max="3836" width="13" style="50" customWidth="1"/>
    <col min="3837" max="3837" width="8.85546875" style="50" customWidth="1"/>
    <col min="3838" max="3853" width="8.5703125" style="50" customWidth="1"/>
    <col min="3854" max="3854" width="7.5703125" style="50" customWidth="1"/>
    <col min="3855" max="4087" width="9.140625" style="50"/>
    <col min="4088" max="4088" width="4.5703125" style="50" customWidth="1"/>
    <col min="4089" max="4089" width="12.5703125" style="50" customWidth="1"/>
    <col min="4090" max="4090" width="19.140625" style="50" customWidth="1"/>
    <col min="4091" max="4091" width="8.7109375" style="50" customWidth="1"/>
    <col min="4092" max="4092" width="13" style="50" customWidth="1"/>
    <col min="4093" max="4093" width="8.85546875" style="50" customWidth="1"/>
    <col min="4094" max="4109" width="8.5703125" style="50" customWidth="1"/>
    <col min="4110" max="4110" width="7.5703125" style="50" customWidth="1"/>
    <col min="4111" max="4343" width="9.140625" style="50"/>
    <col min="4344" max="4344" width="4.5703125" style="50" customWidth="1"/>
    <col min="4345" max="4345" width="12.5703125" style="50" customWidth="1"/>
    <col min="4346" max="4346" width="19.140625" style="50" customWidth="1"/>
    <col min="4347" max="4347" width="8.7109375" style="50" customWidth="1"/>
    <col min="4348" max="4348" width="13" style="50" customWidth="1"/>
    <col min="4349" max="4349" width="8.85546875" style="50" customWidth="1"/>
    <col min="4350" max="4365" width="8.5703125" style="50" customWidth="1"/>
    <col min="4366" max="4366" width="7.5703125" style="50" customWidth="1"/>
    <col min="4367" max="4599" width="9.140625" style="50"/>
    <col min="4600" max="4600" width="4.5703125" style="50" customWidth="1"/>
    <col min="4601" max="4601" width="12.5703125" style="50" customWidth="1"/>
    <col min="4602" max="4602" width="19.140625" style="50" customWidth="1"/>
    <col min="4603" max="4603" width="8.7109375" style="50" customWidth="1"/>
    <col min="4604" max="4604" width="13" style="50" customWidth="1"/>
    <col min="4605" max="4605" width="8.85546875" style="50" customWidth="1"/>
    <col min="4606" max="4621" width="8.5703125" style="50" customWidth="1"/>
    <col min="4622" max="4622" width="7.5703125" style="50" customWidth="1"/>
    <col min="4623" max="4855" width="9.140625" style="50"/>
    <col min="4856" max="4856" width="4.5703125" style="50" customWidth="1"/>
    <col min="4857" max="4857" width="12.5703125" style="50" customWidth="1"/>
    <col min="4858" max="4858" width="19.140625" style="50" customWidth="1"/>
    <col min="4859" max="4859" width="8.7109375" style="50" customWidth="1"/>
    <col min="4860" max="4860" width="13" style="50" customWidth="1"/>
    <col min="4861" max="4861" width="8.85546875" style="50" customWidth="1"/>
    <col min="4862" max="4877" width="8.5703125" style="50" customWidth="1"/>
    <col min="4878" max="4878" width="7.5703125" style="50" customWidth="1"/>
    <col min="4879" max="5111" width="9.140625" style="50"/>
    <col min="5112" max="5112" width="4.5703125" style="50" customWidth="1"/>
    <col min="5113" max="5113" width="12.5703125" style="50" customWidth="1"/>
    <col min="5114" max="5114" width="19.140625" style="50" customWidth="1"/>
    <col min="5115" max="5115" width="8.7109375" style="50" customWidth="1"/>
    <col min="5116" max="5116" width="13" style="50" customWidth="1"/>
    <col min="5117" max="5117" width="8.85546875" style="50" customWidth="1"/>
    <col min="5118" max="5133" width="8.5703125" style="50" customWidth="1"/>
    <col min="5134" max="5134" width="7.5703125" style="50" customWidth="1"/>
    <col min="5135" max="5367" width="9.140625" style="50"/>
    <col min="5368" max="5368" width="4.5703125" style="50" customWidth="1"/>
    <col min="5369" max="5369" width="12.5703125" style="50" customWidth="1"/>
    <col min="5370" max="5370" width="19.140625" style="50" customWidth="1"/>
    <col min="5371" max="5371" width="8.7109375" style="50" customWidth="1"/>
    <col min="5372" max="5372" width="13" style="50" customWidth="1"/>
    <col min="5373" max="5373" width="8.85546875" style="50" customWidth="1"/>
    <col min="5374" max="5389" width="8.5703125" style="50" customWidth="1"/>
    <col min="5390" max="5390" width="7.5703125" style="50" customWidth="1"/>
    <col min="5391" max="5623" width="9.140625" style="50"/>
    <col min="5624" max="5624" width="4.5703125" style="50" customWidth="1"/>
    <col min="5625" max="5625" width="12.5703125" style="50" customWidth="1"/>
    <col min="5626" max="5626" width="19.140625" style="50" customWidth="1"/>
    <col min="5627" max="5627" width="8.7109375" style="50" customWidth="1"/>
    <col min="5628" max="5628" width="13" style="50" customWidth="1"/>
    <col min="5629" max="5629" width="8.85546875" style="50" customWidth="1"/>
    <col min="5630" max="5645" width="8.5703125" style="50" customWidth="1"/>
    <col min="5646" max="5646" width="7.5703125" style="50" customWidth="1"/>
    <col min="5647" max="5879" width="9.140625" style="50"/>
    <col min="5880" max="5880" width="4.5703125" style="50" customWidth="1"/>
    <col min="5881" max="5881" width="12.5703125" style="50" customWidth="1"/>
    <col min="5882" max="5882" width="19.140625" style="50" customWidth="1"/>
    <col min="5883" max="5883" width="8.7109375" style="50" customWidth="1"/>
    <col min="5884" max="5884" width="13" style="50" customWidth="1"/>
    <col min="5885" max="5885" width="8.85546875" style="50" customWidth="1"/>
    <col min="5886" max="5901" width="8.5703125" style="50" customWidth="1"/>
    <col min="5902" max="5902" width="7.5703125" style="50" customWidth="1"/>
    <col min="5903" max="6135" width="9.140625" style="50"/>
    <col min="6136" max="6136" width="4.5703125" style="50" customWidth="1"/>
    <col min="6137" max="6137" width="12.5703125" style="50" customWidth="1"/>
    <col min="6138" max="6138" width="19.140625" style="50" customWidth="1"/>
    <col min="6139" max="6139" width="8.7109375" style="50" customWidth="1"/>
    <col min="6140" max="6140" width="13" style="50" customWidth="1"/>
    <col min="6141" max="6141" width="8.85546875" style="50" customWidth="1"/>
    <col min="6142" max="6157" width="8.5703125" style="50" customWidth="1"/>
    <col min="6158" max="6158" width="7.5703125" style="50" customWidth="1"/>
    <col min="6159" max="6391" width="9.140625" style="50"/>
    <col min="6392" max="6392" width="4.5703125" style="50" customWidth="1"/>
    <col min="6393" max="6393" width="12.5703125" style="50" customWidth="1"/>
    <col min="6394" max="6394" width="19.140625" style="50" customWidth="1"/>
    <col min="6395" max="6395" width="8.7109375" style="50" customWidth="1"/>
    <col min="6396" max="6396" width="13" style="50" customWidth="1"/>
    <col min="6397" max="6397" width="8.85546875" style="50" customWidth="1"/>
    <col min="6398" max="6413" width="8.5703125" style="50" customWidth="1"/>
    <col min="6414" max="6414" width="7.5703125" style="50" customWidth="1"/>
    <col min="6415" max="6647" width="9.140625" style="50"/>
    <col min="6648" max="6648" width="4.5703125" style="50" customWidth="1"/>
    <col min="6649" max="6649" width="12.5703125" style="50" customWidth="1"/>
    <col min="6650" max="6650" width="19.140625" style="50" customWidth="1"/>
    <col min="6651" max="6651" width="8.7109375" style="50" customWidth="1"/>
    <col min="6652" max="6652" width="13" style="50" customWidth="1"/>
    <col min="6653" max="6653" width="8.85546875" style="50" customWidth="1"/>
    <col min="6654" max="6669" width="8.5703125" style="50" customWidth="1"/>
    <col min="6670" max="6670" width="7.5703125" style="50" customWidth="1"/>
    <col min="6671" max="6903" width="9.140625" style="50"/>
    <col min="6904" max="6904" width="4.5703125" style="50" customWidth="1"/>
    <col min="6905" max="6905" width="12.5703125" style="50" customWidth="1"/>
    <col min="6906" max="6906" width="19.140625" style="50" customWidth="1"/>
    <col min="6907" max="6907" width="8.7109375" style="50" customWidth="1"/>
    <col min="6908" max="6908" width="13" style="50" customWidth="1"/>
    <col min="6909" max="6909" width="8.85546875" style="50" customWidth="1"/>
    <col min="6910" max="6925" width="8.5703125" style="50" customWidth="1"/>
    <col min="6926" max="6926" width="7.5703125" style="50" customWidth="1"/>
    <col min="6927" max="7159" width="9.140625" style="50"/>
    <col min="7160" max="7160" width="4.5703125" style="50" customWidth="1"/>
    <col min="7161" max="7161" width="12.5703125" style="50" customWidth="1"/>
    <col min="7162" max="7162" width="19.140625" style="50" customWidth="1"/>
    <col min="7163" max="7163" width="8.7109375" style="50" customWidth="1"/>
    <col min="7164" max="7164" width="13" style="50" customWidth="1"/>
    <col min="7165" max="7165" width="8.85546875" style="50" customWidth="1"/>
    <col min="7166" max="7181" width="8.5703125" style="50" customWidth="1"/>
    <col min="7182" max="7182" width="7.5703125" style="50" customWidth="1"/>
    <col min="7183" max="7415" width="9.140625" style="50"/>
    <col min="7416" max="7416" width="4.5703125" style="50" customWidth="1"/>
    <col min="7417" max="7417" width="12.5703125" style="50" customWidth="1"/>
    <col min="7418" max="7418" width="19.140625" style="50" customWidth="1"/>
    <col min="7419" max="7419" width="8.7109375" style="50" customWidth="1"/>
    <col min="7420" max="7420" width="13" style="50" customWidth="1"/>
    <col min="7421" max="7421" width="8.85546875" style="50" customWidth="1"/>
    <col min="7422" max="7437" width="8.5703125" style="50" customWidth="1"/>
    <col min="7438" max="7438" width="7.5703125" style="50" customWidth="1"/>
    <col min="7439" max="7671" width="9.140625" style="50"/>
    <col min="7672" max="7672" width="4.5703125" style="50" customWidth="1"/>
    <col min="7673" max="7673" width="12.5703125" style="50" customWidth="1"/>
    <col min="7674" max="7674" width="19.140625" style="50" customWidth="1"/>
    <col min="7675" max="7675" width="8.7109375" style="50" customWidth="1"/>
    <col min="7676" max="7676" width="13" style="50" customWidth="1"/>
    <col min="7677" max="7677" width="8.85546875" style="50" customWidth="1"/>
    <col min="7678" max="7693" width="8.5703125" style="50" customWidth="1"/>
    <col min="7694" max="7694" width="7.5703125" style="50" customWidth="1"/>
    <col min="7695" max="7927" width="9.140625" style="50"/>
    <col min="7928" max="7928" width="4.5703125" style="50" customWidth="1"/>
    <col min="7929" max="7929" width="12.5703125" style="50" customWidth="1"/>
    <col min="7930" max="7930" width="19.140625" style="50" customWidth="1"/>
    <col min="7931" max="7931" width="8.7109375" style="50" customWidth="1"/>
    <col min="7932" max="7932" width="13" style="50" customWidth="1"/>
    <col min="7933" max="7933" width="8.85546875" style="50" customWidth="1"/>
    <col min="7934" max="7949" width="8.5703125" style="50" customWidth="1"/>
    <col min="7950" max="7950" width="7.5703125" style="50" customWidth="1"/>
    <col min="7951" max="8183" width="9.140625" style="50"/>
    <col min="8184" max="8184" width="4.5703125" style="50" customWidth="1"/>
    <col min="8185" max="8185" width="12.5703125" style="50" customWidth="1"/>
    <col min="8186" max="8186" width="19.140625" style="50" customWidth="1"/>
    <col min="8187" max="8187" width="8.7109375" style="50" customWidth="1"/>
    <col min="8188" max="8188" width="13" style="50" customWidth="1"/>
    <col min="8189" max="8189" width="8.85546875" style="50" customWidth="1"/>
    <col min="8190" max="8205" width="8.5703125" style="50" customWidth="1"/>
    <col min="8206" max="8206" width="7.5703125" style="50" customWidth="1"/>
    <col min="8207" max="8439" width="9.140625" style="50"/>
    <col min="8440" max="8440" width="4.5703125" style="50" customWidth="1"/>
    <col min="8441" max="8441" width="12.5703125" style="50" customWidth="1"/>
    <col min="8442" max="8442" width="19.140625" style="50" customWidth="1"/>
    <col min="8443" max="8443" width="8.7109375" style="50" customWidth="1"/>
    <col min="8444" max="8444" width="13" style="50" customWidth="1"/>
    <col min="8445" max="8445" width="8.85546875" style="50" customWidth="1"/>
    <col min="8446" max="8461" width="8.5703125" style="50" customWidth="1"/>
    <col min="8462" max="8462" width="7.5703125" style="50" customWidth="1"/>
    <col min="8463" max="8695" width="9.140625" style="50"/>
    <col min="8696" max="8696" width="4.5703125" style="50" customWidth="1"/>
    <col min="8697" max="8697" width="12.5703125" style="50" customWidth="1"/>
    <col min="8698" max="8698" width="19.140625" style="50" customWidth="1"/>
    <col min="8699" max="8699" width="8.7109375" style="50" customWidth="1"/>
    <col min="8700" max="8700" width="13" style="50" customWidth="1"/>
    <col min="8701" max="8701" width="8.85546875" style="50" customWidth="1"/>
    <col min="8702" max="8717" width="8.5703125" style="50" customWidth="1"/>
    <col min="8718" max="8718" width="7.5703125" style="50" customWidth="1"/>
    <col min="8719" max="8951" width="9.140625" style="50"/>
    <col min="8952" max="8952" width="4.5703125" style="50" customWidth="1"/>
    <col min="8953" max="8953" width="12.5703125" style="50" customWidth="1"/>
    <col min="8954" max="8954" width="19.140625" style="50" customWidth="1"/>
    <col min="8955" max="8955" width="8.7109375" style="50" customWidth="1"/>
    <col min="8956" max="8956" width="13" style="50" customWidth="1"/>
    <col min="8957" max="8957" width="8.85546875" style="50" customWidth="1"/>
    <col min="8958" max="8973" width="8.5703125" style="50" customWidth="1"/>
    <col min="8974" max="8974" width="7.5703125" style="50" customWidth="1"/>
    <col min="8975" max="9207" width="9.140625" style="50"/>
    <col min="9208" max="9208" width="4.5703125" style="50" customWidth="1"/>
    <col min="9209" max="9209" width="12.5703125" style="50" customWidth="1"/>
    <col min="9210" max="9210" width="19.140625" style="50" customWidth="1"/>
    <col min="9211" max="9211" width="8.7109375" style="50" customWidth="1"/>
    <col min="9212" max="9212" width="13" style="50" customWidth="1"/>
    <col min="9213" max="9213" width="8.85546875" style="50" customWidth="1"/>
    <col min="9214" max="9229" width="8.5703125" style="50" customWidth="1"/>
    <col min="9230" max="9230" width="7.5703125" style="50" customWidth="1"/>
    <col min="9231" max="9463" width="9.140625" style="50"/>
    <col min="9464" max="9464" width="4.5703125" style="50" customWidth="1"/>
    <col min="9465" max="9465" width="12.5703125" style="50" customWidth="1"/>
    <col min="9466" max="9466" width="19.140625" style="50" customWidth="1"/>
    <col min="9467" max="9467" width="8.7109375" style="50" customWidth="1"/>
    <col min="9468" max="9468" width="13" style="50" customWidth="1"/>
    <col min="9469" max="9469" width="8.85546875" style="50" customWidth="1"/>
    <col min="9470" max="9485" width="8.5703125" style="50" customWidth="1"/>
    <col min="9486" max="9486" width="7.5703125" style="50" customWidth="1"/>
    <col min="9487" max="9719" width="9.140625" style="50"/>
    <col min="9720" max="9720" width="4.5703125" style="50" customWidth="1"/>
    <col min="9721" max="9721" width="12.5703125" style="50" customWidth="1"/>
    <col min="9722" max="9722" width="19.140625" style="50" customWidth="1"/>
    <col min="9723" max="9723" width="8.7109375" style="50" customWidth="1"/>
    <col min="9724" max="9724" width="13" style="50" customWidth="1"/>
    <col min="9725" max="9725" width="8.85546875" style="50" customWidth="1"/>
    <col min="9726" max="9741" width="8.5703125" style="50" customWidth="1"/>
    <col min="9742" max="9742" width="7.5703125" style="50" customWidth="1"/>
    <col min="9743" max="9975" width="9.140625" style="50"/>
    <col min="9976" max="9976" width="4.5703125" style="50" customWidth="1"/>
    <col min="9977" max="9977" width="12.5703125" style="50" customWidth="1"/>
    <col min="9978" max="9978" width="19.140625" style="50" customWidth="1"/>
    <col min="9979" max="9979" width="8.7109375" style="50" customWidth="1"/>
    <col min="9980" max="9980" width="13" style="50" customWidth="1"/>
    <col min="9981" max="9981" width="8.85546875" style="50" customWidth="1"/>
    <col min="9982" max="9997" width="8.5703125" style="50" customWidth="1"/>
    <col min="9998" max="9998" width="7.5703125" style="50" customWidth="1"/>
    <col min="9999" max="10231" width="9.140625" style="50"/>
    <col min="10232" max="10232" width="4.5703125" style="50" customWidth="1"/>
    <col min="10233" max="10233" width="12.5703125" style="50" customWidth="1"/>
    <col min="10234" max="10234" width="19.140625" style="50" customWidth="1"/>
    <col min="10235" max="10235" width="8.7109375" style="50" customWidth="1"/>
    <col min="10236" max="10236" width="13" style="50" customWidth="1"/>
    <col min="10237" max="10237" width="8.85546875" style="50" customWidth="1"/>
    <col min="10238" max="10253" width="8.5703125" style="50" customWidth="1"/>
    <col min="10254" max="10254" width="7.5703125" style="50" customWidth="1"/>
    <col min="10255" max="10487" width="9.140625" style="50"/>
    <col min="10488" max="10488" width="4.5703125" style="50" customWidth="1"/>
    <col min="10489" max="10489" width="12.5703125" style="50" customWidth="1"/>
    <col min="10490" max="10490" width="19.140625" style="50" customWidth="1"/>
    <col min="10491" max="10491" width="8.7109375" style="50" customWidth="1"/>
    <col min="10492" max="10492" width="13" style="50" customWidth="1"/>
    <col min="10493" max="10493" width="8.85546875" style="50" customWidth="1"/>
    <col min="10494" max="10509" width="8.5703125" style="50" customWidth="1"/>
    <col min="10510" max="10510" width="7.5703125" style="50" customWidth="1"/>
    <col min="10511" max="10743" width="9.140625" style="50"/>
    <col min="10744" max="10744" width="4.5703125" style="50" customWidth="1"/>
    <col min="10745" max="10745" width="12.5703125" style="50" customWidth="1"/>
    <col min="10746" max="10746" width="19.140625" style="50" customWidth="1"/>
    <col min="10747" max="10747" width="8.7109375" style="50" customWidth="1"/>
    <col min="10748" max="10748" width="13" style="50" customWidth="1"/>
    <col min="10749" max="10749" width="8.85546875" style="50" customWidth="1"/>
    <col min="10750" max="10765" width="8.5703125" style="50" customWidth="1"/>
    <col min="10766" max="10766" width="7.5703125" style="50" customWidth="1"/>
    <col min="10767" max="10999" width="9.140625" style="50"/>
    <col min="11000" max="11000" width="4.5703125" style="50" customWidth="1"/>
    <col min="11001" max="11001" width="12.5703125" style="50" customWidth="1"/>
    <col min="11002" max="11002" width="19.140625" style="50" customWidth="1"/>
    <col min="11003" max="11003" width="8.7109375" style="50" customWidth="1"/>
    <col min="11004" max="11004" width="13" style="50" customWidth="1"/>
    <col min="11005" max="11005" width="8.85546875" style="50" customWidth="1"/>
    <col min="11006" max="11021" width="8.5703125" style="50" customWidth="1"/>
    <col min="11022" max="11022" width="7.5703125" style="50" customWidth="1"/>
    <col min="11023" max="11255" width="9.140625" style="50"/>
    <col min="11256" max="11256" width="4.5703125" style="50" customWidth="1"/>
    <col min="11257" max="11257" width="12.5703125" style="50" customWidth="1"/>
    <col min="11258" max="11258" width="19.140625" style="50" customWidth="1"/>
    <col min="11259" max="11259" width="8.7109375" style="50" customWidth="1"/>
    <col min="11260" max="11260" width="13" style="50" customWidth="1"/>
    <col min="11261" max="11261" width="8.85546875" style="50" customWidth="1"/>
    <col min="11262" max="11277" width="8.5703125" style="50" customWidth="1"/>
    <col min="11278" max="11278" width="7.5703125" style="50" customWidth="1"/>
    <col min="11279" max="11511" width="9.140625" style="50"/>
    <col min="11512" max="11512" width="4.5703125" style="50" customWidth="1"/>
    <col min="11513" max="11513" width="12.5703125" style="50" customWidth="1"/>
    <col min="11514" max="11514" width="19.140625" style="50" customWidth="1"/>
    <col min="11515" max="11515" width="8.7109375" style="50" customWidth="1"/>
    <col min="11516" max="11516" width="13" style="50" customWidth="1"/>
    <col min="11517" max="11517" width="8.85546875" style="50" customWidth="1"/>
    <col min="11518" max="11533" width="8.5703125" style="50" customWidth="1"/>
    <col min="11534" max="11534" width="7.5703125" style="50" customWidth="1"/>
    <col min="11535" max="11767" width="9.140625" style="50"/>
    <col min="11768" max="11768" width="4.5703125" style="50" customWidth="1"/>
    <col min="11769" max="11769" width="12.5703125" style="50" customWidth="1"/>
    <col min="11770" max="11770" width="19.140625" style="50" customWidth="1"/>
    <col min="11771" max="11771" width="8.7109375" style="50" customWidth="1"/>
    <col min="11772" max="11772" width="13" style="50" customWidth="1"/>
    <col min="11773" max="11773" width="8.85546875" style="50" customWidth="1"/>
    <col min="11774" max="11789" width="8.5703125" style="50" customWidth="1"/>
    <col min="11790" max="11790" width="7.5703125" style="50" customWidth="1"/>
    <col min="11791" max="12023" width="9.140625" style="50"/>
    <col min="12024" max="12024" width="4.5703125" style="50" customWidth="1"/>
    <col min="12025" max="12025" width="12.5703125" style="50" customWidth="1"/>
    <col min="12026" max="12026" width="19.140625" style="50" customWidth="1"/>
    <col min="12027" max="12027" width="8.7109375" style="50" customWidth="1"/>
    <col min="12028" max="12028" width="13" style="50" customWidth="1"/>
    <col min="12029" max="12029" width="8.85546875" style="50" customWidth="1"/>
    <col min="12030" max="12045" width="8.5703125" style="50" customWidth="1"/>
    <col min="12046" max="12046" width="7.5703125" style="50" customWidth="1"/>
    <col min="12047" max="12279" width="9.140625" style="50"/>
    <col min="12280" max="12280" width="4.5703125" style="50" customWidth="1"/>
    <col min="12281" max="12281" width="12.5703125" style="50" customWidth="1"/>
    <col min="12282" max="12282" width="19.140625" style="50" customWidth="1"/>
    <col min="12283" max="12283" width="8.7109375" style="50" customWidth="1"/>
    <col min="12284" max="12284" width="13" style="50" customWidth="1"/>
    <col min="12285" max="12285" width="8.85546875" style="50" customWidth="1"/>
    <col min="12286" max="12301" width="8.5703125" style="50" customWidth="1"/>
    <col min="12302" max="12302" width="7.5703125" style="50" customWidth="1"/>
    <col min="12303" max="12535" width="9.140625" style="50"/>
    <col min="12536" max="12536" width="4.5703125" style="50" customWidth="1"/>
    <col min="12537" max="12537" width="12.5703125" style="50" customWidth="1"/>
    <col min="12538" max="12538" width="19.140625" style="50" customWidth="1"/>
    <col min="12539" max="12539" width="8.7109375" style="50" customWidth="1"/>
    <col min="12540" max="12540" width="13" style="50" customWidth="1"/>
    <col min="12541" max="12541" width="8.85546875" style="50" customWidth="1"/>
    <col min="12542" max="12557" width="8.5703125" style="50" customWidth="1"/>
    <col min="12558" max="12558" width="7.5703125" style="50" customWidth="1"/>
    <col min="12559" max="12791" width="9.140625" style="50"/>
    <col min="12792" max="12792" width="4.5703125" style="50" customWidth="1"/>
    <col min="12793" max="12793" width="12.5703125" style="50" customWidth="1"/>
    <col min="12794" max="12794" width="19.140625" style="50" customWidth="1"/>
    <col min="12795" max="12795" width="8.7109375" style="50" customWidth="1"/>
    <col min="12796" max="12796" width="13" style="50" customWidth="1"/>
    <col min="12797" max="12797" width="8.85546875" style="50" customWidth="1"/>
    <col min="12798" max="12813" width="8.5703125" style="50" customWidth="1"/>
    <col min="12814" max="12814" width="7.5703125" style="50" customWidth="1"/>
    <col min="12815" max="13047" width="9.140625" style="50"/>
    <col min="13048" max="13048" width="4.5703125" style="50" customWidth="1"/>
    <col min="13049" max="13049" width="12.5703125" style="50" customWidth="1"/>
    <col min="13050" max="13050" width="19.140625" style="50" customWidth="1"/>
    <col min="13051" max="13051" width="8.7109375" style="50" customWidth="1"/>
    <col min="13052" max="13052" width="13" style="50" customWidth="1"/>
    <col min="13053" max="13053" width="8.85546875" style="50" customWidth="1"/>
    <col min="13054" max="13069" width="8.5703125" style="50" customWidth="1"/>
    <col min="13070" max="13070" width="7.5703125" style="50" customWidth="1"/>
    <col min="13071" max="13303" width="9.140625" style="50"/>
    <col min="13304" max="13304" width="4.5703125" style="50" customWidth="1"/>
    <col min="13305" max="13305" width="12.5703125" style="50" customWidth="1"/>
    <col min="13306" max="13306" width="19.140625" style="50" customWidth="1"/>
    <col min="13307" max="13307" width="8.7109375" style="50" customWidth="1"/>
    <col min="13308" max="13308" width="13" style="50" customWidth="1"/>
    <col min="13309" max="13309" width="8.85546875" style="50" customWidth="1"/>
    <col min="13310" max="13325" width="8.5703125" style="50" customWidth="1"/>
    <col min="13326" max="13326" width="7.5703125" style="50" customWidth="1"/>
    <col min="13327" max="13559" width="9.140625" style="50"/>
    <col min="13560" max="13560" width="4.5703125" style="50" customWidth="1"/>
    <col min="13561" max="13561" width="12.5703125" style="50" customWidth="1"/>
    <col min="13562" max="13562" width="19.140625" style="50" customWidth="1"/>
    <col min="13563" max="13563" width="8.7109375" style="50" customWidth="1"/>
    <col min="13564" max="13564" width="13" style="50" customWidth="1"/>
    <col min="13565" max="13565" width="8.85546875" style="50" customWidth="1"/>
    <col min="13566" max="13581" width="8.5703125" style="50" customWidth="1"/>
    <col min="13582" max="13582" width="7.5703125" style="50" customWidth="1"/>
    <col min="13583" max="13815" width="9.140625" style="50"/>
    <col min="13816" max="13816" width="4.5703125" style="50" customWidth="1"/>
    <col min="13817" max="13817" width="12.5703125" style="50" customWidth="1"/>
    <col min="13818" max="13818" width="19.140625" style="50" customWidth="1"/>
    <col min="13819" max="13819" width="8.7109375" style="50" customWidth="1"/>
    <col min="13820" max="13820" width="13" style="50" customWidth="1"/>
    <col min="13821" max="13821" width="8.85546875" style="50" customWidth="1"/>
    <col min="13822" max="13837" width="8.5703125" style="50" customWidth="1"/>
    <col min="13838" max="13838" width="7.5703125" style="50" customWidth="1"/>
    <col min="13839" max="14071" width="9.140625" style="50"/>
    <col min="14072" max="14072" width="4.5703125" style="50" customWidth="1"/>
    <col min="14073" max="14073" width="12.5703125" style="50" customWidth="1"/>
    <col min="14074" max="14074" width="19.140625" style="50" customWidth="1"/>
    <col min="14075" max="14075" width="8.7109375" style="50" customWidth="1"/>
    <col min="14076" max="14076" width="13" style="50" customWidth="1"/>
    <col min="14077" max="14077" width="8.85546875" style="50" customWidth="1"/>
    <col min="14078" max="14093" width="8.5703125" style="50" customWidth="1"/>
    <col min="14094" max="14094" width="7.5703125" style="50" customWidth="1"/>
    <col min="14095" max="14327" width="9.140625" style="50"/>
    <col min="14328" max="14328" width="4.5703125" style="50" customWidth="1"/>
    <col min="14329" max="14329" width="12.5703125" style="50" customWidth="1"/>
    <col min="14330" max="14330" width="19.140625" style="50" customWidth="1"/>
    <col min="14331" max="14331" width="8.7109375" style="50" customWidth="1"/>
    <col min="14332" max="14332" width="13" style="50" customWidth="1"/>
    <col min="14333" max="14333" width="8.85546875" style="50" customWidth="1"/>
    <col min="14334" max="14349" width="8.5703125" style="50" customWidth="1"/>
    <col min="14350" max="14350" width="7.5703125" style="50" customWidth="1"/>
    <col min="14351" max="14583" width="9.140625" style="50"/>
    <col min="14584" max="14584" width="4.5703125" style="50" customWidth="1"/>
    <col min="14585" max="14585" width="12.5703125" style="50" customWidth="1"/>
    <col min="14586" max="14586" width="19.140625" style="50" customWidth="1"/>
    <col min="14587" max="14587" width="8.7109375" style="50" customWidth="1"/>
    <col min="14588" max="14588" width="13" style="50" customWidth="1"/>
    <col min="14589" max="14589" width="8.85546875" style="50" customWidth="1"/>
    <col min="14590" max="14605" width="8.5703125" style="50" customWidth="1"/>
    <col min="14606" max="14606" width="7.5703125" style="50" customWidth="1"/>
    <col min="14607" max="14839" width="9.140625" style="50"/>
    <col min="14840" max="14840" width="4.5703125" style="50" customWidth="1"/>
    <col min="14841" max="14841" width="12.5703125" style="50" customWidth="1"/>
    <col min="14842" max="14842" width="19.140625" style="50" customWidth="1"/>
    <col min="14843" max="14843" width="8.7109375" style="50" customWidth="1"/>
    <col min="14844" max="14844" width="13" style="50" customWidth="1"/>
    <col min="14845" max="14845" width="8.85546875" style="50" customWidth="1"/>
    <col min="14846" max="14861" width="8.5703125" style="50" customWidth="1"/>
    <col min="14862" max="14862" width="7.5703125" style="50" customWidth="1"/>
    <col min="14863" max="15095" width="9.140625" style="50"/>
    <col min="15096" max="15096" width="4.5703125" style="50" customWidth="1"/>
    <col min="15097" max="15097" width="12.5703125" style="50" customWidth="1"/>
    <col min="15098" max="15098" width="19.140625" style="50" customWidth="1"/>
    <col min="15099" max="15099" width="8.7109375" style="50" customWidth="1"/>
    <col min="15100" max="15100" width="13" style="50" customWidth="1"/>
    <col min="15101" max="15101" width="8.85546875" style="50" customWidth="1"/>
    <col min="15102" max="15117" width="8.5703125" style="50" customWidth="1"/>
    <col min="15118" max="15118" width="7.5703125" style="50" customWidth="1"/>
    <col min="15119" max="15351" width="9.140625" style="50"/>
    <col min="15352" max="15352" width="4.5703125" style="50" customWidth="1"/>
    <col min="15353" max="15353" width="12.5703125" style="50" customWidth="1"/>
    <col min="15354" max="15354" width="19.140625" style="50" customWidth="1"/>
    <col min="15355" max="15355" width="8.7109375" style="50" customWidth="1"/>
    <col min="15356" max="15356" width="13" style="50" customWidth="1"/>
    <col min="15357" max="15357" width="8.85546875" style="50" customWidth="1"/>
    <col min="15358" max="15373" width="8.5703125" style="50" customWidth="1"/>
    <col min="15374" max="15374" width="7.5703125" style="50" customWidth="1"/>
    <col min="15375" max="15607" width="9.140625" style="50"/>
    <col min="15608" max="15608" width="4.5703125" style="50" customWidth="1"/>
    <col min="15609" max="15609" width="12.5703125" style="50" customWidth="1"/>
    <col min="15610" max="15610" width="19.140625" style="50" customWidth="1"/>
    <col min="15611" max="15611" width="8.7109375" style="50" customWidth="1"/>
    <col min="15612" max="15612" width="13" style="50" customWidth="1"/>
    <col min="15613" max="15613" width="8.85546875" style="50" customWidth="1"/>
    <col min="15614" max="15629" width="8.5703125" style="50" customWidth="1"/>
    <col min="15630" max="15630" width="7.5703125" style="50" customWidth="1"/>
    <col min="15631" max="15863" width="9.140625" style="50"/>
    <col min="15864" max="15864" width="4.5703125" style="50" customWidth="1"/>
    <col min="15865" max="15865" width="12.5703125" style="50" customWidth="1"/>
    <col min="15866" max="15866" width="19.140625" style="50" customWidth="1"/>
    <col min="15867" max="15867" width="8.7109375" style="50" customWidth="1"/>
    <col min="15868" max="15868" width="13" style="50" customWidth="1"/>
    <col min="15869" max="15869" width="8.85546875" style="50" customWidth="1"/>
    <col min="15870" max="15885" width="8.5703125" style="50" customWidth="1"/>
    <col min="15886" max="15886" width="7.5703125" style="50" customWidth="1"/>
    <col min="15887" max="16119" width="9.140625" style="50"/>
    <col min="16120" max="16120" width="4.5703125" style="50" customWidth="1"/>
    <col min="16121" max="16121" width="12.5703125" style="50" customWidth="1"/>
    <col min="16122" max="16122" width="19.140625" style="50" customWidth="1"/>
    <col min="16123" max="16123" width="8.7109375" style="50" customWidth="1"/>
    <col min="16124" max="16124" width="13" style="50" customWidth="1"/>
    <col min="16125" max="16125" width="8.85546875" style="50" customWidth="1"/>
    <col min="16126" max="16141" width="8.5703125" style="50" customWidth="1"/>
    <col min="16142" max="16142" width="7.5703125" style="50" customWidth="1"/>
    <col min="16143" max="16384" width="9.140625" style="50"/>
  </cols>
  <sheetData>
    <row r="1" spans="1:15" ht="25.5" x14ac:dyDescent="0.2">
      <c r="A1" s="88" t="s">
        <v>132</v>
      </c>
      <c r="B1" s="88"/>
      <c r="C1" s="88"/>
      <c r="D1" s="88"/>
      <c r="E1" s="88"/>
      <c r="F1" s="88"/>
      <c r="G1" s="88"/>
      <c r="H1" s="88"/>
      <c r="I1" s="88"/>
      <c r="J1" s="88"/>
      <c r="K1" s="88"/>
      <c r="L1" s="88"/>
      <c r="M1" s="88"/>
      <c r="N1" s="88"/>
    </row>
    <row r="2" spans="1:15" ht="25.5" x14ac:dyDescent="0.2">
      <c r="A2" s="51"/>
      <c r="B2" s="51"/>
      <c r="C2" s="51"/>
      <c r="D2" s="51"/>
      <c r="E2" s="51"/>
      <c r="F2" s="51"/>
      <c r="G2" s="51"/>
      <c r="H2" s="51"/>
      <c r="I2" s="51"/>
      <c r="J2" s="51"/>
      <c r="K2" s="51"/>
      <c r="L2" s="51"/>
      <c r="M2" s="51"/>
      <c r="N2" s="51"/>
    </row>
    <row r="3" spans="1:15" ht="26.25" customHeight="1" x14ac:dyDescent="0.2">
      <c r="A3" s="52" t="s">
        <v>133</v>
      </c>
      <c r="B3" s="52" t="s">
        <v>134</v>
      </c>
      <c r="C3" s="52" t="s">
        <v>135</v>
      </c>
      <c r="D3" s="52" t="s">
        <v>136</v>
      </c>
      <c r="E3" s="52" t="s">
        <v>137</v>
      </c>
      <c r="F3" s="53" t="s">
        <v>147</v>
      </c>
      <c r="G3" s="53" t="s">
        <v>138</v>
      </c>
      <c r="H3" s="52" t="s">
        <v>139</v>
      </c>
      <c r="I3" s="54" t="s">
        <v>140</v>
      </c>
      <c r="J3" s="54" t="s">
        <v>141</v>
      </c>
      <c r="K3" s="54" t="s">
        <v>142</v>
      </c>
      <c r="L3" s="54" t="s">
        <v>143</v>
      </c>
      <c r="M3" s="53" t="s">
        <v>148</v>
      </c>
      <c r="N3" s="54" t="s">
        <v>144</v>
      </c>
      <c r="O3" s="55"/>
    </row>
    <row r="4" spans="1:15" ht="18" customHeight="1" x14ac:dyDescent="0.2">
      <c r="A4" s="56">
        <v>92</v>
      </c>
      <c r="B4" s="57" t="s">
        <v>89</v>
      </c>
      <c r="C4" s="58" t="s">
        <v>90</v>
      </c>
      <c r="D4" s="58" t="s">
        <v>91</v>
      </c>
      <c r="E4" s="58" t="s">
        <v>146</v>
      </c>
      <c r="F4" s="56" t="s">
        <v>145</v>
      </c>
      <c r="G4" s="56"/>
      <c r="H4" s="56"/>
      <c r="I4" s="56"/>
      <c r="J4" s="56" t="s">
        <v>145</v>
      </c>
      <c r="K4" s="56"/>
      <c r="L4" s="56"/>
      <c r="M4" s="56"/>
      <c r="N4" s="59"/>
    </row>
    <row r="5" spans="1:15" ht="18" customHeight="1" x14ac:dyDescent="0.2">
      <c r="A5" s="56">
        <v>93</v>
      </c>
      <c r="B5" s="57" t="s">
        <v>92</v>
      </c>
      <c r="C5" s="58" t="s">
        <v>93</v>
      </c>
      <c r="D5" s="58" t="s">
        <v>94</v>
      </c>
      <c r="E5" s="58" t="s">
        <v>146</v>
      </c>
      <c r="F5" s="56" t="s">
        <v>145</v>
      </c>
      <c r="G5" s="56" t="s">
        <v>145</v>
      </c>
      <c r="H5" s="56" t="s">
        <v>145</v>
      </c>
      <c r="I5" s="56" t="s">
        <v>145</v>
      </c>
      <c r="J5" s="56"/>
      <c r="K5" s="56" t="s">
        <v>145</v>
      </c>
      <c r="L5" s="56"/>
      <c r="M5" s="56"/>
      <c r="N5" s="59"/>
    </row>
    <row r="6" spans="1:15" ht="18" customHeight="1" x14ac:dyDescent="0.2">
      <c r="A6" s="56">
        <v>94</v>
      </c>
      <c r="B6" s="57" t="s">
        <v>95</v>
      </c>
      <c r="C6" s="58" t="s">
        <v>96</v>
      </c>
      <c r="D6" s="58" t="s">
        <v>97</v>
      </c>
      <c r="E6" s="58" t="s">
        <v>146</v>
      </c>
      <c r="F6" s="56" t="s">
        <v>145</v>
      </c>
      <c r="G6" s="56"/>
      <c r="H6" s="56"/>
      <c r="I6" s="56"/>
      <c r="J6" s="56"/>
      <c r="K6" s="56"/>
      <c r="L6" s="56" t="s">
        <v>145</v>
      </c>
      <c r="M6" s="56" t="s">
        <v>145</v>
      </c>
      <c r="N6" s="59"/>
    </row>
    <row r="7" spans="1:15" ht="18" customHeight="1" x14ac:dyDescent="0.2">
      <c r="A7" s="56">
        <v>95</v>
      </c>
      <c r="B7" s="57" t="s">
        <v>98</v>
      </c>
      <c r="C7" s="58" t="s">
        <v>99</v>
      </c>
      <c r="D7" s="58" t="s">
        <v>100</v>
      </c>
      <c r="E7" s="58" t="s">
        <v>146</v>
      </c>
      <c r="F7" s="56" t="s">
        <v>145</v>
      </c>
      <c r="G7" s="56" t="s">
        <v>145</v>
      </c>
      <c r="H7" s="56"/>
      <c r="I7" s="56"/>
      <c r="J7" s="56"/>
      <c r="K7" s="56"/>
      <c r="L7" s="56"/>
      <c r="M7" s="56"/>
      <c r="N7" s="59"/>
    </row>
    <row r="8" spans="1:15" ht="18" customHeight="1" x14ac:dyDescent="0.2">
      <c r="A8" s="56">
        <v>96</v>
      </c>
      <c r="B8" s="57" t="s">
        <v>101</v>
      </c>
      <c r="C8" s="58" t="s">
        <v>102</v>
      </c>
      <c r="D8" s="58" t="s">
        <v>103</v>
      </c>
      <c r="E8" s="58" t="s">
        <v>146</v>
      </c>
      <c r="F8" s="56" t="s">
        <v>145</v>
      </c>
      <c r="G8" s="56"/>
      <c r="H8" s="56"/>
      <c r="I8" s="56"/>
      <c r="J8" s="56"/>
      <c r="K8" s="56"/>
      <c r="L8" s="56" t="s">
        <v>145</v>
      </c>
      <c r="M8" s="56"/>
      <c r="N8" s="59"/>
    </row>
    <row r="9" spans="1:15" ht="18" customHeight="1" x14ac:dyDescent="0.2">
      <c r="A9" s="56">
        <v>97</v>
      </c>
      <c r="B9" s="57" t="s">
        <v>104</v>
      </c>
      <c r="C9" s="58" t="s">
        <v>105</v>
      </c>
      <c r="D9" s="58" t="s">
        <v>106</v>
      </c>
      <c r="E9" s="58" t="s">
        <v>146</v>
      </c>
      <c r="F9" s="56" t="s">
        <v>145</v>
      </c>
      <c r="G9" s="56"/>
      <c r="H9" s="56"/>
      <c r="I9" s="56"/>
      <c r="J9" s="56"/>
      <c r="K9" s="56"/>
      <c r="L9" s="56"/>
      <c r="M9" s="56" t="s">
        <v>145</v>
      </c>
      <c r="N9" s="59"/>
    </row>
    <row r="10" spans="1:15" ht="18" customHeight="1" x14ac:dyDescent="0.2">
      <c r="A10" s="56">
        <v>98</v>
      </c>
      <c r="B10" s="57" t="s">
        <v>107</v>
      </c>
      <c r="C10" s="58" t="s">
        <v>108</v>
      </c>
      <c r="D10" s="58" t="s">
        <v>109</v>
      </c>
      <c r="E10" s="58" t="s">
        <v>146</v>
      </c>
      <c r="F10" s="56" t="s">
        <v>145</v>
      </c>
      <c r="G10" s="56"/>
      <c r="H10" s="56"/>
      <c r="I10" s="56"/>
      <c r="J10" s="56"/>
      <c r="K10" s="56"/>
      <c r="L10" s="56" t="s">
        <v>145</v>
      </c>
      <c r="M10" s="56"/>
      <c r="N10" s="59"/>
    </row>
    <row r="11" spans="1:15" ht="18" customHeight="1" x14ac:dyDescent="0.2">
      <c r="A11" s="56">
        <v>99</v>
      </c>
      <c r="B11" s="57" t="s">
        <v>110</v>
      </c>
      <c r="C11" s="58" t="s">
        <v>111</v>
      </c>
      <c r="D11" s="58" t="s">
        <v>109</v>
      </c>
      <c r="E11" s="58" t="s">
        <v>146</v>
      </c>
      <c r="F11" s="56" t="s">
        <v>145</v>
      </c>
      <c r="G11" s="56"/>
      <c r="H11" s="56"/>
      <c r="I11" s="56"/>
      <c r="J11" s="56"/>
      <c r="K11" s="56"/>
      <c r="L11" s="56"/>
      <c r="M11" s="56"/>
      <c r="N11" s="59"/>
    </row>
    <row r="12" spans="1:15" ht="18" customHeight="1" x14ac:dyDescent="0.2">
      <c r="A12" s="56">
        <v>100</v>
      </c>
      <c r="B12" s="57" t="s">
        <v>112</v>
      </c>
      <c r="C12" s="58" t="s">
        <v>113</v>
      </c>
      <c r="D12" s="58" t="s">
        <v>114</v>
      </c>
      <c r="E12" s="58" t="s">
        <v>146</v>
      </c>
      <c r="F12" s="56" t="s">
        <v>145</v>
      </c>
      <c r="G12" s="56" t="s">
        <v>145</v>
      </c>
      <c r="H12" s="56"/>
      <c r="I12" s="56"/>
      <c r="J12" s="56"/>
      <c r="K12" s="56"/>
      <c r="L12" s="56"/>
      <c r="M12" s="56"/>
      <c r="N12" s="59"/>
    </row>
    <row r="13" spans="1:15" ht="18" customHeight="1" x14ac:dyDescent="0.2">
      <c r="A13" s="56">
        <v>101</v>
      </c>
      <c r="B13" s="57" t="s">
        <v>115</v>
      </c>
      <c r="C13" s="58" t="s">
        <v>96</v>
      </c>
      <c r="D13" s="58" t="s">
        <v>116</v>
      </c>
      <c r="E13" s="58" t="s">
        <v>146</v>
      </c>
      <c r="F13" s="56" t="s">
        <v>145</v>
      </c>
      <c r="G13" s="56"/>
      <c r="H13" s="56"/>
      <c r="I13" s="56"/>
      <c r="J13" s="56"/>
      <c r="K13" s="56"/>
      <c r="L13" s="56" t="s">
        <v>145</v>
      </c>
      <c r="M13" s="56"/>
      <c r="N13" s="59"/>
    </row>
    <row r="14" spans="1:15" ht="18" customHeight="1" x14ac:dyDescent="0.2">
      <c r="A14" s="56">
        <v>102</v>
      </c>
      <c r="B14" s="57" t="s">
        <v>117</v>
      </c>
      <c r="C14" s="58" t="s">
        <v>118</v>
      </c>
      <c r="D14" s="58" t="s">
        <v>119</v>
      </c>
      <c r="E14" s="58" t="s">
        <v>146</v>
      </c>
      <c r="F14" s="56" t="s">
        <v>145</v>
      </c>
      <c r="G14" s="56" t="s">
        <v>145</v>
      </c>
      <c r="H14" s="56"/>
      <c r="I14" s="56"/>
      <c r="J14" s="56" t="s">
        <v>145</v>
      </c>
      <c r="K14" s="56"/>
      <c r="L14" s="56"/>
      <c r="M14" s="56"/>
      <c r="N14" s="59"/>
    </row>
    <row r="15" spans="1:15" ht="18" customHeight="1" x14ac:dyDescent="0.2">
      <c r="A15" s="56">
        <v>103</v>
      </c>
      <c r="B15" s="57" t="s">
        <v>120</v>
      </c>
      <c r="C15" s="58" t="s">
        <v>121</v>
      </c>
      <c r="D15" s="58" t="s">
        <v>122</v>
      </c>
      <c r="E15" s="58" t="s">
        <v>146</v>
      </c>
      <c r="F15" s="56" t="s">
        <v>145</v>
      </c>
      <c r="G15" s="56"/>
      <c r="H15" s="56"/>
      <c r="I15" s="56"/>
      <c r="J15" s="56"/>
      <c r="K15" s="56"/>
      <c r="L15" s="56"/>
      <c r="M15" s="56"/>
      <c r="N15" s="59"/>
    </row>
    <row r="16" spans="1:15" ht="18" customHeight="1" x14ac:dyDescent="0.2">
      <c r="A16" s="56">
        <v>104</v>
      </c>
      <c r="B16" s="57" t="s">
        <v>123</v>
      </c>
      <c r="C16" s="58" t="s">
        <v>124</v>
      </c>
      <c r="D16" s="58" t="s">
        <v>125</v>
      </c>
      <c r="E16" s="58" t="s">
        <v>146</v>
      </c>
      <c r="F16" s="56" t="s">
        <v>145</v>
      </c>
      <c r="G16" s="56"/>
      <c r="H16" s="56"/>
      <c r="I16" s="56"/>
      <c r="J16" s="56"/>
      <c r="K16" s="56"/>
      <c r="L16" s="56"/>
      <c r="M16" s="56"/>
      <c r="N16" s="59"/>
    </row>
    <row r="17" spans="1:17" ht="18" customHeight="1" x14ac:dyDescent="0.2">
      <c r="A17" s="56">
        <v>105</v>
      </c>
      <c r="B17" s="57" t="s">
        <v>126</v>
      </c>
      <c r="C17" s="58" t="s">
        <v>127</v>
      </c>
      <c r="D17" s="58" t="s">
        <v>128</v>
      </c>
      <c r="E17" s="58" t="s">
        <v>146</v>
      </c>
      <c r="F17" s="56" t="s">
        <v>145</v>
      </c>
      <c r="G17" s="56"/>
      <c r="H17" s="56"/>
      <c r="I17" s="56"/>
      <c r="J17" s="56"/>
      <c r="K17" s="56"/>
      <c r="L17" s="56"/>
      <c r="M17" s="56"/>
      <c r="N17" s="59"/>
    </row>
    <row r="18" spans="1:17" x14ac:dyDescent="0.2">
      <c r="A18" s="60"/>
      <c r="B18" s="60"/>
      <c r="C18" s="60"/>
      <c r="D18" s="60"/>
      <c r="E18" s="60"/>
      <c r="F18" s="60"/>
      <c r="G18" s="60"/>
      <c r="H18" s="60"/>
      <c r="I18" s="60"/>
      <c r="J18" s="61"/>
      <c r="K18" s="61"/>
      <c r="L18" s="61"/>
      <c r="M18" s="61"/>
      <c r="N18" s="61"/>
      <c r="O18" s="60"/>
      <c r="P18" s="60"/>
      <c r="Q18" s="60"/>
    </row>
  </sheetData>
  <mergeCells count="1">
    <mergeCell ref="A1:N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topLeftCell="A46" zoomScaleNormal="100" workbookViewId="0">
      <selection activeCell="M51" sqref="M51"/>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9" t="s">
        <v>2</v>
      </c>
      <c r="B2" s="79"/>
      <c r="C2" s="79"/>
      <c r="D2" s="79"/>
      <c r="E2" s="11" t="s">
        <v>0</v>
      </c>
      <c r="F2" s="11"/>
      <c r="G2" s="11"/>
      <c r="H2" s="12"/>
      <c r="I2" s="11"/>
    </row>
    <row r="3" spans="1:9" s="13" customFormat="1" x14ac:dyDescent="0.25">
      <c r="A3" s="79" t="s">
        <v>3</v>
      </c>
      <c r="B3" s="79"/>
      <c r="C3" s="79"/>
      <c r="D3" s="79"/>
      <c r="E3" s="65" t="s">
        <v>1</v>
      </c>
      <c r="F3" s="65"/>
      <c r="G3" s="65"/>
      <c r="H3" s="65"/>
      <c r="I3" s="65"/>
    </row>
    <row r="4" spans="1:9" s="13" customFormat="1" x14ac:dyDescent="0.25">
      <c r="A4" s="80" t="s">
        <v>81</v>
      </c>
      <c r="B4" s="80"/>
      <c r="C4" s="80"/>
      <c r="D4" s="80"/>
      <c r="E4" s="11"/>
      <c r="F4" s="65"/>
      <c r="G4" s="65"/>
      <c r="H4" s="65"/>
      <c r="I4" s="65"/>
    </row>
    <row r="5" spans="1:9" s="13" customFormat="1" x14ac:dyDescent="0.25">
      <c r="A5" s="12"/>
      <c r="B5" s="12"/>
      <c r="C5" s="12"/>
      <c r="D5" s="12"/>
      <c r="E5" s="12"/>
      <c r="F5" s="14"/>
      <c r="G5" s="14"/>
      <c r="H5" s="14"/>
      <c r="I5" s="14"/>
    </row>
    <row r="6" spans="1:9" ht="23.25" customHeight="1" x14ac:dyDescent="0.25">
      <c r="A6" s="65" t="s">
        <v>4</v>
      </c>
      <c r="B6" s="65"/>
      <c r="C6" s="65"/>
      <c r="D6" s="65"/>
      <c r="E6" s="65"/>
      <c r="F6" s="65"/>
      <c r="G6" s="65"/>
      <c r="H6" s="65"/>
      <c r="I6" s="65"/>
    </row>
    <row r="7" spans="1:9" s="1" customFormat="1" ht="18.75" customHeight="1" x14ac:dyDescent="0.25">
      <c r="B7" s="1" t="s">
        <v>87</v>
      </c>
      <c r="D7" s="14" t="s">
        <v>79</v>
      </c>
      <c r="F7" s="16" t="s">
        <v>75</v>
      </c>
      <c r="H7" s="14"/>
    </row>
    <row r="8" spans="1:9" s="1" customFormat="1" ht="8.25" customHeight="1" x14ac:dyDescent="0.25">
      <c r="D8" s="14"/>
      <c r="E8" s="14"/>
      <c r="F8" s="14"/>
      <c r="G8" s="14"/>
      <c r="H8" s="14"/>
    </row>
    <row r="9" spans="1:9" ht="21.75" customHeight="1" x14ac:dyDescent="0.25">
      <c r="A9" s="17" t="s">
        <v>5</v>
      </c>
      <c r="B9" s="15" t="s">
        <v>77</v>
      </c>
    </row>
    <row r="10" spans="1:9" ht="21.75" customHeight="1" x14ac:dyDescent="0.25">
      <c r="A10" s="17" t="s">
        <v>6</v>
      </c>
      <c r="B10" s="102" t="s">
        <v>67</v>
      </c>
      <c r="C10" s="102"/>
      <c r="D10" s="102"/>
      <c r="E10" s="102"/>
      <c r="F10" s="102"/>
    </row>
    <row r="11" spans="1:9" ht="21.75" customHeight="1" x14ac:dyDescent="0.25">
      <c r="A11" s="17" t="s">
        <v>7</v>
      </c>
      <c r="B11" s="1" t="s">
        <v>8</v>
      </c>
    </row>
    <row r="12" spans="1:9" ht="22.5" customHeight="1" x14ac:dyDescent="0.25">
      <c r="A12" s="17"/>
      <c r="B12" s="15" t="s">
        <v>84</v>
      </c>
    </row>
    <row r="13" spans="1:9" ht="22.5" customHeight="1" x14ac:dyDescent="0.25">
      <c r="A13" s="17"/>
      <c r="B13" s="15" t="s">
        <v>130</v>
      </c>
    </row>
    <row r="14" spans="1:9" ht="22.5" customHeight="1" x14ac:dyDescent="0.25">
      <c r="A14" s="17"/>
      <c r="B14" s="15" t="s">
        <v>88</v>
      </c>
      <c r="H14" s="18" t="s">
        <v>68</v>
      </c>
    </row>
    <row r="15" spans="1:9" ht="22.5" customHeight="1" x14ac:dyDescent="0.25">
      <c r="A15" s="17"/>
      <c r="B15" s="15" t="s">
        <v>74</v>
      </c>
      <c r="D15" s="28"/>
      <c r="E15" s="28"/>
      <c r="F15" s="28"/>
      <c r="G15" s="28"/>
      <c r="H15" s="28"/>
    </row>
    <row r="16" spans="1:9" ht="28.5" customHeight="1" x14ac:dyDescent="0.25">
      <c r="A16" s="17"/>
      <c r="B16" s="101" t="s">
        <v>72</v>
      </c>
      <c r="C16" s="101"/>
      <c r="D16" s="101"/>
      <c r="E16" s="101"/>
      <c r="F16" s="101"/>
      <c r="G16" s="101"/>
      <c r="H16" s="101"/>
      <c r="I16" s="101"/>
    </row>
    <row r="17" spans="1:10" x14ac:dyDescent="0.25">
      <c r="A17" s="17" t="s">
        <v>10</v>
      </c>
      <c r="B17" s="1" t="s">
        <v>9</v>
      </c>
    </row>
    <row r="18" spans="1:10" ht="60.75" customHeight="1" x14ac:dyDescent="0.25">
      <c r="A18" s="100" t="s">
        <v>11</v>
      </c>
      <c r="B18" s="100"/>
      <c r="C18" s="100"/>
      <c r="D18" s="100"/>
      <c r="E18" s="100"/>
      <c r="F18" s="100"/>
      <c r="G18" s="100"/>
      <c r="H18" s="100"/>
      <c r="I18" s="100"/>
      <c r="J18" s="19"/>
    </row>
    <row r="19" spans="1:10" ht="9" customHeight="1" x14ac:dyDescent="0.25">
      <c r="A19" s="20"/>
    </row>
    <row r="20" spans="1:10" ht="23.25" customHeight="1" x14ac:dyDescent="0.25">
      <c r="A20" s="95" t="s">
        <v>12</v>
      </c>
      <c r="B20" s="95" t="s">
        <v>13</v>
      </c>
      <c r="C20" s="89" t="s">
        <v>14</v>
      </c>
      <c r="D20" s="90"/>
      <c r="E20" s="98" t="s">
        <v>15</v>
      </c>
      <c r="F20" s="94" t="s">
        <v>16</v>
      </c>
      <c r="G20" s="94"/>
      <c r="H20" s="94"/>
      <c r="I20" s="95" t="s">
        <v>19</v>
      </c>
    </row>
    <row r="21" spans="1:10" ht="36" customHeight="1" x14ac:dyDescent="0.25">
      <c r="A21" s="95"/>
      <c r="B21" s="95"/>
      <c r="C21" s="91"/>
      <c r="D21" s="92"/>
      <c r="E21" s="99"/>
      <c r="F21" s="21" t="s">
        <v>17</v>
      </c>
      <c r="G21" s="21" t="s">
        <v>18</v>
      </c>
      <c r="H21" s="49" t="s">
        <v>66</v>
      </c>
      <c r="I21" s="95"/>
    </row>
    <row r="22" spans="1:10" ht="15.75" customHeight="1" x14ac:dyDescent="0.25">
      <c r="A22" s="22" t="s">
        <v>32</v>
      </c>
      <c r="B22" s="10" t="s">
        <v>89</v>
      </c>
      <c r="C22" s="26" t="s">
        <v>90</v>
      </c>
      <c r="D22" s="27" t="s">
        <v>91</v>
      </c>
      <c r="E22" s="23"/>
      <c r="F22" s="23"/>
      <c r="G22" s="23" t="str">
        <f>IF(F22=0,"KXL",IF(F22&lt;50,"Yếu",IF(F22&lt;70,"TB",IF(F22&lt;80,"Khá",IF(F22&lt;90,"Tốt","Xuất sắc")))))</f>
        <v>KXL</v>
      </c>
      <c r="H22" s="24">
        <v>1</v>
      </c>
      <c r="I22" s="23"/>
    </row>
    <row r="23" spans="1:10" ht="15.75" customHeight="1" x14ac:dyDescent="0.25">
      <c r="A23" s="22" t="s">
        <v>33</v>
      </c>
      <c r="B23" s="10" t="s">
        <v>92</v>
      </c>
      <c r="C23" s="26" t="s">
        <v>93</v>
      </c>
      <c r="D23" s="27" t="s">
        <v>94</v>
      </c>
      <c r="E23" s="23">
        <v>100</v>
      </c>
      <c r="F23" s="23">
        <v>100</v>
      </c>
      <c r="G23" s="23" t="str">
        <f t="shared" ref="G23:G35" si="0">IF(F23=0,"KXL",IF(F23&lt;50,"Yếu",IF(F23&lt;70,"TB",IF(F23&lt;80,"Khá",IF(F23&lt;90,"Tốt","Xuất sắc")))))</f>
        <v>Xuất sắc</v>
      </c>
      <c r="H23" s="24">
        <v>1</v>
      </c>
      <c r="I23" s="23"/>
    </row>
    <row r="24" spans="1:10" ht="15.75" customHeight="1" x14ac:dyDescent="0.25">
      <c r="A24" s="22" t="s">
        <v>34</v>
      </c>
      <c r="B24" s="10" t="s">
        <v>95</v>
      </c>
      <c r="C24" s="26" t="s">
        <v>96</v>
      </c>
      <c r="D24" s="27" t="s">
        <v>97</v>
      </c>
      <c r="E24" s="23"/>
      <c r="F24" s="23"/>
      <c r="G24" s="23" t="str">
        <f t="shared" si="0"/>
        <v>KXL</v>
      </c>
      <c r="H24" s="24">
        <v>1</v>
      </c>
      <c r="I24" s="23"/>
    </row>
    <row r="25" spans="1:10" ht="15.75" customHeight="1" x14ac:dyDescent="0.25">
      <c r="A25" s="22" t="s">
        <v>35</v>
      </c>
      <c r="B25" s="10" t="s">
        <v>98</v>
      </c>
      <c r="C25" s="26" t="s">
        <v>99</v>
      </c>
      <c r="D25" s="27" t="s">
        <v>100</v>
      </c>
      <c r="E25" s="23"/>
      <c r="F25" s="23"/>
      <c r="G25" s="23" t="str">
        <f t="shared" si="0"/>
        <v>KXL</v>
      </c>
      <c r="H25" s="24">
        <v>1</v>
      </c>
      <c r="I25" s="23"/>
    </row>
    <row r="26" spans="1:10" ht="15.75" customHeight="1" x14ac:dyDescent="0.25">
      <c r="A26" s="22" t="s">
        <v>37</v>
      </c>
      <c r="B26" s="10" t="s">
        <v>101</v>
      </c>
      <c r="C26" s="26" t="s">
        <v>102</v>
      </c>
      <c r="D26" s="27" t="s">
        <v>103</v>
      </c>
      <c r="E26" s="23"/>
      <c r="F26" s="23"/>
      <c r="G26" s="23" t="str">
        <f t="shared" si="0"/>
        <v>KXL</v>
      </c>
      <c r="H26" s="24">
        <v>1</v>
      </c>
      <c r="I26" s="23"/>
    </row>
    <row r="27" spans="1:10" ht="15.75" customHeight="1" x14ac:dyDescent="0.25">
      <c r="A27" s="22" t="s">
        <v>38</v>
      </c>
      <c r="B27" s="10" t="s">
        <v>104</v>
      </c>
      <c r="C27" s="26" t="s">
        <v>105</v>
      </c>
      <c r="D27" s="27" t="s">
        <v>106</v>
      </c>
      <c r="E27" s="23"/>
      <c r="F27" s="23"/>
      <c r="G27" s="23" t="str">
        <f t="shared" si="0"/>
        <v>KXL</v>
      </c>
      <c r="H27" s="24">
        <v>1</v>
      </c>
      <c r="I27" s="23"/>
    </row>
    <row r="28" spans="1:10" ht="15.75" customHeight="1" x14ac:dyDescent="0.25">
      <c r="A28" s="22" t="s">
        <v>39</v>
      </c>
      <c r="B28" s="10" t="s">
        <v>107</v>
      </c>
      <c r="C28" s="26" t="s">
        <v>108</v>
      </c>
      <c r="D28" s="27" t="s">
        <v>109</v>
      </c>
      <c r="E28" s="23"/>
      <c r="F28" s="23"/>
      <c r="G28" s="23" t="str">
        <f t="shared" si="0"/>
        <v>KXL</v>
      </c>
      <c r="H28" s="24">
        <v>1</v>
      </c>
      <c r="I28" s="23"/>
    </row>
    <row r="29" spans="1:10" ht="15.75" customHeight="1" x14ac:dyDescent="0.25">
      <c r="A29" s="22" t="s">
        <v>40</v>
      </c>
      <c r="B29" s="10" t="s">
        <v>110</v>
      </c>
      <c r="C29" s="26" t="s">
        <v>111</v>
      </c>
      <c r="D29" s="27" t="s">
        <v>109</v>
      </c>
      <c r="E29" s="23"/>
      <c r="F29" s="23"/>
      <c r="G29" s="23" t="str">
        <f t="shared" si="0"/>
        <v>KXL</v>
      </c>
      <c r="H29" s="24">
        <v>1</v>
      </c>
      <c r="I29" s="23"/>
    </row>
    <row r="30" spans="1:10" ht="15.75" customHeight="1" x14ac:dyDescent="0.25">
      <c r="A30" s="22" t="s">
        <v>41</v>
      </c>
      <c r="B30" s="10" t="s">
        <v>112</v>
      </c>
      <c r="C30" s="26" t="s">
        <v>113</v>
      </c>
      <c r="D30" s="27" t="s">
        <v>114</v>
      </c>
      <c r="E30" s="23"/>
      <c r="F30" s="23"/>
      <c r="G30" s="23" t="str">
        <f t="shared" si="0"/>
        <v>KXL</v>
      </c>
      <c r="H30" s="24">
        <v>1</v>
      </c>
      <c r="I30" s="23"/>
    </row>
    <row r="31" spans="1:10" ht="15.75" customHeight="1" x14ac:dyDescent="0.25">
      <c r="A31" s="22" t="s">
        <v>42</v>
      </c>
      <c r="B31" s="10" t="s">
        <v>115</v>
      </c>
      <c r="C31" s="26" t="s">
        <v>96</v>
      </c>
      <c r="D31" s="27" t="s">
        <v>116</v>
      </c>
      <c r="E31" s="23"/>
      <c r="F31" s="23"/>
      <c r="G31" s="23" t="str">
        <f t="shared" si="0"/>
        <v>KXL</v>
      </c>
      <c r="H31" s="24">
        <v>1</v>
      </c>
      <c r="I31" s="23"/>
    </row>
    <row r="32" spans="1:10" ht="15.75" customHeight="1" x14ac:dyDescent="0.25">
      <c r="A32" s="22" t="s">
        <v>43</v>
      </c>
      <c r="B32" s="10" t="s">
        <v>117</v>
      </c>
      <c r="C32" s="26" t="s">
        <v>118</v>
      </c>
      <c r="D32" s="27" t="s">
        <v>119</v>
      </c>
      <c r="E32" s="23"/>
      <c r="F32" s="23"/>
      <c r="G32" s="23" t="str">
        <f t="shared" si="0"/>
        <v>KXL</v>
      </c>
      <c r="H32" s="24">
        <v>1</v>
      </c>
      <c r="I32" s="23"/>
    </row>
    <row r="33" spans="1:10" ht="15.75" customHeight="1" x14ac:dyDescent="0.25">
      <c r="A33" s="22" t="s">
        <v>44</v>
      </c>
      <c r="B33" s="10" t="s">
        <v>120</v>
      </c>
      <c r="C33" s="26" t="s">
        <v>121</v>
      </c>
      <c r="D33" s="27" t="s">
        <v>122</v>
      </c>
      <c r="E33" s="23"/>
      <c r="F33" s="23"/>
      <c r="G33" s="23" t="str">
        <f t="shared" si="0"/>
        <v>KXL</v>
      </c>
      <c r="H33" s="24">
        <v>1</v>
      </c>
      <c r="I33" s="23"/>
    </row>
    <row r="34" spans="1:10" ht="15.75" customHeight="1" x14ac:dyDescent="0.25">
      <c r="A34" s="22" t="s">
        <v>45</v>
      </c>
      <c r="B34" s="10" t="s">
        <v>123</v>
      </c>
      <c r="C34" s="26" t="s">
        <v>124</v>
      </c>
      <c r="D34" s="27" t="s">
        <v>125</v>
      </c>
      <c r="E34" s="23"/>
      <c r="F34" s="23"/>
      <c r="G34" s="23" t="str">
        <f t="shared" si="0"/>
        <v>KXL</v>
      </c>
      <c r="H34" s="24">
        <v>1</v>
      </c>
      <c r="I34" s="23"/>
    </row>
    <row r="35" spans="1:10" ht="15.75" customHeight="1" x14ac:dyDescent="0.25">
      <c r="A35" s="22" t="s">
        <v>46</v>
      </c>
      <c r="B35" s="10" t="s">
        <v>126</v>
      </c>
      <c r="C35" s="26" t="s">
        <v>127</v>
      </c>
      <c r="D35" s="27" t="s">
        <v>128</v>
      </c>
      <c r="E35" s="23"/>
      <c r="F35" s="23"/>
      <c r="G35" s="23" t="str">
        <f t="shared" si="0"/>
        <v>KXL</v>
      </c>
      <c r="H35" s="24">
        <v>1</v>
      </c>
      <c r="I35" s="23"/>
    </row>
    <row r="36" spans="1:10" ht="10.5" customHeight="1" x14ac:dyDescent="0.25"/>
    <row r="37" spans="1:10" s="13" customFormat="1" ht="26.25" customHeight="1" x14ac:dyDescent="0.25">
      <c r="B37" s="15" t="s">
        <v>20</v>
      </c>
      <c r="D37" s="25"/>
      <c r="E37" s="25"/>
      <c r="F37" s="25"/>
      <c r="G37" s="25"/>
      <c r="H37" s="25"/>
    </row>
    <row r="38" spans="1:10" s="13" customFormat="1" ht="19.5" customHeight="1" x14ac:dyDescent="0.25">
      <c r="C38" s="37" t="s">
        <v>21</v>
      </c>
      <c r="D38" s="95" t="s">
        <v>22</v>
      </c>
      <c r="E38" s="95"/>
      <c r="F38" s="95" t="s">
        <v>23</v>
      </c>
      <c r="G38" s="95"/>
      <c r="H38" s="25"/>
    </row>
    <row r="39" spans="1:10" s="13" customFormat="1" ht="15.75" x14ac:dyDescent="0.25">
      <c r="C39" s="38" t="s">
        <v>24</v>
      </c>
      <c r="D39" s="96">
        <f>COUNTIF($G$22:$G$35,"Xuất sắc")</f>
        <v>1</v>
      </c>
      <c r="E39" s="96"/>
      <c r="F39" s="97">
        <f t="shared" ref="F39:F44" si="1">D39/$A$35</f>
        <v>7.1428571428571425E-2</v>
      </c>
      <c r="G39" s="97"/>
      <c r="H39" s="25"/>
    </row>
    <row r="40" spans="1:10" s="13" customFormat="1" ht="15.75" x14ac:dyDescent="0.25">
      <c r="C40" s="38" t="s">
        <v>25</v>
      </c>
      <c r="D40" s="96">
        <f>COUNTIF($G$22:$G$35,"Tốt")</f>
        <v>0</v>
      </c>
      <c r="E40" s="96"/>
      <c r="F40" s="97">
        <f t="shared" si="1"/>
        <v>0</v>
      </c>
      <c r="G40" s="97"/>
      <c r="H40" s="25"/>
    </row>
    <row r="41" spans="1:10" s="13" customFormat="1" ht="15.75" x14ac:dyDescent="0.25">
      <c r="C41" s="38" t="s">
        <v>26</v>
      </c>
      <c r="D41" s="96">
        <f>COUNTIF($G$22:$G$35,"Khá")</f>
        <v>0</v>
      </c>
      <c r="E41" s="96"/>
      <c r="F41" s="97">
        <f t="shared" si="1"/>
        <v>0</v>
      </c>
      <c r="G41" s="97"/>
      <c r="H41" s="25"/>
    </row>
    <row r="42" spans="1:10" s="13" customFormat="1" ht="15.75" x14ac:dyDescent="0.25">
      <c r="C42" s="38" t="s">
        <v>27</v>
      </c>
      <c r="D42" s="96">
        <f>COUNTIF($G$22:$G$35,"TB")</f>
        <v>0</v>
      </c>
      <c r="E42" s="96"/>
      <c r="F42" s="97">
        <f t="shared" si="1"/>
        <v>0</v>
      </c>
      <c r="G42" s="97"/>
      <c r="H42" s="25"/>
    </row>
    <row r="43" spans="1:10" s="13" customFormat="1" ht="15.75" x14ac:dyDescent="0.25">
      <c r="C43" s="38" t="s">
        <v>28</v>
      </c>
      <c r="D43" s="96">
        <f>COUNTIF($G$22:$G$35,"Yếu")</f>
        <v>0</v>
      </c>
      <c r="E43" s="96"/>
      <c r="F43" s="97">
        <f t="shared" si="1"/>
        <v>0</v>
      </c>
      <c r="G43" s="97"/>
      <c r="H43" s="25"/>
    </row>
    <row r="44" spans="1:10" s="13" customFormat="1" ht="15.75" x14ac:dyDescent="0.25">
      <c r="C44" s="38" t="s">
        <v>36</v>
      </c>
      <c r="D44" s="96">
        <f>COUNTIF($G$22:$G$35,"KXL")</f>
        <v>13</v>
      </c>
      <c r="E44" s="96"/>
      <c r="F44" s="97">
        <f t="shared" si="1"/>
        <v>0.9285714285714286</v>
      </c>
      <c r="G44" s="97"/>
      <c r="H44" s="25"/>
    </row>
    <row r="46" spans="1:10" ht="57" customHeight="1" x14ac:dyDescent="0.25">
      <c r="A46" s="100" t="s">
        <v>70</v>
      </c>
      <c r="B46" s="100"/>
      <c r="C46" s="100"/>
      <c r="D46" s="100"/>
      <c r="E46" s="100"/>
      <c r="F46" s="100"/>
      <c r="G46" s="100"/>
      <c r="H46" s="100"/>
      <c r="I46" s="100"/>
      <c r="J46" s="19"/>
    </row>
    <row r="48" spans="1:10" s="1" customFormat="1" x14ac:dyDescent="0.25">
      <c r="B48" s="65" t="s">
        <v>29</v>
      </c>
      <c r="C48" s="65"/>
      <c r="D48" s="65"/>
      <c r="E48" s="65"/>
      <c r="F48" s="65" t="s">
        <v>30</v>
      </c>
      <c r="G48" s="65"/>
      <c r="H48" s="65"/>
      <c r="I48" s="65"/>
    </row>
    <row r="53" spans="1:9" x14ac:dyDescent="0.25">
      <c r="B53" s="65" t="s">
        <v>131</v>
      </c>
      <c r="C53" s="65"/>
      <c r="D53" s="65"/>
      <c r="E53" s="65"/>
      <c r="F53" s="65" t="s">
        <v>83</v>
      </c>
      <c r="G53" s="65"/>
      <c r="H53" s="65"/>
      <c r="I53" s="65"/>
    </row>
    <row r="54" spans="1:9" x14ac:dyDescent="0.25">
      <c r="B54" s="18"/>
      <c r="C54" s="18"/>
      <c r="I54" s="18"/>
    </row>
    <row r="55" spans="1:9" x14ac:dyDescent="0.25">
      <c r="A55" s="93" t="s">
        <v>73</v>
      </c>
      <c r="B55" s="93"/>
      <c r="C55" s="93"/>
      <c r="D55" s="93"/>
      <c r="E55" s="93"/>
      <c r="F55" s="93"/>
      <c r="G55" s="93"/>
      <c r="H55" s="93"/>
      <c r="I55" s="93"/>
    </row>
    <row r="56" spans="1:9" ht="42" customHeight="1" x14ac:dyDescent="0.25">
      <c r="A56" s="104" t="s">
        <v>69</v>
      </c>
      <c r="B56" s="105"/>
      <c r="C56" s="105"/>
      <c r="D56" s="105"/>
      <c r="E56" s="105"/>
      <c r="F56" s="105"/>
      <c r="G56" s="105"/>
      <c r="H56" s="105"/>
      <c r="I56" s="105"/>
    </row>
    <row r="57" spans="1:9" ht="8.25" customHeight="1" x14ac:dyDescent="0.25"/>
    <row r="58" spans="1:9" x14ac:dyDescent="0.25">
      <c r="D58" s="103" t="s">
        <v>86</v>
      </c>
      <c r="E58" s="103"/>
      <c r="F58" s="103"/>
      <c r="G58" s="103"/>
      <c r="H58" s="103"/>
      <c r="I58" s="103"/>
    </row>
    <row r="59" spans="1:9" ht="20.25" customHeight="1" x14ac:dyDescent="0.25">
      <c r="F59" s="65" t="s">
        <v>31</v>
      </c>
      <c r="G59" s="65"/>
      <c r="H59" s="65"/>
    </row>
    <row r="65" spans="6:8" x14ac:dyDescent="0.25">
      <c r="F65" s="65" t="s">
        <v>82</v>
      </c>
      <c r="G65" s="65"/>
      <c r="H65" s="65"/>
    </row>
  </sheetData>
  <mergeCells count="39">
    <mergeCell ref="D58:I58"/>
    <mergeCell ref="F38:G38"/>
    <mergeCell ref="F39:G39"/>
    <mergeCell ref="F40:G40"/>
    <mergeCell ref="F41:G41"/>
    <mergeCell ref="F42:G42"/>
    <mergeCell ref="A56:I56"/>
    <mergeCell ref="A2:D2"/>
    <mergeCell ref="A3:D3"/>
    <mergeCell ref="A4:D4"/>
    <mergeCell ref="B48:E48"/>
    <mergeCell ref="E20:E21"/>
    <mergeCell ref="A46:I46"/>
    <mergeCell ref="A6:I6"/>
    <mergeCell ref="A18:I18"/>
    <mergeCell ref="A20:A21"/>
    <mergeCell ref="B20:B21"/>
    <mergeCell ref="E3:I3"/>
    <mergeCell ref="F4:I4"/>
    <mergeCell ref="B16:I16"/>
    <mergeCell ref="B10:F10"/>
    <mergeCell ref="D38:E38"/>
    <mergeCell ref="F43:G43"/>
    <mergeCell ref="F59:H59"/>
    <mergeCell ref="F65:H65"/>
    <mergeCell ref="C20:D21"/>
    <mergeCell ref="B53:E53"/>
    <mergeCell ref="F48:I48"/>
    <mergeCell ref="F53:I53"/>
    <mergeCell ref="A55:I55"/>
    <mergeCell ref="F20:H20"/>
    <mergeCell ref="I20:I21"/>
    <mergeCell ref="D39:E39"/>
    <mergeCell ref="D40:E40"/>
    <mergeCell ref="D41:E41"/>
    <mergeCell ref="D42:E42"/>
    <mergeCell ref="D43:E43"/>
    <mergeCell ref="D44:E44"/>
    <mergeCell ref="F44:G44"/>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2025-06-09T04:04:02Z</dcterms:modified>
</cp:coreProperties>
</file>