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C2\"/>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G60" i="1" l="1"/>
  <c r="G61" i="1"/>
  <c r="G62" i="1"/>
  <c r="G63" i="1"/>
  <c r="G64" i="1"/>
  <c r="G65" i="1"/>
  <c r="G66" i="1"/>
  <c r="G67" i="1"/>
  <c r="G68" i="1"/>
  <c r="G69" i="1"/>
  <c r="G70" i="1"/>
  <c r="G71" i="1"/>
  <c r="G72" i="1"/>
  <c r="G73" i="1"/>
  <c r="G74" i="1"/>
  <c r="G75" i="1"/>
  <c r="G76" i="1"/>
  <c r="G77" i="1"/>
  <c r="G78" i="1"/>
  <c r="F46" i="4"/>
  <c r="G46" i="4"/>
  <c r="H46" i="4" s="1"/>
  <c r="F47" i="4"/>
  <c r="G47" i="4"/>
  <c r="H47" i="4"/>
  <c r="F48" i="4"/>
  <c r="G48" i="4"/>
  <c r="H48" i="4"/>
  <c r="F49" i="4"/>
  <c r="G49" i="4"/>
  <c r="H49" i="4"/>
  <c r="F50" i="4"/>
  <c r="G50" i="4"/>
  <c r="H50" i="4" s="1"/>
  <c r="F51" i="4"/>
  <c r="G51" i="4"/>
  <c r="H51" i="4"/>
  <c r="F52" i="4"/>
  <c r="G52" i="4"/>
  <c r="H52" i="4"/>
  <c r="F53" i="4"/>
  <c r="G53" i="4"/>
  <c r="H53" i="4"/>
  <c r="F54" i="4"/>
  <c r="G54" i="4"/>
  <c r="H54" i="4" s="1"/>
  <c r="F55" i="4"/>
  <c r="G55" i="4"/>
  <c r="H55" i="4"/>
  <c r="F56" i="4"/>
  <c r="G56" i="4"/>
  <c r="H56" i="4"/>
  <c r="F57" i="4"/>
  <c r="G57" i="4"/>
  <c r="H57" i="4"/>
  <c r="F58" i="4"/>
  <c r="G58" i="4"/>
  <c r="H58" i="4" s="1"/>
  <c r="F59" i="4"/>
  <c r="G59" i="4"/>
  <c r="H59" i="4"/>
  <c r="F60" i="4"/>
  <c r="G60" i="4"/>
  <c r="H60" i="4"/>
  <c r="F61" i="4"/>
  <c r="G61" i="4"/>
  <c r="H61" i="4"/>
  <c r="F62" i="4"/>
  <c r="G62" i="4"/>
  <c r="H62" i="4" s="1"/>
  <c r="F63" i="4"/>
  <c r="G63" i="4"/>
  <c r="H63" i="4"/>
  <c r="F64" i="4"/>
  <c r="G64" i="4"/>
  <c r="H64" i="4"/>
  <c r="F65" i="4"/>
  <c r="G65" i="4"/>
  <c r="H65" i="4"/>
  <c r="F66" i="4"/>
  <c r="G66" i="4"/>
  <c r="H66" i="4" s="1"/>
  <c r="F67" i="4"/>
  <c r="G67" i="4"/>
  <c r="H67" i="4"/>
  <c r="F68" i="4"/>
  <c r="G68" i="4"/>
  <c r="H68" i="4"/>
  <c r="D87" i="1" l="1"/>
  <c r="D89"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79" i="1"/>
  <c r="G80" i="1"/>
  <c r="G22" i="1"/>
  <c r="G79" i="4"/>
  <c r="E79"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69" i="4"/>
  <c r="H70" i="4"/>
  <c r="H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69" i="4"/>
  <c r="F70" i="4"/>
  <c r="F12" i="4"/>
  <c r="G13" i="4" l="1"/>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69" i="4"/>
  <c r="G70" i="4"/>
  <c r="G12" i="4" l="1"/>
  <c r="E74" i="4" l="1"/>
  <c r="F74" i="4" s="1"/>
  <c r="E78" i="4"/>
  <c r="F78" i="4" s="1"/>
  <c r="E75" i="4" l="1"/>
  <c r="F75" i="4" s="1"/>
  <c r="E76" i="4"/>
  <c r="F76" i="4" s="1"/>
  <c r="F79" i="4"/>
  <c r="E77" i="4"/>
  <c r="F77" i="4" s="1"/>
  <c r="G76" i="4" l="1"/>
  <c r="H76" i="4" s="1"/>
  <c r="G77" i="4"/>
  <c r="H77" i="4" s="1"/>
  <c r="G78" i="4"/>
  <c r="H78" i="4" s="1"/>
  <c r="G74" i="4"/>
  <c r="H74" i="4" s="1"/>
  <c r="H79" i="4"/>
  <c r="G75" i="4"/>
  <c r="H75" i="4" s="1"/>
  <c r="F89" i="1" l="1"/>
  <c r="D88" i="1"/>
  <c r="F88" i="1" s="1"/>
  <c r="D84" i="1"/>
  <c r="F84" i="1" s="1"/>
  <c r="D86" i="1"/>
  <c r="F86" i="1" s="1"/>
  <c r="D85" i="1"/>
  <c r="F85" i="1" s="1"/>
  <c r="F87" i="1"/>
</calcChain>
</file>

<file path=xl/sharedStrings.xml><?xml version="1.0" encoding="utf-8"?>
<sst xmlns="http://schemas.openxmlformats.org/spreadsheetml/2006/main" count="504" uniqueCount="301">
  <si>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</si>
  <si>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</si>
  <si>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</si>
  <si>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</si>
  <si>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</si>
  <si>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</si>
  <si>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</si>
  <si>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</si>
  <si>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</si>
  <si>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</si>
  <si>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</si>
  <si>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</si>
  <si>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</si>
  <si>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</si>
  <si>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</si>
  <si>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</si>
  <si>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</si>
  <si>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</si>
  <si>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</si>
  <si>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</si>
  <si>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</si>
  <si>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</si>
  <si>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</si>
  <si>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</si>
  <si>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</si>
  <si>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</si>
  <si>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</si>
  <si>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</si>
  <si>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</si>
  <si>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</si>
  <si>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</si>
  <si>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</si>
  <si>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</si>
  <si>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</si>
  <si>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</si>
  <si>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</si>
  <si>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</si>
  <si>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</si>
  <si>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</si>
  <si>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</si>
  <si>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</si>
  <si>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</si>
  <si>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</si>
  <si>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</si>
  <si>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</si>
  <si>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</si>
  <si>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</si>
  <si>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</si>
  <si>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</si>
  <si>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</si>
  <si>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</si>
  <si>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</si>
  <si>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</si>
  <si>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</si>
  <si>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</si>
  <si>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</si>
  <si>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</si>
  <si>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</si>
  <si>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</si>
  <si>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</si>
  <si>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</si>
  <si>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</si>
  <si>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</si>
  <si>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</si>
  <si>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</si>
  <si>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</si>
  <si>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</si>
  <si>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</si>
  <si>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</si>
  <si>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</si>
  <si>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</si>
  <si>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</si>
  <si>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</si>
  <si>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</si>
  <si>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</si>
  <si>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</si>
  <si>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</si>
  <si>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</si>
  <si>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</si>
  <si>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</si>
  <si>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</si>
  <si>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</si>
  <si>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</si>
  <si>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</si>
  <si>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</si>
  <si>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</si>
  <si>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</si>
  <si>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</si>
  <si>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</si>
  <si>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</si>
  <si>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</si>
  <si>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</si>
  <si>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</si>
  <si>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</si>
  <si>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</si>
  <si>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</si>
  <si>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</si>
  <si>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</si>
  <si>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</si>
  <si>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</si>
  <si>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</si>
  <si>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NĂM HỌC: 2024-2025</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</si>
  <si>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</si>
  <si>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</si>
  <si>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</si>
  <si>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</si>
  <si>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</si>
  <si>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KHOA NGOẠI NGỮ</t>
  </si>
  <si>
    <t>Nguyễn Thị Thu Hà</t>
  </si>
  <si>
    <t>Nguyễn Thiện Bình</t>
  </si>
  <si>
    <t>Chủ tọa: Ông/Bà Nguyễn Thiện Bình; Chức vụ: Cố vấn học tập;</t>
  </si>
  <si>
    <t>Thành phố Hồ Chí Minh, ngày …  tháng 07 năm 2025</t>
  </si>
  <si>
    <t>TP. Hồ Chí Minh, ngày 04 tháng 07 năm 2025</t>
  </si>
  <si>
    <t>LỚP: 23C2-NNA1</t>
  </si>
  <si>
    <t>Thành phần tham dự: Tập thể lớp 23C2-NNA1;</t>
  </si>
  <si>
    <t>23003637</t>
  </si>
  <si>
    <t>Trần Đặng Quốc</t>
  </si>
  <si>
    <t>Anh</t>
  </si>
  <si>
    <t>23003685</t>
  </si>
  <si>
    <t>Nguyễn Trương Ngọc</t>
  </si>
  <si>
    <t>Ánh</t>
  </si>
  <si>
    <t>23003688</t>
  </si>
  <si>
    <t>Đỗ Trần Hoài</t>
  </si>
  <si>
    <t>Bảo</t>
  </si>
  <si>
    <t>23003687</t>
  </si>
  <si>
    <t>Nguyễn Quốc</t>
  </si>
  <si>
    <t>23002650</t>
  </si>
  <si>
    <t>Phạm Thiên</t>
  </si>
  <si>
    <t>23003638</t>
  </si>
  <si>
    <t>Huỳnh Trung</t>
  </si>
  <si>
    <t>Chánh</t>
  </si>
  <si>
    <t>23004512</t>
  </si>
  <si>
    <t>Trần Quang</t>
  </si>
  <si>
    <t>Dũng</t>
  </si>
  <si>
    <t>23004679</t>
  </si>
  <si>
    <t>Lê Văn</t>
  </si>
  <si>
    <t>Duy</t>
  </si>
  <si>
    <t>23003692</t>
  </si>
  <si>
    <t>Lê Mỹ</t>
  </si>
  <si>
    <t>Duyên</t>
  </si>
  <si>
    <t>23003691</t>
  </si>
  <si>
    <t>Nguyễn Thị Mỹ</t>
  </si>
  <si>
    <t>23003693</t>
  </si>
  <si>
    <t>Lê Lưu Quỳnh</t>
  </si>
  <si>
    <t>Giang</t>
  </si>
  <si>
    <t>23004420</t>
  </si>
  <si>
    <t>Nguyễn Ngọc Quỳnh</t>
  </si>
  <si>
    <t>23004655</t>
  </si>
  <si>
    <t>Nguyễn Trần Hiếu</t>
  </si>
  <si>
    <t>23000508</t>
  </si>
  <si>
    <t>Lê Ngọc</t>
  </si>
  <si>
    <t>Giàu</t>
  </si>
  <si>
    <t>23003640</t>
  </si>
  <si>
    <t>Trương Thị Kim</t>
  </si>
  <si>
    <t>Hà</t>
  </si>
  <si>
    <t>23003642</t>
  </si>
  <si>
    <t>Trịnh Anh</t>
  </si>
  <si>
    <t>Hào</t>
  </si>
  <si>
    <t>23003643</t>
  </si>
  <si>
    <t>Vũ Ngọc</t>
  </si>
  <si>
    <t>Hiển</t>
  </si>
  <si>
    <t>23003644</t>
  </si>
  <si>
    <t>Phạm An</t>
  </si>
  <si>
    <t>Hòa</t>
  </si>
  <si>
    <t>23003696</t>
  </si>
  <si>
    <t>Hồ Khánh</t>
  </si>
  <si>
    <t>Hưng</t>
  </si>
  <si>
    <t>23003645</t>
  </si>
  <si>
    <t>Nguyễn Xuân</t>
  </si>
  <si>
    <t>Huy</t>
  </si>
  <si>
    <t>23003646</t>
  </si>
  <si>
    <t>Lê Hoàng</t>
  </si>
  <si>
    <t>Khang</t>
  </si>
  <si>
    <t>23003700</t>
  </si>
  <si>
    <t>Võ Duy</t>
  </si>
  <si>
    <t>Khánh</t>
  </si>
  <si>
    <t>23003701</t>
  </si>
  <si>
    <t>Đặng Bá</t>
  </si>
  <si>
    <t>Khiêm</t>
  </si>
  <si>
    <t>23003702</t>
  </si>
  <si>
    <t>Nguyễn Anh</t>
  </si>
  <si>
    <t>Khoa</t>
  </si>
  <si>
    <t>23003703</t>
  </si>
  <si>
    <t>Trần Gia</t>
  </si>
  <si>
    <t>Khương</t>
  </si>
  <si>
    <t>23003706</t>
  </si>
  <si>
    <t>Nguyễn Đức</t>
  </si>
  <si>
    <t>Long</t>
  </si>
  <si>
    <t>23003707</t>
  </si>
  <si>
    <t>Nguyễn Minh</t>
  </si>
  <si>
    <t>23003708</t>
  </si>
  <si>
    <t>Nguyễn Phi</t>
  </si>
  <si>
    <t>23003649</t>
  </si>
  <si>
    <t>Đào Xuân</t>
  </si>
  <si>
    <t>Mai</t>
  </si>
  <si>
    <t>23003711</t>
  </si>
  <si>
    <t>Nguyễn Trang Thu</t>
  </si>
  <si>
    <t>Minh</t>
  </si>
  <si>
    <t>23003710</t>
  </si>
  <si>
    <t>Trịnh Quang</t>
  </si>
  <si>
    <t>23003712</t>
  </si>
  <si>
    <t>Nguyễn Quốc Phương</t>
  </si>
  <si>
    <t>Nam</t>
  </si>
  <si>
    <t>23003650</t>
  </si>
  <si>
    <t>Nguyễn Thanh</t>
  </si>
  <si>
    <t>Ngân</t>
  </si>
  <si>
    <t>23003652</t>
  </si>
  <si>
    <t>Nguyễn Trần Anh</t>
  </si>
  <si>
    <t>Nguyên</t>
  </si>
  <si>
    <t>23005168</t>
  </si>
  <si>
    <t>Nguyễn Hữu Thanh</t>
  </si>
  <si>
    <t>Nhã</t>
  </si>
  <si>
    <t>23003714</t>
  </si>
  <si>
    <t>Nguyễn Thị Thảo</t>
  </si>
  <si>
    <t>Nhi</t>
  </si>
  <si>
    <t>23003715</t>
  </si>
  <si>
    <t>Mạc Khải</t>
  </si>
  <si>
    <t>Ny</t>
  </si>
  <si>
    <t>23003654</t>
  </si>
  <si>
    <t>Mai Bá Thiên</t>
  </si>
  <si>
    <t>Phúc</t>
  </si>
  <si>
    <t>23003717</t>
  </si>
  <si>
    <t>Nguyễn Thảo Như</t>
  </si>
  <si>
    <t>23003719</t>
  </si>
  <si>
    <t>Hoàng Nhật</t>
  </si>
  <si>
    <t>Quân</t>
  </si>
  <si>
    <t>23003720</t>
  </si>
  <si>
    <t>Lê Tú</t>
  </si>
  <si>
    <t>Quyên</t>
  </si>
  <si>
    <t>23003722</t>
  </si>
  <si>
    <t>Võ Phụng</t>
  </si>
  <si>
    <t>Tấn</t>
  </si>
  <si>
    <t>23003723</t>
  </si>
  <si>
    <t>Trần Quốc</t>
  </si>
  <si>
    <t>Thái</t>
  </si>
  <si>
    <t>23003662</t>
  </si>
  <si>
    <t>Nguyễn Ngọc Bích</t>
  </si>
  <si>
    <t>Thảo</t>
  </si>
  <si>
    <t>23003665</t>
  </si>
  <si>
    <t>Âu Nguyễn Kim</t>
  </si>
  <si>
    <t>Thi</t>
  </si>
  <si>
    <t>23003666</t>
  </si>
  <si>
    <t>Hoàng Ngọc Quang</t>
  </si>
  <si>
    <t>Thiên</t>
  </si>
  <si>
    <t>23003668</t>
  </si>
  <si>
    <t>Trần Hữu</t>
  </si>
  <si>
    <t>Thiện</t>
  </si>
  <si>
    <t>23003667</t>
  </si>
  <si>
    <t>Võ Văn</t>
  </si>
  <si>
    <t>23003669</t>
  </si>
  <si>
    <t>Trần Thanh</t>
  </si>
  <si>
    <t>Thoại</t>
  </si>
  <si>
    <t>23003670</t>
  </si>
  <si>
    <t>Thùy</t>
  </si>
  <si>
    <t>23003671</t>
  </si>
  <si>
    <t>Đặng Mai Anh</t>
  </si>
  <si>
    <t>Thy</t>
  </si>
  <si>
    <t>23003672</t>
  </si>
  <si>
    <t>Dương Trần Anh</t>
  </si>
  <si>
    <t>Tôn</t>
  </si>
  <si>
    <t>23003725</t>
  </si>
  <si>
    <t>Nguyễn Hoàng Bảo</t>
  </si>
  <si>
    <t>Trâm</t>
  </si>
  <si>
    <t>23003726</t>
  </si>
  <si>
    <t>Nguyễn Hoàng Ngọc</t>
  </si>
  <si>
    <t>23003673</t>
  </si>
  <si>
    <t>Giang Bảo</t>
  </si>
  <si>
    <t>Trân</t>
  </si>
  <si>
    <t>23003674</t>
  </si>
  <si>
    <t>Trương Thị Mai</t>
  </si>
  <si>
    <t>Trang</t>
  </si>
  <si>
    <t>23003679</t>
  </si>
  <si>
    <t>Hà Thanh</t>
  </si>
  <si>
    <t>Vân</t>
  </si>
  <si>
    <t>23003680</t>
  </si>
  <si>
    <t>Bùi Công</t>
  </si>
  <si>
    <t>Vinh</t>
  </si>
  <si>
    <t>23003729</t>
  </si>
  <si>
    <t>Nguyễn Ngọc Thanh</t>
  </si>
  <si>
    <t>Vy</t>
  </si>
  <si>
    <t>Lớp: 23C2-NNA1               Sĩ số: 59             Khoa: Ngoại ngữ</t>
  </si>
  <si>
    <t>41</t>
  </si>
  <si>
    <t>42</t>
  </si>
  <si>
    <t>43</t>
  </si>
  <si>
    <t>44</t>
  </si>
  <si>
    <t>45</t>
  </si>
  <si>
    <t>46</t>
  </si>
  <si>
    <t>47</t>
  </si>
  <si>
    <t>48</t>
  </si>
  <si>
    <t>49</t>
  </si>
  <si>
    <t>50</t>
  </si>
  <si>
    <t>51</t>
  </si>
  <si>
    <t>52</t>
  </si>
  <si>
    <t>53</t>
  </si>
  <si>
    <t>54</t>
  </si>
  <si>
    <t>55</t>
  </si>
  <si>
    <t>56</t>
  </si>
  <si>
    <t>57</t>
  </si>
  <si>
    <t>58</t>
  </si>
  <si>
    <t>Thư ký: Nguyễn Xuân Huy; Chức vụ: Lớp trưởng;</t>
  </si>
  <si>
    <t>Nguyễn Xuân Huy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</si>
</sst>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3">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7"/>
  <sheetViews>
    <sheetView tabSelected="1" zoomScaleNormal="100" workbookViewId="0">
      <selection activeCell="B12" sqref="B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7" t="s">
        <v>2</v>
      </c>
      <c r="B2" s="68"/>
      <c r="C2" s="68"/>
      <c r="D2" s="68"/>
      <c r="E2" s="68" t="s">
        <v>0</v>
      </c>
      <c r="F2" s="68"/>
      <c r="G2" s="68"/>
      <c r="H2" s="68"/>
      <c r="I2" s="68"/>
    </row>
    <row r="3" spans="1:17" x14ac:dyDescent="0.25">
      <c r="A3" s="67" t="s">
        <v>3</v>
      </c>
      <c r="B3" s="67"/>
      <c r="C3" s="67"/>
      <c r="D3" s="67"/>
      <c r="E3" s="53" t="s">
        <v>73</v>
      </c>
      <c r="F3" s="53"/>
      <c r="G3" s="53"/>
      <c r="H3" s="53"/>
      <c r="I3" s="53"/>
    </row>
    <row r="4" spans="1:17" ht="15.75" customHeight="1" x14ac:dyDescent="0.25">
      <c r="A4" s="69" t="s">
        <v>106</v>
      </c>
      <c r="B4" s="69"/>
      <c r="C4" s="69"/>
      <c r="D4" s="69"/>
      <c r="E4" s="56"/>
      <c r="F4" s="56"/>
      <c r="G4" s="56"/>
      <c r="H4" s="56"/>
      <c r="I4" s="56"/>
    </row>
    <row r="5" spans="1:17" s="41" customFormat="1" ht="19.5" x14ac:dyDescent="0.25">
      <c r="A5" s="30"/>
      <c r="B5" s="30"/>
      <c r="C5" s="30"/>
      <c r="D5" s="30"/>
      <c r="I5" s="42"/>
    </row>
    <row r="6" spans="1:17" ht="22.5" x14ac:dyDescent="0.25">
      <c r="A6" s="74" t="s">
        <v>74</v>
      </c>
      <c r="B6" s="74"/>
      <c r="C6" s="74"/>
      <c r="D6" s="74"/>
      <c r="E6" s="74"/>
      <c r="F6" s="74"/>
      <c r="G6" s="74"/>
      <c r="H6" s="74"/>
      <c r="I6" s="74"/>
      <c r="J6" s="43"/>
      <c r="K6" s="43"/>
      <c r="L6" s="43"/>
      <c r="M6" s="43"/>
      <c r="N6" s="43"/>
      <c r="O6" s="43"/>
      <c r="P6" s="43"/>
      <c r="Q6" s="43"/>
    </row>
    <row r="7" spans="1:17" ht="21" customHeight="1" x14ac:dyDescent="0.25">
      <c r="A7" s="74" t="s">
        <v>104</v>
      </c>
      <c r="B7" s="74"/>
      <c r="C7" s="74"/>
      <c r="D7" s="74"/>
      <c r="E7" s="74"/>
      <c r="F7" s="74"/>
      <c r="G7" s="74"/>
      <c r="H7" s="74"/>
      <c r="I7" s="74"/>
      <c r="J7" s="44"/>
      <c r="K7" s="44"/>
      <c r="L7" s="44"/>
      <c r="M7" s="44"/>
      <c r="N7" s="44"/>
      <c r="O7" s="44"/>
      <c r="P7" s="44"/>
      <c r="Q7" s="44"/>
    </row>
    <row r="8" spans="1:17" ht="18.75" x14ac:dyDescent="0.25">
      <c r="A8" s="75" t="s">
        <v>280</v>
      </c>
      <c r="B8" s="75"/>
      <c r="C8" s="75"/>
      <c r="D8" s="75"/>
      <c r="E8" s="75"/>
      <c r="F8" s="75"/>
      <c r="G8" s="75"/>
      <c r="H8" s="75"/>
      <c r="I8" s="75"/>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57" t="s">
        <v>89</v>
      </c>
      <c r="B10" s="57" t="s">
        <v>13</v>
      </c>
      <c r="C10" s="59" t="s">
        <v>14</v>
      </c>
      <c r="D10" s="60"/>
      <c r="E10" s="63" t="s">
        <v>75</v>
      </c>
      <c r="F10" s="64"/>
      <c r="G10" s="63" t="s">
        <v>76</v>
      </c>
      <c r="H10" s="64"/>
      <c r="I10" s="65" t="s">
        <v>19</v>
      </c>
    </row>
    <row r="11" spans="1:17" ht="30" customHeight="1" x14ac:dyDescent="0.25">
      <c r="A11" s="58"/>
      <c r="B11" s="58"/>
      <c r="C11" s="61"/>
      <c r="D11" s="62"/>
      <c r="E11" s="5" t="s">
        <v>77</v>
      </c>
      <c r="F11" s="5" t="s">
        <v>78</v>
      </c>
      <c r="G11" s="5" t="s">
        <v>77</v>
      </c>
      <c r="H11" s="5" t="s">
        <v>78</v>
      </c>
      <c r="I11" s="66"/>
    </row>
    <row r="12" spans="1:17" x14ac:dyDescent="0.25">
      <c r="A12" s="6">
        <v>1</v>
      </c>
      <c r="B12" s="10" t="s">
        <v>115</v>
      </c>
      <c r="C12" s="26" t="s">
        <v>116</v>
      </c>
      <c r="D12" s="27" t="s">
        <v>117</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118</v>
      </c>
      <c r="C13" s="26" t="s">
        <v>119</v>
      </c>
      <c r="D13" s="27" t="s">
        <v>120</v>
      </c>
      <c r="E13" s="32">
        <v>0</v>
      </c>
      <c r="F13" s="29" t="str">
        <f t="shared" ref="F13:F70" si="0">IF(AND(E13&gt;=90),"Xuất sắc",IF(AND(E13&gt;=80),"Tốt",IF(AND(E13&gt;=70),"Khá",IF(AND(E13&gt;=60),"TB",IF(AND(E13&gt;=50),"TB",IF(AND(E13&lt;50),IF(AND(E13&gt;0),"Yếu",IF(AND(E13=0),"KXL"," "))))))))</f>
        <v>KXL</v>
      </c>
      <c r="G13" s="32">
        <f t="shared" ref="G13:G70" si="1">E13</f>
        <v>0</v>
      </c>
      <c r="H13" s="29" t="str">
        <f t="shared" ref="H13:H70" si="2">IF(AND(G13&gt;=90),"Xuất sắc",IF(AND(G13&gt;=80),"Tốt",IF(AND(G13&gt;=70),"Khá",IF(AND(G13&gt;=60),"TB",IF(AND(G13&gt;=50),"TB",IF(AND(G13&lt;50),IF(AND(G13&gt;0),"Yếu",IF(AND(G13=0),"KXL"," "))))))))</f>
        <v>KXL</v>
      </c>
      <c r="I13" s="35"/>
    </row>
    <row r="14" spans="1:17" x14ac:dyDescent="0.25">
      <c r="A14" s="6">
        <v>3</v>
      </c>
      <c r="B14" s="10" t="s">
        <v>121</v>
      </c>
      <c r="C14" s="26" t="s">
        <v>122</v>
      </c>
      <c r="D14" s="27" t="s">
        <v>123</v>
      </c>
      <c r="E14" s="32">
        <v>0</v>
      </c>
      <c r="F14" s="29" t="str">
        <f t="shared" si="0"/>
        <v>KXL</v>
      </c>
      <c r="G14" s="32">
        <f t="shared" si="1"/>
        <v>0</v>
      </c>
      <c r="H14" s="29" t="str">
        <f t="shared" si="2"/>
        <v>KXL</v>
      </c>
      <c r="I14" s="35"/>
    </row>
    <row r="15" spans="1:17" x14ac:dyDescent="0.25">
      <c r="A15" s="6">
        <v>4</v>
      </c>
      <c r="B15" s="10" t="s">
        <v>124</v>
      </c>
      <c r="C15" s="26" t="s">
        <v>125</v>
      </c>
      <c r="D15" s="27" t="s">
        <v>123</v>
      </c>
      <c r="E15" s="32">
        <v>0</v>
      </c>
      <c r="F15" s="29" t="str">
        <f t="shared" si="0"/>
        <v>KXL</v>
      </c>
      <c r="G15" s="32">
        <f t="shared" si="1"/>
        <v>0</v>
      </c>
      <c r="H15" s="29" t="str">
        <f t="shared" si="2"/>
        <v>KXL</v>
      </c>
      <c r="I15" s="35"/>
    </row>
    <row r="16" spans="1:17" x14ac:dyDescent="0.25">
      <c r="A16" s="6">
        <v>5</v>
      </c>
      <c r="B16" s="10" t="s">
        <v>126</v>
      </c>
      <c r="C16" s="26" t="s">
        <v>127</v>
      </c>
      <c r="D16" s="27" t="s">
        <v>123</v>
      </c>
      <c r="E16" s="32">
        <v>0</v>
      </c>
      <c r="F16" s="29" t="str">
        <f t="shared" si="0"/>
        <v>KXL</v>
      </c>
      <c r="G16" s="32">
        <f t="shared" si="1"/>
        <v>0</v>
      </c>
      <c r="H16" s="29" t="str">
        <f t="shared" si="2"/>
        <v>KXL</v>
      </c>
      <c r="I16" s="35"/>
    </row>
    <row r="17" spans="1:9" x14ac:dyDescent="0.25">
      <c r="A17" s="6">
        <v>6</v>
      </c>
      <c r="B17" s="10" t="s">
        <v>128</v>
      </c>
      <c r="C17" s="26" t="s">
        <v>129</v>
      </c>
      <c r="D17" s="27" t="s">
        <v>130</v>
      </c>
      <c r="E17" s="32">
        <v>0</v>
      </c>
      <c r="F17" s="29" t="str">
        <f t="shared" si="0"/>
        <v>KXL</v>
      </c>
      <c r="G17" s="32">
        <f t="shared" si="1"/>
        <v>0</v>
      </c>
      <c r="H17" s="29" t="str">
        <f t="shared" si="2"/>
        <v>KXL</v>
      </c>
      <c r="I17" s="35"/>
    </row>
    <row r="18" spans="1:9" x14ac:dyDescent="0.25">
      <c r="A18" s="6">
        <v>7</v>
      </c>
      <c r="B18" s="10" t="s">
        <v>131</v>
      </c>
      <c r="C18" s="26" t="s">
        <v>132</v>
      </c>
      <c r="D18" s="27" t="s">
        <v>133</v>
      </c>
      <c r="E18" s="32">
        <v>0</v>
      </c>
      <c r="F18" s="29" t="str">
        <f t="shared" si="0"/>
        <v>KXL</v>
      </c>
      <c r="G18" s="32">
        <f t="shared" si="1"/>
        <v>0</v>
      </c>
      <c r="H18" s="29" t="str">
        <f t="shared" si="2"/>
        <v>KXL</v>
      </c>
      <c r="I18" s="35"/>
    </row>
    <row r="19" spans="1:9" x14ac:dyDescent="0.25">
      <c r="A19" s="6">
        <v>8</v>
      </c>
      <c r="B19" s="10" t="s">
        <v>134</v>
      </c>
      <c r="C19" s="26" t="s">
        <v>135</v>
      </c>
      <c r="D19" s="27" t="s">
        <v>136</v>
      </c>
      <c r="E19" s="32">
        <v>0</v>
      </c>
      <c r="F19" s="29" t="str">
        <f t="shared" si="0"/>
        <v>KXL</v>
      </c>
      <c r="G19" s="32">
        <f t="shared" si="1"/>
        <v>0</v>
      </c>
      <c r="H19" s="29" t="str">
        <f t="shared" si="2"/>
        <v>KXL</v>
      </c>
      <c r="I19" s="35"/>
    </row>
    <row r="20" spans="1:9" x14ac:dyDescent="0.25">
      <c r="A20" s="6">
        <v>9</v>
      </c>
      <c r="B20" s="10" t="s">
        <v>137</v>
      </c>
      <c r="C20" s="26" t="s">
        <v>138</v>
      </c>
      <c r="D20" s="27" t="s">
        <v>139</v>
      </c>
      <c r="E20" s="32">
        <v>0</v>
      </c>
      <c r="F20" s="29" t="str">
        <f t="shared" si="0"/>
        <v>KXL</v>
      </c>
      <c r="G20" s="32">
        <f t="shared" si="1"/>
        <v>0</v>
      </c>
      <c r="H20" s="29" t="str">
        <f t="shared" si="2"/>
        <v>KXL</v>
      </c>
      <c r="I20" s="35"/>
    </row>
    <row r="21" spans="1:9" x14ac:dyDescent="0.25">
      <c r="A21" s="6">
        <v>10</v>
      </c>
      <c r="B21" s="10" t="s">
        <v>140</v>
      </c>
      <c r="C21" s="26" t="s">
        <v>141</v>
      </c>
      <c r="D21" s="27" t="s">
        <v>139</v>
      </c>
      <c r="E21" s="32">
        <v>0</v>
      </c>
      <c r="F21" s="29" t="str">
        <f t="shared" si="0"/>
        <v>KXL</v>
      </c>
      <c r="G21" s="32">
        <f t="shared" si="1"/>
        <v>0</v>
      </c>
      <c r="H21" s="29" t="str">
        <f t="shared" si="2"/>
        <v>KXL</v>
      </c>
      <c r="I21" s="35"/>
    </row>
    <row r="22" spans="1:9" x14ac:dyDescent="0.25">
      <c r="A22" s="6">
        <v>11</v>
      </c>
      <c r="B22" s="10" t="s">
        <v>142</v>
      </c>
      <c r="C22" s="26" t="s">
        <v>143</v>
      </c>
      <c r="D22" s="27" t="s">
        <v>144</v>
      </c>
      <c r="E22" s="32">
        <v>0</v>
      </c>
      <c r="F22" s="29" t="str">
        <f t="shared" si="0"/>
        <v>KXL</v>
      </c>
      <c r="G22" s="32">
        <f t="shared" si="1"/>
        <v>0</v>
      </c>
      <c r="H22" s="29" t="str">
        <f t="shared" si="2"/>
        <v>KXL</v>
      </c>
      <c r="I22" s="35"/>
    </row>
    <row r="23" spans="1:9" x14ac:dyDescent="0.25">
      <c r="A23" s="6">
        <v>12</v>
      </c>
      <c r="B23" s="10" t="s">
        <v>145</v>
      </c>
      <c r="C23" s="26" t="s">
        <v>146</v>
      </c>
      <c r="D23" s="27" t="s">
        <v>144</v>
      </c>
      <c r="E23" s="32">
        <v>0</v>
      </c>
      <c r="F23" s="29" t="str">
        <f t="shared" si="0"/>
        <v>KXL</v>
      </c>
      <c r="G23" s="32">
        <f t="shared" si="1"/>
        <v>0</v>
      </c>
      <c r="H23" s="29" t="str">
        <f t="shared" si="2"/>
        <v>KXL</v>
      </c>
      <c r="I23" s="35"/>
    </row>
    <row r="24" spans="1:9" x14ac:dyDescent="0.25">
      <c r="A24" s="6">
        <v>13</v>
      </c>
      <c r="B24" s="10" t="s">
        <v>147</v>
      </c>
      <c r="C24" s="26" t="s">
        <v>148</v>
      </c>
      <c r="D24" s="27" t="s">
        <v>144</v>
      </c>
      <c r="E24" s="32">
        <v>0</v>
      </c>
      <c r="F24" s="29" t="str">
        <f t="shared" si="0"/>
        <v>KXL</v>
      </c>
      <c r="G24" s="32">
        <f t="shared" si="1"/>
        <v>0</v>
      </c>
      <c r="H24" s="29" t="str">
        <f t="shared" si="2"/>
        <v>KXL</v>
      </c>
      <c r="I24" s="35"/>
    </row>
    <row r="25" spans="1:9" x14ac:dyDescent="0.25">
      <c r="A25" s="6">
        <v>14</v>
      </c>
      <c r="B25" s="10" t="s">
        <v>149</v>
      </c>
      <c r="C25" s="26" t="s">
        <v>150</v>
      </c>
      <c r="D25" s="27" t="s">
        <v>151</v>
      </c>
      <c r="E25" s="32">
        <v>0</v>
      </c>
      <c r="F25" s="29" t="str">
        <f t="shared" si="0"/>
        <v>KXL</v>
      </c>
      <c r="G25" s="32">
        <f t="shared" si="1"/>
        <v>0</v>
      </c>
      <c r="H25" s="29" t="str">
        <f t="shared" si="2"/>
        <v>KXL</v>
      </c>
      <c r="I25" s="35"/>
    </row>
    <row r="26" spans="1:9" x14ac:dyDescent="0.25">
      <c r="A26" s="6">
        <v>15</v>
      </c>
      <c r="B26" s="10" t="s">
        <v>152</v>
      </c>
      <c r="C26" s="26" t="s">
        <v>153</v>
      </c>
      <c r="D26" s="27" t="s">
        <v>154</v>
      </c>
      <c r="E26" s="32">
        <v>0</v>
      </c>
      <c r="F26" s="29" t="str">
        <f t="shared" si="0"/>
        <v>KXL</v>
      </c>
      <c r="G26" s="32">
        <f t="shared" si="1"/>
        <v>0</v>
      </c>
      <c r="H26" s="29" t="str">
        <f t="shared" si="2"/>
        <v>KXL</v>
      </c>
      <c r="I26" s="35"/>
    </row>
    <row r="27" spans="1:9" x14ac:dyDescent="0.25">
      <c r="A27" s="6">
        <v>16</v>
      </c>
      <c r="B27" s="10" t="s">
        <v>155</v>
      </c>
      <c r="C27" s="26" t="s">
        <v>156</v>
      </c>
      <c r="D27" s="27" t="s">
        <v>157</v>
      </c>
      <c r="E27" s="32">
        <v>0</v>
      </c>
      <c r="F27" s="29" t="str">
        <f t="shared" si="0"/>
        <v>KXL</v>
      </c>
      <c r="G27" s="32">
        <f t="shared" si="1"/>
        <v>0</v>
      </c>
      <c r="H27" s="29" t="str">
        <f t="shared" si="2"/>
        <v>KXL</v>
      </c>
      <c r="I27" s="35"/>
    </row>
    <row r="28" spans="1:9" x14ac:dyDescent="0.25">
      <c r="A28" s="6">
        <v>17</v>
      </c>
      <c r="B28" s="10" t="s">
        <v>158</v>
      </c>
      <c r="C28" s="26" t="s">
        <v>159</v>
      </c>
      <c r="D28" s="27" t="s">
        <v>160</v>
      </c>
      <c r="E28" s="32">
        <v>0</v>
      </c>
      <c r="F28" s="29" t="str">
        <f t="shared" si="0"/>
        <v>KXL</v>
      </c>
      <c r="G28" s="32">
        <f t="shared" si="1"/>
        <v>0</v>
      </c>
      <c r="H28" s="29" t="str">
        <f t="shared" si="2"/>
        <v>KXL</v>
      </c>
      <c r="I28" s="35"/>
    </row>
    <row r="29" spans="1:9" x14ac:dyDescent="0.25">
      <c r="A29" s="6">
        <v>18</v>
      </c>
      <c r="B29" s="10" t="s">
        <v>161</v>
      </c>
      <c r="C29" s="26" t="s">
        <v>162</v>
      </c>
      <c r="D29" s="27" t="s">
        <v>163</v>
      </c>
      <c r="E29" s="32">
        <v>0</v>
      </c>
      <c r="F29" s="29" t="str">
        <f t="shared" si="0"/>
        <v>KXL</v>
      </c>
      <c r="G29" s="32">
        <f t="shared" si="1"/>
        <v>0</v>
      </c>
      <c r="H29" s="29" t="str">
        <f t="shared" si="2"/>
        <v>KXL</v>
      </c>
      <c r="I29" s="35"/>
    </row>
    <row r="30" spans="1:9" x14ac:dyDescent="0.25">
      <c r="A30" s="6">
        <v>19</v>
      </c>
      <c r="B30" s="10" t="s">
        <v>164</v>
      </c>
      <c r="C30" s="26" t="s">
        <v>165</v>
      </c>
      <c r="D30" s="27" t="s">
        <v>166</v>
      </c>
      <c r="E30" s="32">
        <v>0</v>
      </c>
      <c r="F30" s="29" t="str">
        <f t="shared" si="0"/>
        <v>KXL</v>
      </c>
      <c r="G30" s="32">
        <f t="shared" si="1"/>
        <v>0</v>
      </c>
      <c r="H30" s="29" t="str">
        <f t="shared" si="2"/>
        <v>KXL</v>
      </c>
      <c r="I30" s="35"/>
    </row>
    <row r="31" spans="1:9" x14ac:dyDescent="0.25">
      <c r="A31" s="6">
        <v>20</v>
      </c>
      <c r="B31" s="10" t="s">
        <v>167</v>
      </c>
      <c r="C31" s="26" t="s">
        <v>168</v>
      </c>
      <c r="D31" s="27" t="s">
        <v>169</v>
      </c>
      <c r="E31" s="32">
        <v>0</v>
      </c>
      <c r="F31" s="29" t="str">
        <f t="shared" si="0"/>
        <v>KXL</v>
      </c>
      <c r="G31" s="32">
        <f t="shared" si="1"/>
        <v>0</v>
      </c>
      <c r="H31" s="29" t="str">
        <f t="shared" si="2"/>
        <v>KXL</v>
      </c>
      <c r="I31" s="35"/>
    </row>
    <row r="32" spans="1:9" x14ac:dyDescent="0.25">
      <c r="A32" s="6">
        <v>21</v>
      </c>
      <c r="B32" s="10" t="s">
        <v>170</v>
      </c>
      <c r="C32" s="26" t="s">
        <v>171</v>
      </c>
      <c r="D32" s="27" t="s">
        <v>172</v>
      </c>
      <c r="E32" s="32">
        <v>0</v>
      </c>
      <c r="F32" s="29" t="str">
        <f t="shared" si="0"/>
        <v>KXL</v>
      </c>
      <c r="G32" s="32">
        <f t="shared" si="1"/>
        <v>0</v>
      </c>
      <c r="H32" s="29" t="str">
        <f t="shared" si="2"/>
        <v>KXL</v>
      </c>
      <c r="I32" s="35"/>
    </row>
    <row r="33" spans="1:9" x14ac:dyDescent="0.25">
      <c r="A33" s="6">
        <v>22</v>
      </c>
      <c r="B33" s="10" t="s">
        <v>173</v>
      </c>
      <c r="C33" s="26" t="s">
        <v>174</v>
      </c>
      <c r="D33" s="27" t="s">
        <v>175</v>
      </c>
      <c r="E33" s="32">
        <v>0</v>
      </c>
      <c r="F33" s="29" t="str">
        <f t="shared" si="0"/>
        <v>KXL</v>
      </c>
      <c r="G33" s="32">
        <f t="shared" si="1"/>
        <v>0</v>
      </c>
      <c r="H33" s="29" t="str">
        <f t="shared" si="2"/>
        <v>KXL</v>
      </c>
      <c r="I33" s="35"/>
    </row>
    <row r="34" spans="1:9" x14ac:dyDescent="0.25">
      <c r="A34" s="6">
        <v>23</v>
      </c>
      <c r="B34" s="10" t="s">
        <v>176</v>
      </c>
      <c r="C34" s="26" t="s">
        <v>177</v>
      </c>
      <c r="D34" s="27" t="s">
        <v>178</v>
      </c>
      <c r="E34" s="32">
        <v>0</v>
      </c>
      <c r="F34" s="29" t="str">
        <f t="shared" si="0"/>
        <v>KXL</v>
      </c>
      <c r="G34" s="32">
        <f t="shared" si="1"/>
        <v>0</v>
      </c>
      <c r="H34" s="29" t="str">
        <f t="shared" si="2"/>
        <v>KXL</v>
      </c>
      <c r="I34" s="35"/>
    </row>
    <row r="35" spans="1:9" x14ac:dyDescent="0.25">
      <c r="A35" s="6">
        <v>24</v>
      </c>
      <c r="B35" s="10" t="s">
        <v>179</v>
      </c>
      <c r="C35" s="26" t="s">
        <v>180</v>
      </c>
      <c r="D35" s="27" t="s">
        <v>181</v>
      </c>
      <c r="E35" s="32">
        <v>0</v>
      </c>
      <c r="F35" s="29" t="str">
        <f t="shared" si="0"/>
        <v>KXL</v>
      </c>
      <c r="G35" s="32">
        <f t="shared" si="1"/>
        <v>0</v>
      </c>
      <c r="H35" s="29" t="str">
        <f t="shared" si="2"/>
        <v>KXL</v>
      </c>
      <c r="I35" s="35"/>
    </row>
    <row r="36" spans="1:9" x14ac:dyDescent="0.25">
      <c r="A36" s="6">
        <v>25</v>
      </c>
      <c r="B36" s="10" t="s">
        <v>182</v>
      </c>
      <c r="C36" s="26" t="s">
        <v>183</v>
      </c>
      <c r="D36" s="27" t="s">
        <v>184</v>
      </c>
      <c r="E36" s="32">
        <v>0</v>
      </c>
      <c r="F36" s="29" t="str">
        <f t="shared" si="0"/>
        <v>KXL</v>
      </c>
      <c r="G36" s="32">
        <f t="shared" si="1"/>
        <v>0</v>
      </c>
      <c r="H36" s="29" t="str">
        <f t="shared" si="2"/>
        <v>KXL</v>
      </c>
      <c r="I36" s="35"/>
    </row>
    <row r="37" spans="1:9" x14ac:dyDescent="0.25">
      <c r="A37" s="6">
        <v>26</v>
      </c>
      <c r="B37" s="10" t="s">
        <v>185</v>
      </c>
      <c r="C37" s="26" t="s">
        <v>186</v>
      </c>
      <c r="D37" s="27" t="s">
        <v>187</v>
      </c>
      <c r="E37" s="32">
        <v>0</v>
      </c>
      <c r="F37" s="29" t="str">
        <f t="shared" si="0"/>
        <v>KXL</v>
      </c>
      <c r="G37" s="32">
        <f t="shared" si="1"/>
        <v>0</v>
      </c>
      <c r="H37" s="29" t="str">
        <f t="shared" si="2"/>
        <v>KXL</v>
      </c>
      <c r="I37" s="35"/>
    </row>
    <row r="38" spans="1:9" x14ac:dyDescent="0.25">
      <c r="A38" s="6">
        <v>27</v>
      </c>
      <c r="B38" s="10" t="s">
        <v>188</v>
      </c>
      <c r="C38" s="26" t="s">
        <v>189</v>
      </c>
      <c r="D38" s="27" t="s">
        <v>187</v>
      </c>
      <c r="E38" s="32">
        <v>0</v>
      </c>
      <c r="F38" s="29" t="str">
        <f t="shared" si="0"/>
        <v>KXL</v>
      </c>
      <c r="G38" s="32">
        <f t="shared" si="1"/>
        <v>0</v>
      </c>
      <c r="H38" s="29" t="str">
        <f t="shared" si="2"/>
        <v>KXL</v>
      </c>
      <c r="I38" s="35"/>
    </row>
    <row r="39" spans="1:9" x14ac:dyDescent="0.25">
      <c r="A39" s="6">
        <v>28</v>
      </c>
      <c r="B39" s="10" t="s">
        <v>190</v>
      </c>
      <c r="C39" s="26" t="s">
        <v>191</v>
      </c>
      <c r="D39" s="27" t="s">
        <v>187</v>
      </c>
      <c r="E39" s="32">
        <v>0</v>
      </c>
      <c r="F39" s="29" t="str">
        <f t="shared" si="0"/>
        <v>KXL</v>
      </c>
      <c r="G39" s="32">
        <f t="shared" si="1"/>
        <v>0</v>
      </c>
      <c r="H39" s="29" t="str">
        <f t="shared" si="2"/>
        <v>KXL</v>
      </c>
      <c r="I39" s="35"/>
    </row>
    <row r="40" spans="1:9" x14ac:dyDescent="0.25">
      <c r="A40" s="6">
        <v>29</v>
      </c>
      <c r="B40" s="10" t="s">
        <v>192</v>
      </c>
      <c r="C40" s="26" t="s">
        <v>193</v>
      </c>
      <c r="D40" s="27" t="s">
        <v>194</v>
      </c>
      <c r="E40" s="32">
        <v>0</v>
      </c>
      <c r="F40" s="29" t="str">
        <f t="shared" si="0"/>
        <v>KXL</v>
      </c>
      <c r="G40" s="32">
        <f t="shared" si="1"/>
        <v>0</v>
      </c>
      <c r="H40" s="29" t="str">
        <f t="shared" si="2"/>
        <v>KXL</v>
      </c>
      <c r="I40" s="35"/>
    </row>
    <row r="41" spans="1:9" x14ac:dyDescent="0.25">
      <c r="A41" s="6">
        <v>30</v>
      </c>
      <c r="B41" s="10" t="s">
        <v>195</v>
      </c>
      <c r="C41" s="26" t="s">
        <v>196</v>
      </c>
      <c r="D41" s="27" t="s">
        <v>197</v>
      </c>
      <c r="E41" s="32">
        <v>0</v>
      </c>
      <c r="F41" s="29" t="str">
        <f t="shared" si="0"/>
        <v>KXL</v>
      </c>
      <c r="G41" s="32">
        <f t="shared" si="1"/>
        <v>0</v>
      </c>
      <c r="H41" s="29" t="str">
        <f t="shared" si="2"/>
        <v>KXL</v>
      </c>
      <c r="I41" s="35"/>
    </row>
    <row r="42" spans="1:9" x14ac:dyDescent="0.25">
      <c r="A42" s="6">
        <v>31</v>
      </c>
      <c r="B42" s="10" t="s">
        <v>198</v>
      </c>
      <c r="C42" s="26" t="s">
        <v>199</v>
      </c>
      <c r="D42" s="27" t="s">
        <v>197</v>
      </c>
      <c r="E42" s="32">
        <v>0</v>
      </c>
      <c r="F42" s="29" t="str">
        <f t="shared" si="0"/>
        <v>KXL</v>
      </c>
      <c r="G42" s="32">
        <f t="shared" si="1"/>
        <v>0</v>
      </c>
      <c r="H42" s="29" t="str">
        <f t="shared" si="2"/>
        <v>KXL</v>
      </c>
      <c r="I42" s="35"/>
    </row>
    <row r="43" spans="1:9" x14ac:dyDescent="0.25">
      <c r="A43" s="6">
        <v>32</v>
      </c>
      <c r="B43" s="10" t="s">
        <v>200</v>
      </c>
      <c r="C43" s="26" t="s">
        <v>201</v>
      </c>
      <c r="D43" s="27" t="s">
        <v>202</v>
      </c>
      <c r="E43" s="32">
        <v>0</v>
      </c>
      <c r="F43" s="29" t="str">
        <f t="shared" si="0"/>
        <v>KXL</v>
      </c>
      <c r="G43" s="32">
        <f t="shared" si="1"/>
        <v>0</v>
      </c>
      <c r="H43" s="29" t="str">
        <f t="shared" si="2"/>
        <v>KXL</v>
      </c>
      <c r="I43" s="35"/>
    </row>
    <row r="44" spans="1:9" x14ac:dyDescent="0.25">
      <c r="A44" s="6">
        <v>33</v>
      </c>
      <c r="B44" s="10" t="s">
        <v>203</v>
      </c>
      <c r="C44" s="26" t="s">
        <v>204</v>
      </c>
      <c r="D44" s="27" t="s">
        <v>205</v>
      </c>
      <c r="E44" s="32">
        <v>0</v>
      </c>
      <c r="F44" s="29" t="str">
        <f t="shared" si="0"/>
        <v>KXL</v>
      </c>
      <c r="G44" s="32">
        <f t="shared" si="1"/>
        <v>0</v>
      </c>
      <c r="H44" s="29" t="str">
        <f t="shared" si="2"/>
        <v>KXL</v>
      </c>
      <c r="I44" s="35"/>
    </row>
    <row r="45" spans="1:9" x14ac:dyDescent="0.25">
      <c r="A45" s="6">
        <v>34</v>
      </c>
      <c r="B45" s="10" t="s">
        <v>206</v>
      </c>
      <c r="C45" s="26" t="s">
        <v>207</v>
      </c>
      <c r="D45" s="27" t="s">
        <v>208</v>
      </c>
      <c r="E45" s="32">
        <v>0</v>
      </c>
      <c r="F45" s="29" t="str">
        <f t="shared" si="0"/>
        <v>KXL</v>
      </c>
      <c r="G45" s="32">
        <f t="shared" si="1"/>
        <v>0</v>
      </c>
      <c r="H45" s="29" t="str">
        <f t="shared" si="2"/>
        <v>KXL</v>
      </c>
      <c r="I45" s="35"/>
    </row>
    <row r="46" spans="1:9" x14ac:dyDescent="0.25">
      <c r="A46" s="6">
        <v>35</v>
      </c>
      <c r="B46" s="10" t="s">
        <v>209</v>
      </c>
      <c r="C46" s="26" t="s">
        <v>210</v>
      </c>
      <c r="D46" s="27" t="s">
        <v>211</v>
      </c>
      <c r="E46" s="50">
        <v>0</v>
      </c>
      <c r="F46" s="29" t="str">
        <f t="shared" ref="F46:F68" si="3">IF(AND(E46&gt;=90),"Xuất sắc",IF(AND(E46&gt;=80),"Tốt",IF(AND(E46&gt;=70),"Khá",IF(AND(E46&gt;=60),"TB",IF(AND(E46&gt;=50),"TB",IF(AND(E46&lt;50),IF(AND(E46&gt;0),"Yếu",IF(AND(E46=0),"KXL"," "))))))))</f>
        <v>KXL</v>
      </c>
      <c r="G46" s="50">
        <f t="shared" ref="G46:G68" si="4">E46</f>
        <v>0</v>
      </c>
      <c r="H46" s="29" t="str">
        <f t="shared" ref="H46:H68" si="5">IF(AND(G46&gt;=90),"Xuất sắc",IF(AND(G46&gt;=80),"Tốt",IF(AND(G46&gt;=70),"Khá",IF(AND(G46&gt;=60),"TB",IF(AND(G46&gt;=50),"TB",IF(AND(G46&lt;50),IF(AND(G46&gt;0),"Yếu",IF(AND(G46=0),"KXL"," "))))))))</f>
        <v>KXL</v>
      </c>
      <c r="I46" s="51"/>
    </row>
    <row r="47" spans="1:9" x14ac:dyDescent="0.25">
      <c r="A47" s="6">
        <v>36</v>
      </c>
      <c r="B47" s="10" t="s">
        <v>212</v>
      </c>
      <c r="C47" s="26" t="s">
        <v>213</v>
      </c>
      <c r="D47" s="27" t="s">
        <v>214</v>
      </c>
      <c r="E47" s="50">
        <v>0</v>
      </c>
      <c r="F47" s="29" t="str">
        <f t="shared" si="3"/>
        <v>KXL</v>
      </c>
      <c r="G47" s="50">
        <f t="shared" si="4"/>
        <v>0</v>
      </c>
      <c r="H47" s="29" t="str">
        <f t="shared" si="5"/>
        <v>KXL</v>
      </c>
      <c r="I47" s="51"/>
    </row>
    <row r="48" spans="1:9" x14ac:dyDescent="0.25">
      <c r="A48" s="6">
        <v>37</v>
      </c>
      <c r="B48" s="10" t="s">
        <v>215</v>
      </c>
      <c r="C48" s="26" t="s">
        <v>216</v>
      </c>
      <c r="D48" s="27" t="s">
        <v>217</v>
      </c>
      <c r="E48" s="50">
        <v>0</v>
      </c>
      <c r="F48" s="29" t="str">
        <f t="shared" si="3"/>
        <v>KXL</v>
      </c>
      <c r="G48" s="50">
        <f t="shared" si="4"/>
        <v>0</v>
      </c>
      <c r="H48" s="29" t="str">
        <f t="shared" si="5"/>
        <v>KXL</v>
      </c>
      <c r="I48" s="51"/>
    </row>
    <row r="49" spans="1:9" x14ac:dyDescent="0.25">
      <c r="A49" s="6">
        <v>38</v>
      </c>
      <c r="B49" s="10" t="s">
        <v>218</v>
      </c>
      <c r="C49" s="26" t="s">
        <v>219</v>
      </c>
      <c r="D49" s="27" t="s">
        <v>220</v>
      </c>
      <c r="E49" s="50">
        <v>0</v>
      </c>
      <c r="F49" s="29" t="str">
        <f t="shared" si="3"/>
        <v>KXL</v>
      </c>
      <c r="G49" s="50">
        <f t="shared" si="4"/>
        <v>0</v>
      </c>
      <c r="H49" s="29" t="str">
        <f t="shared" si="5"/>
        <v>KXL</v>
      </c>
      <c r="I49" s="51"/>
    </row>
    <row r="50" spans="1:9" x14ac:dyDescent="0.25">
      <c r="A50" s="6">
        <v>39</v>
      </c>
      <c r="B50" s="10" t="s">
        <v>221</v>
      </c>
      <c r="C50" s="26" t="s">
        <v>222</v>
      </c>
      <c r="D50" s="27" t="s">
        <v>220</v>
      </c>
      <c r="E50" s="50">
        <v>0</v>
      </c>
      <c r="F50" s="29" t="str">
        <f t="shared" si="3"/>
        <v>KXL</v>
      </c>
      <c r="G50" s="50">
        <f t="shared" si="4"/>
        <v>0</v>
      </c>
      <c r="H50" s="29" t="str">
        <f t="shared" si="5"/>
        <v>KXL</v>
      </c>
      <c r="I50" s="51"/>
    </row>
    <row r="51" spans="1:9" x14ac:dyDescent="0.25">
      <c r="A51" s="6">
        <v>40</v>
      </c>
      <c r="B51" s="10" t="s">
        <v>223</v>
      </c>
      <c r="C51" s="26" t="s">
        <v>224</v>
      </c>
      <c r="D51" s="27" t="s">
        <v>225</v>
      </c>
      <c r="E51" s="50">
        <v>0</v>
      </c>
      <c r="F51" s="29" t="str">
        <f t="shared" si="3"/>
        <v>KXL</v>
      </c>
      <c r="G51" s="50">
        <f t="shared" si="4"/>
        <v>0</v>
      </c>
      <c r="H51" s="29" t="str">
        <f t="shared" si="5"/>
        <v>KXL</v>
      </c>
      <c r="I51" s="51"/>
    </row>
    <row r="52" spans="1:9" x14ac:dyDescent="0.25">
      <c r="A52" s="6">
        <v>41</v>
      </c>
      <c r="B52" s="10" t="s">
        <v>226</v>
      </c>
      <c r="C52" s="26" t="s">
        <v>227</v>
      </c>
      <c r="D52" s="27" t="s">
        <v>228</v>
      </c>
      <c r="E52" s="50">
        <v>0</v>
      </c>
      <c r="F52" s="29" t="str">
        <f t="shared" si="3"/>
        <v>KXL</v>
      </c>
      <c r="G52" s="50">
        <f t="shared" si="4"/>
        <v>0</v>
      </c>
      <c r="H52" s="29" t="str">
        <f t="shared" si="5"/>
        <v>KXL</v>
      </c>
      <c r="I52" s="51"/>
    </row>
    <row r="53" spans="1:9" x14ac:dyDescent="0.25">
      <c r="A53" s="6">
        <v>42</v>
      </c>
      <c r="B53" s="10" t="s">
        <v>229</v>
      </c>
      <c r="C53" s="26" t="s">
        <v>230</v>
      </c>
      <c r="D53" s="27" t="s">
        <v>231</v>
      </c>
      <c r="E53" s="50">
        <v>0</v>
      </c>
      <c r="F53" s="29" t="str">
        <f t="shared" si="3"/>
        <v>KXL</v>
      </c>
      <c r="G53" s="50">
        <f t="shared" si="4"/>
        <v>0</v>
      </c>
      <c r="H53" s="29" t="str">
        <f t="shared" si="5"/>
        <v>KXL</v>
      </c>
      <c r="I53" s="51"/>
    </row>
    <row r="54" spans="1:9" x14ac:dyDescent="0.25">
      <c r="A54" s="6">
        <v>43</v>
      </c>
      <c r="B54" s="10" t="s">
        <v>232</v>
      </c>
      <c r="C54" s="26" t="s">
        <v>233</v>
      </c>
      <c r="D54" s="27" t="s">
        <v>234</v>
      </c>
      <c r="E54" s="50">
        <v>0</v>
      </c>
      <c r="F54" s="29" t="str">
        <f t="shared" si="3"/>
        <v>KXL</v>
      </c>
      <c r="G54" s="50">
        <f t="shared" si="4"/>
        <v>0</v>
      </c>
      <c r="H54" s="29" t="str">
        <f t="shared" si="5"/>
        <v>KXL</v>
      </c>
      <c r="I54" s="51"/>
    </row>
    <row r="55" spans="1:9" x14ac:dyDescent="0.25">
      <c r="A55" s="6">
        <v>44</v>
      </c>
      <c r="B55" s="10" t="s">
        <v>235</v>
      </c>
      <c r="C55" s="26" t="s">
        <v>236</v>
      </c>
      <c r="D55" s="27" t="s">
        <v>237</v>
      </c>
      <c r="E55" s="50">
        <v>0</v>
      </c>
      <c r="F55" s="29" t="str">
        <f t="shared" si="3"/>
        <v>KXL</v>
      </c>
      <c r="G55" s="50">
        <f t="shared" si="4"/>
        <v>0</v>
      </c>
      <c r="H55" s="29" t="str">
        <f t="shared" si="5"/>
        <v>KXL</v>
      </c>
      <c r="I55" s="51"/>
    </row>
    <row r="56" spans="1:9" x14ac:dyDescent="0.25">
      <c r="A56" s="6">
        <v>45</v>
      </c>
      <c r="B56" s="10" t="s">
        <v>238</v>
      </c>
      <c r="C56" s="26" t="s">
        <v>239</v>
      </c>
      <c r="D56" s="27" t="s">
        <v>240</v>
      </c>
      <c r="E56" s="50">
        <v>0</v>
      </c>
      <c r="F56" s="29" t="str">
        <f t="shared" si="3"/>
        <v>KXL</v>
      </c>
      <c r="G56" s="50">
        <f t="shared" si="4"/>
        <v>0</v>
      </c>
      <c r="H56" s="29" t="str">
        <f t="shared" si="5"/>
        <v>KXL</v>
      </c>
      <c r="I56" s="51"/>
    </row>
    <row r="57" spans="1:9" x14ac:dyDescent="0.25">
      <c r="A57" s="6">
        <v>46</v>
      </c>
      <c r="B57" s="10" t="s">
        <v>241</v>
      </c>
      <c r="C57" s="26" t="s">
        <v>242</v>
      </c>
      <c r="D57" s="27" t="s">
        <v>243</v>
      </c>
      <c r="E57" s="50">
        <v>0</v>
      </c>
      <c r="F57" s="29" t="str">
        <f t="shared" si="3"/>
        <v>KXL</v>
      </c>
      <c r="G57" s="50">
        <f t="shared" si="4"/>
        <v>0</v>
      </c>
      <c r="H57" s="29" t="str">
        <f t="shared" si="5"/>
        <v>KXL</v>
      </c>
      <c r="I57" s="51"/>
    </row>
    <row r="58" spans="1:9" x14ac:dyDescent="0.25">
      <c r="A58" s="6">
        <v>47</v>
      </c>
      <c r="B58" s="10" t="s">
        <v>244</v>
      </c>
      <c r="C58" s="26" t="s">
        <v>245</v>
      </c>
      <c r="D58" s="27" t="s">
        <v>246</v>
      </c>
      <c r="E58" s="50">
        <v>0</v>
      </c>
      <c r="F58" s="29" t="str">
        <f t="shared" si="3"/>
        <v>KXL</v>
      </c>
      <c r="G58" s="50">
        <f t="shared" si="4"/>
        <v>0</v>
      </c>
      <c r="H58" s="29" t="str">
        <f t="shared" si="5"/>
        <v>KXL</v>
      </c>
      <c r="I58" s="51"/>
    </row>
    <row r="59" spans="1:9" x14ac:dyDescent="0.25">
      <c r="A59" s="6">
        <v>48</v>
      </c>
      <c r="B59" s="10" t="s">
        <v>247</v>
      </c>
      <c r="C59" s="26" t="s">
        <v>248</v>
      </c>
      <c r="D59" s="27" t="s">
        <v>246</v>
      </c>
      <c r="E59" s="50">
        <v>0</v>
      </c>
      <c r="F59" s="29" t="str">
        <f t="shared" si="3"/>
        <v>KXL</v>
      </c>
      <c r="G59" s="50">
        <f t="shared" si="4"/>
        <v>0</v>
      </c>
      <c r="H59" s="29" t="str">
        <f t="shared" si="5"/>
        <v>KXL</v>
      </c>
      <c r="I59" s="51"/>
    </row>
    <row r="60" spans="1:9" x14ac:dyDescent="0.25">
      <c r="A60" s="6">
        <v>49</v>
      </c>
      <c r="B60" s="10" t="s">
        <v>249</v>
      </c>
      <c r="C60" s="26" t="s">
        <v>250</v>
      </c>
      <c r="D60" s="27" t="s">
        <v>251</v>
      </c>
      <c r="E60" s="50">
        <v>0</v>
      </c>
      <c r="F60" s="29" t="str">
        <f t="shared" si="3"/>
        <v>KXL</v>
      </c>
      <c r="G60" s="50">
        <f t="shared" si="4"/>
        <v>0</v>
      </c>
      <c r="H60" s="29" t="str">
        <f t="shared" si="5"/>
        <v>KXL</v>
      </c>
      <c r="I60" s="51"/>
    </row>
    <row r="61" spans="1:9" x14ac:dyDescent="0.25">
      <c r="A61" s="6">
        <v>50</v>
      </c>
      <c r="B61" s="10" t="s">
        <v>252</v>
      </c>
      <c r="C61" s="26" t="s">
        <v>250</v>
      </c>
      <c r="D61" s="27" t="s">
        <v>253</v>
      </c>
      <c r="E61" s="50">
        <v>0</v>
      </c>
      <c r="F61" s="29" t="str">
        <f t="shared" si="3"/>
        <v>KXL</v>
      </c>
      <c r="G61" s="50">
        <f t="shared" si="4"/>
        <v>0</v>
      </c>
      <c r="H61" s="29" t="str">
        <f t="shared" si="5"/>
        <v>KXL</v>
      </c>
      <c r="I61" s="51"/>
    </row>
    <row r="62" spans="1:9" x14ac:dyDescent="0.25">
      <c r="A62" s="6">
        <v>51</v>
      </c>
      <c r="B62" s="10" t="s">
        <v>254</v>
      </c>
      <c r="C62" s="26" t="s">
        <v>255</v>
      </c>
      <c r="D62" s="27" t="s">
        <v>256</v>
      </c>
      <c r="E62" s="50">
        <v>0</v>
      </c>
      <c r="F62" s="29" t="str">
        <f t="shared" si="3"/>
        <v>KXL</v>
      </c>
      <c r="G62" s="50">
        <f t="shared" si="4"/>
        <v>0</v>
      </c>
      <c r="H62" s="29" t="str">
        <f t="shared" si="5"/>
        <v>KXL</v>
      </c>
      <c r="I62" s="51"/>
    </row>
    <row r="63" spans="1:9" x14ac:dyDescent="0.25">
      <c r="A63" s="6">
        <v>52</v>
      </c>
      <c r="B63" s="10" t="s">
        <v>257</v>
      </c>
      <c r="C63" s="26" t="s">
        <v>258</v>
      </c>
      <c r="D63" s="27" t="s">
        <v>259</v>
      </c>
      <c r="E63" s="50">
        <v>0</v>
      </c>
      <c r="F63" s="29" t="str">
        <f t="shared" si="3"/>
        <v>KXL</v>
      </c>
      <c r="G63" s="50">
        <f t="shared" si="4"/>
        <v>0</v>
      </c>
      <c r="H63" s="29" t="str">
        <f t="shared" si="5"/>
        <v>KXL</v>
      </c>
      <c r="I63" s="51"/>
    </row>
    <row r="64" spans="1:9" x14ac:dyDescent="0.25">
      <c r="A64" s="6">
        <v>53</v>
      </c>
      <c r="B64" s="10" t="s">
        <v>260</v>
      </c>
      <c r="C64" s="26" t="s">
        <v>261</v>
      </c>
      <c r="D64" s="27" t="s">
        <v>262</v>
      </c>
      <c r="E64" s="50">
        <v>0</v>
      </c>
      <c r="F64" s="29" t="str">
        <f t="shared" si="3"/>
        <v>KXL</v>
      </c>
      <c r="G64" s="50">
        <f t="shared" si="4"/>
        <v>0</v>
      </c>
      <c r="H64" s="29" t="str">
        <f t="shared" si="5"/>
        <v>KXL</v>
      </c>
      <c r="I64" s="51"/>
    </row>
    <row r="65" spans="1:9" x14ac:dyDescent="0.25">
      <c r="A65" s="6">
        <v>54</v>
      </c>
      <c r="B65" s="10" t="s">
        <v>263</v>
      </c>
      <c r="C65" s="26" t="s">
        <v>264</v>
      </c>
      <c r="D65" s="27" t="s">
        <v>262</v>
      </c>
      <c r="E65" s="50">
        <v>0</v>
      </c>
      <c r="F65" s="29" t="str">
        <f t="shared" si="3"/>
        <v>KXL</v>
      </c>
      <c r="G65" s="50">
        <f t="shared" si="4"/>
        <v>0</v>
      </c>
      <c r="H65" s="29" t="str">
        <f t="shared" si="5"/>
        <v>KXL</v>
      </c>
      <c r="I65" s="51"/>
    </row>
    <row r="66" spans="1:9" x14ac:dyDescent="0.25">
      <c r="A66" s="6">
        <v>55</v>
      </c>
      <c r="B66" s="10" t="s">
        <v>265</v>
      </c>
      <c r="C66" s="26" t="s">
        <v>266</v>
      </c>
      <c r="D66" s="27" t="s">
        <v>267</v>
      </c>
      <c r="E66" s="50">
        <v>0</v>
      </c>
      <c r="F66" s="29" t="str">
        <f t="shared" si="3"/>
        <v>KXL</v>
      </c>
      <c r="G66" s="50">
        <f t="shared" si="4"/>
        <v>0</v>
      </c>
      <c r="H66" s="29" t="str">
        <f t="shared" si="5"/>
        <v>KXL</v>
      </c>
      <c r="I66" s="51"/>
    </row>
    <row r="67" spans="1:9" x14ac:dyDescent="0.25">
      <c r="A67" s="6">
        <v>56</v>
      </c>
      <c r="B67" s="10" t="s">
        <v>268</v>
      </c>
      <c r="C67" s="26" t="s">
        <v>269</v>
      </c>
      <c r="D67" s="27" t="s">
        <v>270</v>
      </c>
      <c r="E67" s="50">
        <v>0</v>
      </c>
      <c r="F67" s="29" t="str">
        <f t="shared" si="3"/>
        <v>KXL</v>
      </c>
      <c r="G67" s="50">
        <f t="shared" si="4"/>
        <v>0</v>
      </c>
      <c r="H67" s="29" t="str">
        <f t="shared" si="5"/>
        <v>KXL</v>
      </c>
      <c r="I67" s="51"/>
    </row>
    <row r="68" spans="1:9" x14ac:dyDescent="0.25">
      <c r="A68" s="6">
        <v>57</v>
      </c>
      <c r="B68" s="10" t="s">
        <v>271</v>
      </c>
      <c r="C68" s="26" t="s">
        <v>272</v>
      </c>
      <c r="D68" s="27" t="s">
        <v>273</v>
      </c>
      <c r="E68" s="50">
        <v>0</v>
      </c>
      <c r="F68" s="29" t="str">
        <f t="shared" si="3"/>
        <v>KXL</v>
      </c>
      <c r="G68" s="50">
        <f t="shared" si="4"/>
        <v>0</v>
      </c>
      <c r="H68" s="29" t="str">
        <f t="shared" si="5"/>
        <v>KXL</v>
      </c>
      <c r="I68" s="51"/>
    </row>
    <row r="69" spans="1:9" x14ac:dyDescent="0.25">
      <c r="A69" s="6">
        <v>58</v>
      </c>
      <c r="B69" s="10" t="s">
        <v>274</v>
      </c>
      <c r="C69" s="26" t="s">
        <v>275</v>
      </c>
      <c r="D69" s="27" t="s">
        <v>276</v>
      </c>
      <c r="E69" s="32">
        <v>0</v>
      </c>
      <c r="F69" s="29" t="str">
        <f t="shared" si="0"/>
        <v>KXL</v>
      </c>
      <c r="G69" s="32">
        <f t="shared" si="1"/>
        <v>0</v>
      </c>
      <c r="H69" s="29" t="str">
        <f t="shared" si="2"/>
        <v>KXL</v>
      </c>
      <c r="I69" s="35"/>
    </row>
    <row r="70" spans="1:9" x14ac:dyDescent="0.25">
      <c r="A70" s="6">
        <v>59</v>
      </c>
      <c r="B70" s="10" t="s">
        <v>277</v>
      </c>
      <c r="C70" s="26" t="s">
        <v>278</v>
      </c>
      <c r="D70" s="27" t="s">
        <v>279</v>
      </c>
      <c r="E70" s="32">
        <v>0</v>
      </c>
      <c r="F70" s="29" t="str">
        <f t="shared" si="0"/>
        <v>KXL</v>
      </c>
      <c r="G70" s="32">
        <f t="shared" si="1"/>
        <v>0</v>
      </c>
      <c r="H70" s="29" t="str">
        <f t="shared" si="2"/>
        <v>KXL</v>
      </c>
      <c r="I70" s="35"/>
    </row>
    <row r="71" spans="1:9" ht="21" customHeight="1" x14ac:dyDescent="0.25">
      <c r="A71" s="46"/>
      <c r="B71" s="46"/>
      <c r="C71" s="70" t="s">
        <v>79</v>
      </c>
      <c r="D71" s="70"/>
      <c r="E71" s="70"/>
      <c r="F71" s="70"/>
      <c r="G71" s="70"/>
      <c r="H71" s="70"/>
      <c r="I71" s="70"/>
    </row>
    <row r="72" spans="1:9" ht="22.5" customHeight="1" x14ac:dyDescent="0.25">
      <c r="A72" s="7"/>
      <c r="B72" s="7"/>
      <c r="C72" s="71" t="s">
        <v>80</v>
      </c>
      <c r="D72" s="71"/>
      <c r="E72" s="72" t="s">
        <v>75</v>
      </c>
      <c r="F72" s="72"/>
      <c r="G72" s="72" t="s">
        <v>76</v>
      </c>
      <c r="H72" s="72"/>
      <c r="I72" s="73" t="s">
        <v>19</v>
      </c>
    </row>
    <row r="73" spans="1:9" ht="20.25" customHeight="1" x14ac:dyDescent="0.25">
      <c r="A73" s="7"/>
      <c r="B73" s="7"/>
      <c r="C73" s="71"/>
      <c r="D73" s="71"/>
      <c r="E73" s="5" t="s">
        <v>81</v>
      </c>
      <c r="F73" s="33" t="s">
        <v>82</v>
      </c>
      <c r="G73" s="5" t="s">
        <v>81</v>
      </c>
      <c r="H73" s="33" t="s">
        <v>82</v>
      </c>
      <c r="I73" s="73"/>
    </row>
    <row r="74" spans="1:9" x14ac:dyDescent="0.25">
      <c r="A74" s="7"/>
      <c r="B74" s="7"/>
      <c r="C74" s="52" t="s">
        <v>83</v>
      </c>
      <c r="D74" s="52"/>
      <c r="E74" s="6">
        <f>COUNTIF(F12:F70,"Xuất sắc")</f>
        <v>0</v>
      </c>
      <c r="F74" s="31">
        <f>E74*100/$A$70</f>
        <v>0</v>
      </c>
      <c r="G74" s="6">
        <f>COUNTIF(H12:H70,"Xuất sắc")</f>
        <v>0</v>
      </c>
      <c r="H74" s="31">
        <f>G74*100/$A$70</f>
        <v>0</v>
      </c>
      <c r="I74" s="34"/>
    </row>
    <row r="75" spans="1:9" x14ac:dyDescent="0.25">
      <c r="A75" s="7"/>
      <c r="B75" s="7"/>
      <c r="C75" s="52" t="s">
        <v>84</v>
      </c>
      <c r="D75" s="52"/>
      <c r="E75" s="6">
        <f>COUNTIF(F12:F70,"Tốt")</f>
        <v>0</v>
      </c>
      <c r="F75" s="31">
        <f t="shared" ref="F75:F79" si="6">E75*100/$A$70</f>
        <v>0</v>
      </c>
      <c r="G75" s="6">
        <f>COUNTIF(H12:H70,"Tốt")</f>
        <v>0</v>
      </c>
      <c r="H75" s="31">
        <f t="shared" ref="H75:H79" si="7">G75*100/$A$70</f>
        <v>0</v>
      </c>
      <c r="I75" s="34"/>
    </row>
    <row r="76" spans="1:9" x14ac:dyDescent="0.25">
      <c r="A76" s="7"/>
      <c r="B76" s="7"/>
      <c r="C76" s="52" t="s">
        <v>85</v>
      </c>
      <c r="D76" s="52"/>
      <c r="E76" s="6">
        <f>COUNTIF(F12:F70,"Khá")</f>
        <v>0</v>
      </c>
      <c r="F76" s="31">
        <f t="shared" si="6"/>
        <v>0</v>
      </c>
      <c r="G76" s="6">
        <f>COUNTIF(H12:H70,"Khá")</f>
        <v>0</v>
      </c>
      <c r="H76" s="31">
        <f t="shared" si="7"/>
        <v>0</v>
      </c>
      <c r="I76" s="34"/>
    </row>
    <row r="77" spans="1:9" x14ac:dyDescent="0.25">
      <c r="A77" s="7"/>
      <c r="B77" s="7"/>
      <c r="C77" s="52" t="s">
        <v>86</v>
      </c>
      <c r="D77" s="52"/>
      <c r="E77" s="6">
        <f>COUNTIF(F12:F70,"TB")</f>
        <v>0</v>
      </c>
      <c r="F77" s="31">
        <f t="shared" si="6"/>
        <v>0</v>
      </c>
      <c r="G77" s="6">
        <f>COUNTIF(H12:H70,"TB")</f>
        <v>0</v>
      </c>
      <c r="H77" s="31">
        <f t="shared" si="7"/>
        <v>0</v>
      </c>
      <c r="I77" s="34"/>
    </row>
    <row r="78" spans="1:9" x14ac:dyDescent="0.25">
      <c r="A78" s="7"/>
      <c r="B78" s="7"/>
      <c r="C78" s="52" t="s">
        <v>87</v>
      </c>
      <c r="D78" s="52"/>
      <c r="E78" s="6">
        <f>COUNTIF(F12:F70,"Yếu")</f>
        <v>0</v>
      </c>
      <c r="F78" s="31">
        <f t="shared" si="6"/>
        <v>0</v>
      </c>
      <c r="G78" s="6">
        <f>COUNTIF(H12:H70,"Yếu")</f>
        <v>0</v>
      </c>
      <c r="H78" s="31">
        <f t="shared" si="7"/>
        <v>0</v>
      </c>
      <c r="I78" s="34"/>
    </row>
    <row r="79" spans="1:9" x14ac:dyDescent="0.25">
      <c r="A79" s="7"/>
      <c r="B79" s="7"/>
      <c r="C79" s="52" t="s">
        <v>88</v>
      </c>
      <c r="D79" s="52"/>
      <c r="E79" s="6">
        <f>COUNTIF(F12:F70,"KXL")</f>
        <v>59</v>
      </c>
      <c r="F79" s="31">
        <f t="shared" si="6"/>
        <v>100</v>
      </c>
      <c r="G79" s="6">
        <f>COUNTIF(H12:H70,"KXL")</f>
        <v>59</v>
      </c>
      <c r="H79" s="31">
        <f t="shared" si="7"/>
        <v>100</v>
      </c>
      <c r="I79" s="34"/>
    </row>
    <row r="80" spans="1:9" x14ac:dyDescent="0.25">
      <c r="C80" s="8"/>
      <c r="D80" s="8"/>
      <c r="F80" s="47"/>
    </row>
    <row r="81" spans="1:9" ht="15.75" x14ac:dyDescent="0.25">
      <c r="D81" s="55" t="s">
        <v>112</v>
      </c>
      <c r="E81" s="55"/>
      <c r="F81" s="55"/>
      <c r="G81" s="55"/>
      <c r="H81" s="55"/>
      <c r="I81" s="55"/>
    </row>
    <row r="82" spans="1:9" ht="16.5" customHeight="1" x14ac:dyDescent="0.25">
      <c r="A82" s="48"/>
      <c r="B82" s="56" t="s">
        <v>97</v>
      </c>
      <c r="C82" s="56"/>
      <c r="D82" s="56" t="s">
        <v>90</v>
      </c>
      <c r="E82" s="56"/>
      <c r="F82" s="56"/>
      <c r="G82" s="56" t="s">
        <v>91</v>
      </c>
      <c r="H82" s="56"/>
      <c r="I82" s="56"/>
    </row>
    <row r="87" spans="1:9" s="36" customFormat="1" ht="16.5" customHeight="1" x14ac:dyDescent="0.25">
      <c r="B87" s="53"/>
      <c r="C87" s="53"/>
      <c r="D87" s="54" t="s">
        <v>102</v>
      </c>
      <c r="E87" s="54"/>
      <c r="F87" s="54"/>
      <c r="G87" s="53" t="s">
        <v>109</v>
      </c>
      <c r="H87" s="53"/>
      <c r="I87" s="53"/>
    </row>
  </sheetData>
  <sortState ref="A12:T54">
    <sortCondition ref="D12:D54"/>
    <sortCondition ref="C12:C54"/>
  </sortState>
  <mergeCells count="33">
    <mergeCell ref="C74:D74"/>
    <mergeCell ref="A2:D2"/>
    <mergeCell ref="E2:I2"/>
    <mergeCell ref="A3:D3"/>
    <mergeCell ref="E3:I3"/>
    <mergeCell ref="A4:D4"/>
    <mergeCell ref="E4:I4"/>
    <mergeCell ref="C71:I71"/>
    <mergeCell ref="C72:D73"/>
    <mergeCell ref="E72:F72"/>
    <mergeCell ref="G72:H72"/>
    <mergeCell ref="I72:I73"/>
    <mergeCell ref="A6:I6"/>
    <mergeCell ref="A7:I7"/>
    <mergeCell ref="A8:I8"/>
    <mergeCell ref="A10:A11"/>
    <mergeCell ref="B10:B11"/>
    <mergeCell ref="C10:D11"/>
    <mergeCell ref="E10:F10"/>
    <mergeCell ref="G10:H10"/>
    <mergeCell ref="I10:I11"/>
    <mergeCell ref="C75:D75"/>
    <mergeCell ref="C76:D76"/>
    <mergeCell ref="C77:D77"/>
    <mergeCell ref="C78:D78"/>
    <mergeCell ref="B87:C87"/>
    <mergeCell ref="D87:F87"/>
    <mergeCell ref="C79:D79"/>
    <mergeCell ref="D81:I81"/>
    <mergeCell ref="G87:I87"/>
    <mergeCell ref="B82:C82"/>
    <mergeCell ref="G82:I82"/>
    <mergeCell ref="D82:F82"/>
  </mergeCells>
  <conditionalFormatting sqref="F12:F70 H12:H70">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0"/>
  <sheetViews>
    <sheetView topLeftCell="A85" zoomScaleNormal="100" workbookViewId="0">
      <selection activeCell="K91" sqref="K91"/>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7" t="s">
        <v>2</v>
      </c>
      <c r="B2" s="67"/>
      <c r="C2" s="67"/>
      <c r="D2" s="67"/>
      <c r="E2" s="11" t="s">
        <v>0</v>
      </c>
      <c r="F2" s="11"/>
      <c r="G2" s="11"/>
      <c r="H2" s="12"/>
      <c r="I2" s="11"/>
    </row>
    <row r="3" spans="1:9" s="13" customFormat="1" x14ac:dyDescent="0.25">
      <c r="A3" s="67" t="s">
        <v>3</v>
      </c>
      <c r="B3" s="67"/>
      <c r="C3" s="67"/>
      <c r="D3" s="67"/>
      <c r="E3" s="53" t="s">
        <v>1</v>
      </c>
      <c r="F3" s="53"/>
      <c r="G3" s="53"/>
      <c r="H3" s="53"/>
      <c r="I3" s="53"/>
    </row>
    <row r="4" spans="1:9" s="13" customFormat="1" x14ac:dyDescent="0.25">
      <c r="A4" s="68" t="s">
        <v>107</v>
      </c>
      <c r="B4" s="68"/>
      <c r="C4" s="68"/>
      <c r="D4" s="68"/>
      <c r="E4" s="11"/>
      <c r="F4" s="53"/>
      <c r="G4" s="53"/>
      <c r="H4" s="53"/>
      <c r="I4" s="53"/>
    </row>
    <row r="5" spans="1:9" s="13" customFormat="1" x14ac:dyDescent="0.25">
      <c r="A5" s="12"/>
      <c r="B5" s="12"/>
      <c r="C5" s="12"/>
      <c r="D5" s="12"/>
      <c r="E5" s="12"/>
      <c r="F5" s="14"/>
      <c r="G5" s="14"/>
      <c r="H5" s="14"/>
      <c r="I5" s="14"/>
    </row>
    <row r="6" spans="1:9" ht="23.25" customHeight="1" x14ac:dyDescent="0.25">
      <c r="A6" s="53" t="s">
        <v>4</v>
      </c>
      <c r="B6" s="53"/>
      <c r="C6" s="53"/>
      <c r="D6" s="53"/>
      <c r="E6" s="53"/>
      <c r="F6" s="53"/>
      <c r="G6" s="53"/>
      <c r="H6" s="53"/>
      <c r="I6" s="53"/>
    </row>
    <row r="7" spans="1:9" s="1" customFormat="1" ht="18.75" customHeight="1" x14ac:dyDescent="0.25">
      <c r="B7" s="1" t="s">
        <v>113</v>
      </c>
      <c r="D7" s="14" t="s">
        <v>105</v>
      </c>
      <c r="F7" s="16" t="s">
        <v>101</v>
      </c>
      <c r="H7" s="14"/>
    </row>
    <row r="8" spans="1:9" s="1" customFormat="1" ht="8.25" customHeight="1" x14ac:dyDescent="0.25">
      <c r="D8" s="14"/>
      <c r="E8" s="14"/>
      <c r="F8" s="14"/>
      <c r="G8" s="14"/>
      <c r="H8" s="14"/>
    </row>
    <row r="9" spans="1:9" ht="21.75" customHeight="1" x14ac:dyDescent="0.25">
      <c r="A9" s="17" t="s">
        <v>5</v>
      </c>
      <c r="B9" s="15" t="s">
        <v>103</v>
      </c>
    </row>
    <row r="10" spans="1:9" ht="21.75" customHeight="1" x14ac:dyDescent="0.25">
      <c r="A10" s="17" t="s">
        <v>6</v>
      </c>
      <c r="B10" s="89" t="s">
        <v>93</v>
      </c>
      <c r="C10" s="89"/>
      <c r="D10" s="89"/>
      <c r="E10" s="89"/>
      <c r="F10" s="89"/>
    </row>
    <row r="11" spans="1:9" ht="21.75" customHeight="1" x14ac:dyDescent="0.25">
      <c r="A11" s="17" t="s">
        <v>7</v>
      </c>
      <c r="B11" s="1" t="s">
        <v>8</v>
      </c>
    </row>
    <row r="12" spans="1:9" ht="22.5" customHeight="1" x14ac:dyDescent="0.25">
      <c r="A12" s="17"/>
      <c r="B12" s="15" t="s">
        <v>110</v>
      </c>
    </row>
    <row r="13" spans="1:9" ht="22.5" customHeight="1" x14ac:dyDescent="0.25">
      <c r="A13" s="17"/>
      <c r="B13" s="15" t="s">
        <v>299</v>
      </c>
    </row>
    <row r="14" spans="1:9" ht="22.5" customHeight="1" x14ac:dyDescent="0.25">
      <c r="A14" s="17"/>
      <c r="B14" s="15" t="s">
        <v>114</v>
      </c>
      <c r="H14" s="18" t="s">
        <v>94</v>
      </c>
    </row>
    <row r="15" spans="1:9" ht="22.5" customHeight="1" x14ac:dyDescent="0.25">
      <c r="A15" s="17"/>
      <c r="B15" s="15" t="s">
        <v>100</v>
      </c>
      <c r="D15" s="28"/>
      <c r="E15" s="28"/>
      <c r="F15" s="28"/>
      <c r="G15" s="28"/>
      <c r="H15" s="28"/>
    </row>
    <row r="16" spans="1:9" ht="28.5" customHeight="1" x14ac:dyDescent="0.25">
      <c r="A16" s="17"/>
      <c r="B16" s="88" t="s">
        <v>98</v>
      </c>
      <c r="C16" s="88"/>
      <c r="D16" s="88"/>
      <c r="E16" s="88"/>
      <c r="F16" s="88"/>
      <c r="G16" s="88"/>
      <c r="H16" s="88"/>
      <c r="I16" s="88"/>
    </row>
    <row r="17" spans="1:10" x14ac:dyDescent="0.25">
      <c r="A17" s="17" t="s">
        <v>10</v>
      </c>
      <c r="B17" s="1" t="s">
        <v>9</v>
      </c>
    </row>
    <row r="18" spans="1:10" ht="60.75" customHeight="1" x14ac:dyDescent="0.25">
      <c r="A18" s="87" t="s">
        <v>11</v>
      </c>
      <c r="B18" s="87"/>
      <c r="C18" s="87"/>
      <c r="D18" s="87"/>
      <c r="E18" s="87"/>
      <c r="F18" s="87"/>
      <c r="G18" s="87"/>
      <c r="H18" s="87"/>
      <c r="I18" s="87"/>
      <c r="J18" s="19"/>
    </row>
    <row r="19" spans="1:10" ht="9" customHeight="1" x14ac:dyDescent="0.25">
      <c r="A19" s="20"/>
    </row>
    <row r="20" spans="1:10" ht="23.25" customHeight="1" x14ac:dyDescent="0.25">
      <c r="A20" s="82" t="s">
        <v>12</v>
      </c>
      <c r="B20" s="82" t="s">
        <v>13</v>
      </c>
      <c r="C20" s="76" t="s">
        <v>14</v>
      </c>
      <c r="D20" s="77"/>
      <c r="E20" s="85" t="s">
        <v>15</v>
      </c>
      <c r="F20" s="81" t="s">
        <v>16</v>
      </c>
      <c r="G20" s="81"/>
      <c r="H20" s="81"/>
      <c r="I20" s="82" t="s">
        <v>19</v>
      </c>
    </row>
    <row r="21" spans="1:10" ht="36" customHeight="1" x14ac:dyDescent="0.25">
      <c r="A21" s="82"/>
      <c r="B21" s="82"/>
      <c r="C21" s="78"/>
      <c r="D21" s="79"/>
      <c r="E21" s="86"/>
      <c r="F21" s="21" t="s">
        <v>17</v>
      </c>
      <c r="G21" s="21" t="s">
        <v>18</v>
      </c>
      <c r="H21" s="49" t="s">
        <v>92</v>
      </c>
      <c r="I21" s="82"/>
    </row>
    <row r="22" spans="1:10" ht="15.75" customHeight="1" x14ac:dyDescent="0.25">
      <c r="A22" s="22" t="s">
        <v>32</v>
      </c>
      <c r="B22" s="10" t="s">
        <v>115</v>
      </c>
      <c r="C22" s="26" t="s">
        <v>116</v>
      </c>
      <c r="D22" s="27" t="s">
        <v>117</v>
      </c>
      <c r="E22" s="23"/>
      <c r="F22" s="23"/>
      <c r="G22" s="23" t="str">
        <f>IF(F22=0,"KXL",IF(F22&lt;50,"Yếu",IF(F22&lt;70,"TB",IF(F22&lt;80,"Khá",IF(F22&lt;90,"Tốt","Xuất sắc")))))</f>
        <v>KXL</v>
      </c>
      <c r="H22" s="24">
        <v>1</v>
      </c>
      <c r="I22" s="23"/>
    </row>
    <row r="23" spans="1:10" ht="15.75" customHeight="1" x14ac:dyDescent="0.25">
      <c r="A23" s="22" t="s">
        <v>33</v>
      </c>
      <c r="B23" s="10" t="s">
        <v>118</v>
      </c>
      <c r="C23" s="26" t="s">
        <v>119</v>
      </c>
      <c r="D23" s="27" t="s">
        <v>120</v>
      </c>
      <c r="E23" s="23">
        <v>100</v>
      </c>
      <c r="F23" s="23">
        <v>100</v>
      </c>
      <c r="G23" s="23" t="str">
        <f t="shared" ref="G23:G80" si="0">IF(F23=0,"KXL",IF(F23&lt;50,"Yếu",IF(F23&lt;70,"TB",IF(F23&lt;80,"Khá",IF(F23&lt;90,"Tốt","Xuất sắc")))))</f>
        <v>Xuất sắc</v>
      </c>
      <c r="H23" s="24">
        <v>1</v>
      </c>
      <c r="I23" s="23"/>
    </row>
    <row r="24" spans="1:10" ht="15.75" customHeight="1" x14ac:dyDescent="0.25">
      <c r="A24" s="22" t="s">
        <v>34</v>
      </c>
      <c r="B24" s="10" t="s">
        <v>121</v>
      </c>
      <c r="C24" s="26" t="s">
        <v>122</v>
      </c>
      <c r="D24" s="27" t="s">
        <v>123</v>
      </c>
      <c r="E24" s="23"/>
      <c r="F24" s="23"/>
      <c r="G24" s="23" t="str">
        <f t="shared" si="0"/>
        <v>KXL</v>
      </c>
      <c r="H24" s="24">
        <v>1</v>
      </c>
      <c r="I24" s="23"/>
    </row>
    <row r="25" spans="1:10" ht="15.75" customHeight="1" x14ac:dyDescent="0.25">
      <c r="A25" s="22" t="s">
        <v>35</v>
      </c>
      <c r="B25" s="10" t="s">
        <v>124</v>
      </c>
      <c r="C25" s="26" t="s">
        <v>125</v>
      </c>
      <c r="D25" s="27" t="s">
        <v>123</v>
      </c>
      <c r="E25" s="23"/>
      <c r="F25" s="23"/>
      <c r="G25" s="23" t="str">
        <f t="shared" si="0"/>
        <v>KXL</v>
      </c>
      <c r="H25" s="24">
        <v>1</v>
      </c>
      <c r="I25" s="23"/>
    </row>
    <row r="26" spans="1:10" ht="15.75" customHeight="1" x14ac:dyDescent="0.25">
      <c r="A26" s="22" t="s">
        <v>37</v>
      </c>
      <c r="B26" s="10" t="s">
        <v>126</v>
      </c>
      <c r="C26" s="26" t="s">
        <v>127</v>
      </c>
      <c r="D26" s="27" t="s">
        <v>123</v>
      </c>
      <c r="E26" s="23"/>
      <c r="F26" s="23"/>
      <c r="G26" s="23" t="str">
        <f t="shared" si="0"/>
        <v>KXL</v>
      </c>
      <c r="H26" s="24">
        <v>1</v>
      </c>
      <c r="I26" s="23"/>
    </row>
    <row r="27" spans="1:10" ht="15.75" customHeight="1" x14ac:dyDescent="0.25">
      <c r="A27" s="22" t="s">
        <v>38</v>
      </c>
      <c r="B27" s="10" t="s">
        <v>128</v>
      </c>
      <c r="C27" s="26" t="s">
        <v>129</v>
      </c>
      <c r="D27" s="27" t="s">
        <v>130</v>
      </c>
      <c r="E27" s="23"/>
      <c r="F27" s="23"/>
      <c r="G27" s="23" t="str">
        <f t="shared" si="0"/>
        <v>KXL</v>
      </c>
      <c r="H27" s="24">
        <v>1</v>
      </c>
      <c r="I27" s="23"/>
    </row>
    <row r="28" spans="1:10" ht="15.75" customHeight="1" x14ac:dyDescent="0.25">
      <c r="A28" s="22" t="s">
        <v>39</v>
      </c>
      <c r="B28" s="10" t="s">
        <v>131</v>
      </c>
      <c r="C28" s="26" t="s">
        <v>132</v>
      </c>
      <c r="D28" s="27" t="s">
        <v>133</v>
      </c>
      <c r="E28" s="23"/>
      <c r="F28" s="23"/>
      <c r="G28" s="23" t="str">
        <f t="shared" si="0"/>
        <v>KXL</v>
      </c>
      <c r="H28" s="24">
        <v>1</v>
      </c>
      <c r="I28" s="23"/>
    </row>
    <row r="29" spans="1:10" ht="15.75" customHeight="1" x14ac:dyDescent="0.25">
      <c r="A29" s="22" t="s">
        <v>40</v>
      </c>
      <c r="B29" s="10" t="s">
        <v>134</v>
      </c>
      <c r="C29" s="26" t="s">
        <v>135</v>
      </c>
      <c r="D29" s="27" t="s">
        <v>136</v>
      </c>
      <c r="E29" s="23"/>
      <c r="F29" s="23"/>
      <c r="G29" s="23" t="str">
        <f t="shared" si="0"/>
        <v>KXL</v>
      </c>
      <c r="H29" s="24">
        <v>1</v>
      </c>
      <c r="I29" s="23"/>
    </row>
    <row r="30" spans="1:10" ht="15.75" customHeight="1" x14ac:dyDescent="0.25">
      <c r="A30" s="22" t="s">
        <v>41</v>
      </c>
      <c r="B30" s="10" t="s">
        <v>137</v>
      </c>
      <c r="C30" s="26" t="s">
        <v>138</v>
      </c>
      <c r="D30" s="27" t="s">
        <v>139</v>
      </c>
      <c r="E30" s="23"/>
      <c r="F30" s="23"/>
      <c r="G30" s="23" t="str">
        <f t="shared" si="0"/>
        <v>KXL</v>
      </c>
      <c r="H30" s="24">
        <v>1</v>
      </c>
      <c r="I30" s="23"/>
    </row>
    <row r="31" spans="1:10" ht="15.75" customHeight="1" x14ac:dyDescent="0.25">
      <c r="A31" s="22" t="s">
        <v>42</v>
      </c>
      <c r="B31" s="10" t="s">
        <v>140</v>
      </c>
      <c r="C31" s="26" t="s">
        <v>141</v>
      </c>
      <c r="D31" s="27" t="s">
        <v>139</v>
      </c>
      <c r="E31" s="23"/>
      <c r="F31" s="23"/>
      <c r="G31" s="23" t="str">
        <f t="shared" si="0"/>
        <v>KXL</v>
      </c>
      <c r="H31" s="24">
        <v>1</v>
      </c>
      <c r="I31" s="23"/>
    </row>
    <row r="32" spans="1:10" ht="15.75" customHeight="1" x14ac:dyDescent="0.25">
      <c r="A32" s="22" t="s">
        <v>43</v>
      </c>
      <c r="B32" s="10" t="s">
        <v>142</v>
      </c>
      <c r="C32" s="26" t="s">
        <v>143</v>
      </c>
      <c r="D32" s="27" t="s">
        <v>144</v>
      </c>
      <c r="E32" s="23"/>
      <c r="F32" s="23"/>
      <c r="G32" s="23" t="str">
        <f t="shared" si="0"/>
        <v>KXL</v>
      </c>
      <c r="H32" s="24">
        <v>1</v>
      </c>
      <c r="I32" s="23"/>
    </row>
    <row r="33" spans="1:9" ht="15.75" customHeight="1" x14ac:dyDescent="0.25">
      <c r="A33" s="22" t="s">
        <v>44</v>
      </c>
      <c r="B33" s="10" t="s">
        <v>145</v>
      </c>
      <c r="C33" s="26" t="s">
        <v>146</v>
      </c>
      <c r="D33" s="27" t="s">
        <v>144</v>
      </c>
      <c r="E33" s="23"/>
      <c r="F33" s="23"/>
      <c r="G33" s="23" t="str">
        <f t="shared" si="0"/>
        <v>KXL</v>
      </c>
      <c r="H33" s="24">
        <v>1</v>
      </c>
      <c r="I33" s="23"/>
    </row>
    <row r="34" spans="1:9" ht="15.75" customHeight="1" x14ac:dyDescent="0.25">
      <c r="A34" s="22" t="s">
        <v>45</v>
      </c>
      <c r="B34" s="10" t="s">
        <v>147</v>
      </c>
      <c r="C34" s="26" t="s">
        <v>148</v>
      </c>
      <c r="D34" s="27" t="s">
        <v>144</v>
      </c>
      <c r="E34" s="23"/>
      <c r="F34" s="23"/>
      <c r="G34" s="23" t="str">
        <f t="shared" si="0"/>
        <v>KXL</v>
      </c>
      <c r="H34" s="24">
        <v>1</v>
      </c>
      <c r="I34" s="23"/>
    </row>
    <row r="35" spans="1:9" ht="15.75" customHeight="1" x14ac:dyDescent="0.25">
      <c r="A35" s="22" t="s">
        <v>46</v>
      </c>
      <c r="B35" s="10" t="s">
        <v>149</v>
      </c>
      <c r="C35" s="26" t="s">
        <v>150</v>
      </c>
      <c r="D35" s="27" t="s">
        <v>151</v>
      </c>
      <c r="E35" s="23"/>
      <c r="F35" s="23"/>
      <c r="G35" s="23" t="str">
        <f t="shared" si="0"/>
        <v>KXL</v>
      </c>
      <c r="H35" s="24">
        <v>1</v>
      </c>
      <c r="I35" s="23"/>
    </row>
    <row r="36" spans="1:9" ht="15.75" customHeight="1" x14ac:dyDescent="0.25">
      <c r="A36" s="22" t="s">
        <v>47</v>
      </c>
      <c r="B36" s="10" t="s">
        <v>152</v>
      </c>
      <c r="C36" s="26" t="s">
        <v>153</v>
      </c>
      <c r="D36" s="27" t="s">
        <v>154</v>
      </c>
      <c r="E36" s="23"/>
      <c r="F36" s="23"/>
      <c r="G36" s="23" t="str">
        <f t="shared" si="0"/>
        <v>KXL</v>
      </c>
      <c r="H36" s="24">
        <v>1</v>
      </c>
      <c r="I36" s="23"/>
    </row>
    <row r="37" spans="1:9" ht="15.75" customHeight="1" x14ac:dyDescent="0.25">
      <c r="A37" s="22" t="s">
        <v>48</v>
      </c>
      <c r="B37" s="10" t="s">
        <v>155</v>
      </c>
      <c r="C37" s="26" t="s">
        <v>156</v>
      </c>
      <c r="D37" s="27" t="s">
        <v>157</v>
      </c>
      <c r="E37" s="23"/>
      <c r="F37" s="23"/>
      <c r="G37" s="23" t="str">
        <f t="shared" si="0"/>
        <v>KXL</v>
      </c>
      <c r="H37" s="24">
        <v>1</v>
      </c>
      <c r="I37" s="23"/>
    </row>
    <row r="38" spans="1:9" ht="15.75" customHeight="1" x14ac:dyDescent="0.25">
      <c r="A38" s="22" t="s">
        <v>49</v>
      </c>
      <c r="B38" s="10" t="s">
        <v>158</v>
      </c>
      <c r="C38" s="26" t="s">
        <v>159</v>
      </c>
      <c r="D38" s="27" t="s">
        <v>160</v>
      </c>
      <c r="E38" s="23"/>
      <c r="F38" s="23"/>
      <c r="G38" s="23" t="str">
        <f t="shared" si="0"/>
        <v>KXL</v>
      </c>
      <c r="H38" s="24">
        <v>1</v>
      </c>
      <c r="I38" s="23"/>
    </row>
    <row r="39" spans="1:9" ht="15.75" customHeight="1" x14ac:dyDescent="0.25">
      <c r="A39" s="22" t="s">
        <v>50</v>
      </c>
      <c r="B39" s="10" t="s">
        <v>161</v>
      </c>
      <c r="C39" s="26" t="s">
        <v>162</v>
      </c>
      <c r="D39" s="27" t="s">
        <v>163</v>
      </c>
      <c r="E39" s="23"/>
      <c r="F39" s="23"/>
      <c r="G39" s="23" t="str">
        <f t="shared" si="0"/>
        <v>KXL</v>
      </c>
      <c r="H39" s="24">
        <v>1</v>
      </c>
      <c r="I39" s="23"/>
    </row>
    <row r="40" spans="1:9" ht="15.75" customHeight="1" x14ac:dyDescent="0.25">
      <c r="A40" s="22" t="s">
        <v>51</v>
      </c>
      <c r="B40" s="10" t="s">
        <v>164</v>
      </c>
      <c r="C40" s="26" t="s">
        <v>165</v>
      </c>
      <c r="D40" s="27" t="s">
        <v>166</v>
      </c>
      <c r="E40" s="23"/>
      <c r="F40" s="23"/>
      <c r="G40" s="23" t="str">
        <f t="shared" si="0"/>
        <v>KXL</v>
      </c>
      <c r="H40" s="24">
        <v>1</v>
      </c>
      <c r="I40" s="23"/>
    </row>
    <row r="41" spans="1:9" ht="15.75" customHeight="1" x14ac:dyDescent="0.25">
      <c r="A41" s="22" t="s">
        <v>52</v>
      </c>
      <c r="B41" s="10" t="s">
        <v>167</v>
      </c>
      <c r="C41" s="26" t="s">
        <v>168</v>
      </c>
      <c r="D41" s="27" t="s">
        <v>169</v>
      </c>
      <c r="E41" s="23"/>
      <c r="F41" s="23"/>
      <c r="G41" s="23" t="str">
        <f t="shared" si="0"/>
        <v>KXL</v>
      </c>
      <c r="H41" s="24">
        <v>1</v>
      </c>
      <c r="I41" s="23"/>
    </row>
    <row r="42" spans="1:9" ht="15.75" customHeight="1" x14ac:dyDescent="0.25">
      <c r="A42" s="22" t="s">
        <v>53</v>
      </c>
      <c r="B42" s="10" t="s">
        <v>170</v>
      </c>
      <c r="C42" s="26" t="s">
        <v>171</v>
      </c>
      <c r="D42" s="27" t="s">
        <v>172</v>
      </c>
      <c r="E42" s="23"/>
      <c r="F42" s="23"/>
      <c r="G42" s="23" t="str">
        <f t="shared" si="0"/>
        <v>KXL</v>
      </c>
      <c r="H42" s="24">
        <v>1</v>
      </c>
      <c r="I42" s="23"/>
    </row>
    <row r="43" spans="1:9" ht="15.75" customHeight="1" x14ac:dyDescent="0.25">
      <c r="A43" s="22" t="s">
        <v>54</v>
      </c>
      <c r="B43" s="10" t="s">
        <v>173</v>
      </c>
      <c r="C43" s="26" t="s">
        <v>174</v>
      </c>
      <c r="D43" s="27" t="s">
        <v>175</v>
      </c>
      <c r="E43" s="23"/>
      <c r="F43" s="23"/>
      <c r="G43" s="23" t="str">
        <f t="shared" si="0"/>
        <v>KXL</v>
      </c>
      <c r="H43" s="24">
        <v>1</v>
      </c>
      <c r="I43" s="23"/>
    </row>
    <row r="44" spans="1:9" ht="15.75" customHeight="1" x14ac:dyDescent="0.25">
      <c r="A44" s="22" t="s">
        <v>55</v>
      </c>
      <c r="B44" s="10" t="s">
        <v>176</v>
      </c>
      <c r="C44" s="26" t="s">
        <v>177</v>
      </c>
      <c r="D44" s="27" t="s">
        <v>178</v>
      </c>
      <c r="E44" s="23"/>
      <c r="F44" s="23"/>
      <c r="G44" s="23" t="str">
        <f t="shared" si="0"/>
        <v>KXL</v>
      </c>
      <c r="H44" s="24">
        <v>1</v>
      </c>
      <c r="I44" s="23"/>
    </row>
    <row r="45" spans="1:9" ht="15.75" customHeight="1" x14ac:dyDescent="0.25">
      <c r="A45" s="22" t="s">
        <v>56</v>
      </c>
      <c r="B45" s="10" t="s">
        <v>179</v>
      </c>
      <c r="C45" s="26" t="s">
        <v>180</v>
      </c>
      <c r="D45" s="27" t="s">
        <v>181</v>
      </c>
      <c r="E45" s="23"/>
      <c r="F45" s="23"/>
      <c r="G45" s="23" t="str">
        <f t="shared" si="0"/>
        <v>KXL</v>
      </c>
      <c r="H45" s="24">
        <v>1</v>
      </c>
      <c r="I45" s="23"/>
    </row>
    <row r="46" spans="1:9" ht="15.75" customHeight="1" x14ac:dyDescent="0.25">
      <c r="A46" s="22" t="s">
        <v>57</v>
      </c>
      <c r="B46" s="10" t="s">
        <v>182</v>
      </c>
      <c r="C46" s="26" t="s">
        <v>183</v>
      </c>
      <c r="D46" s="27" t="s">
        <v>184</v>
      </c>
      <c r="E46" s="23"/>
      <c r="F46" s="23"/>
      <c r="G46" s="23" t="str">
        <f t="shared" si="0"/>
        <v>KXL</v>
      </c>
      <c r="H46" s="24">
        <v>1</v>
      </c>
      <c r="I46" s="23"/>
    </row>
    <row r="47" spans="1:9" ht="15.75" customHeight="1" x14ac:dyDescent="0.25">
      <c r="A47" s="22" t="s">
        <v>58</v>
      </c>
      <c r="B47" s="10" t="s">
        <v>185</v>
      </c>
      <c r="C47" s="26" t="s">
        <v>186</v>
      </c>
      <c r="D47" s="27" t="s">
        <v>187</v>
      </c>
      <c r="E47" s="23"/>
      <c r="F47" s="23"/>
      <c r="G47" s="23" t="str">
        <f t="shared" si="0"/>
        <v>KXL</v>
      </c>
      <c r="H47" s="24">
        <v>1</v>
      </c>
      <c r="I47" s="23"/>
    </row>
    <row r="48" spans="1:9" ht="15.75" customHeight="1" x14ac:dyDescent="0.25">
      <c r="A48" s="22" t="s">
        <v>59</v>
      </c>
      <c r="B48" s="10" t="s">
        <v>188</v>
      </c>
      <c r="C48" s="26" t="s">
        <v>189</v>
      </c>
      <c r="D48" s="27" t="s">
        <v>187</v>
      </c>
      <c r="E48" s="23"/>
      <c r="F48" s="23"/>
      <c r="G48" s="23" t="str">
        <f t="shared" si="0"/>
        <v>KXL</v>
      </c>
      <c r="H48" s="24">
        <v>1</v>
      </c>
      <c r="I48" s="23"/>
    </row>
    <row r="49" spans="1:9" ht="15.75" customHeight="1" x14ac:dyDescent="0.25">
      <c r="A49" s="22" t="s">
        <v>60</v>
      </c>
      <c r="B49" s="10" t="s">
        <v>190</v>
      </c>
      <c r="C49" s="26" t="s">
        <v>191</v>
      </c>
      <c r="D49" s="27" t="s">
        <v>187</v>
      </c>
      <c r="E49" s="23"/>
      <c r="F49" s="23"/>
      <c r="G49" s="23" t="str">
        <f t="shared" si="0"/>
        <v>KXL</v>
      </c>
      <c r="H49" s="24">
        <v>1</v>
      </c>
      <c r="I49" s="23"/>
    </row>
    <row r="50" spans="1:9" ht="15.75" customHeight="1" x14ac:dyDescent="0.25">
      <c r="A50" s="22" t="s">
        <v>61</v>
      </c>
      <c r="B50" s="10" t="s">
        <v>192</v>
      </c>
      <c r="C50" s="26" t="s">
        <v>193</v>
      </c>
      <c r="D50" s="27" t="s">
        <v>194</v>
      </c>
      <c r="E50" s="23"/>
      <c r="F50" s="23"/>
      <c r="G50" s="23" t="str">
        <f t="shared" si="0"/>
        <v>KXL</v>
      </c>
      <c r="H50" s="24">
        <v>1</v>
      </c>
      <c r="I50" s="23"/>
    </row>
    <row r="51" spans="1:9" ht="15.75" customHeight="1" x14ac:dyDescent="0.25">
      <c r="A51" s="22" t="s">
        <v>62</v>
      </c>
      <c r="B51" s="10" t="s">
        <v>195</v>
      </c>
      <c r="C51" s="26" t="s">
        <v>196</v>
      </c>
      <c r="D51" s="27" t="s">
        <v>197</v>
      </c>
      <c r="E51" s="23"/>
      <c r="F51" s="23"/>
      <c r="G51" s="23" t="str">
        <f t="shared" si="0"/>
        <v>KXL</v>
      </c>
      <c r="H51" s="24">
        <v>1</v>
      </c>
      <c r="I51" s="23"/>
    </row>
    <row r="52" spans="1:9" ht="15.75" customHeight="1" x14ac:dyDescent="0.25">
      <c r="A52" s="22" t="s">
        <v>63</v>
      </c>
      <c r="B52" s="10" t="s">
        <v>198</v>
      </c>
      <c r="C52" s="26" t="s">
        <v>199</v>
      </c>
      <c r="D52" s="27" t="s">
        <v>197</v>
      </c>
      <c r="E52" s="23"/>
      <c r="F52" s="23"/>
      <c r="G52" s="23" t="str">
        <f t="shared" si="0"/>
        <v>KXL</v>
      </c>
      <c r="H52" s="24">
        <v>1</v>
      </c>
      <c r="I52" s="23"/>
    </row>
    <row r="53" spans="1:9" ht="15.75" customHeight="1" x14ac:dyDescent="0.25">
      <c r="A53" s="22" t="s">
        <v>64</v>
      </c>
      <c r="B53" s="10" t="s">
        <v>200</v>
      </c>
      <c r="C53" s="26" t="s">
        <v>201</v>
      </c>
      <c r="D53" s="27" t="s">
        <v>202</v>
      </c>
      <c r="E53" s="23"/>
      <c r="F53" s="23"/>
      <c r="G53" s="23" t="str">
        <f t="shared" si="0"/>
        <v>KXL</v>
      </c>
      <c r="H53" s="24">
        <v>1</v>
      </c>
      <c r="I53" s="23"/>
    </row>
    <row r="54" spans="1:9" ht="15.75" customHeight="1" x14ac:dyDescent="0.25">
      <c r="A54" s="22" t="s">
        <v>65</v>
      </c>
      <c r="B54" s="10" t="s">
        <v>203</v>
      </c>
      <c r="C54" s="26" t="s">
        <v>204</v>
      </c>
      <c r="D54" s="27" t="s">
        <v>205</v>
      </c>
      <c r="E54" s="23"/>
      <c r="F54" s="23"/>
      <c r="G54" s="23" t="str">
        <f t="shared" si="0"/>
        <v>KXL</v>
      </c>
      <c r="H54" s="24">
        <v>1</v>
      </c>
      <c r="I54" s="23"/>
    </row>
    <row r="55" spans="1:9" ht="15.75" customHeight="1" x14ac:dyDescent="0.25">
      <c r="A55" s="22" t="s">
        <v>66</v>
      </c>
      <c r="B55" s="10" t="s">
        <v>206</v>
      </c>
      <c r="C55" s="26" t="s">
        <v>207</v>
      </c>
      <c r="D55" s="27" t="s">
        <v>208</v>
      </c>
      <c r="E55" s="23"/>
      <c r="F55" s="23"/>
      <c r="G55" s="23" t="str">
        <f t="shared" si="0"/>
        <v>KXL</v>
      </c>
      <c r="H55" s="24">
        <v>1</v>
      </c>
      <c r="I55" s="23"/>
    </row>
    <row r="56" spans="1:9" ht="15.75" customHeight="1" x14ac:dyDescent="0.25">
      <c r="A56" s="22" t="s">
        <v>67</v>
      </c>
      <c r="B56" s="10" t="s">
        <v>209</v>
      </c>
      <c r="C56" s="26" t="s">
        <v>210</v>
      </c>
      <c r="D56" s="27" t="s">
        <v>211</v>
      </c>
      <c r="E56" s="23"/>
      <c r="F56" s="23"/>
      <c r="G56" s="23" t="str">
        <f t="shared" si="0"/>
        <v>KXL</v>
      </c>
      <c r="H56" s="24">
        <v>1</v>
      </c>
      <c r="I56" s="23"/>
    </row>
    <row r="57" spans="1:9" ht="15.75" customHeight="1" x14ac:dyDescent="0.25">
      <c r="A57" s="22" t="s">
        <v>68</v>
      </c>
      <c r="B57" s="10" t="s">
        <v>212</v>
      </c>
      <c r="C57" s="26" t="s">
        <v>213</v>
      </c>
      <c r="D57" s="27" t="s">
        <v>214</v>
      </c>
      <c r="E57" s="23"/>
      <c r="F57" s="23"/>
      <c r="G57" s="23" t="str">
        <f t="shared" si="0"/>
        <v>KXL</v>
      </c>
      <c r="H57" s="24">
        <v>1</v>
      </c>
      <c r="I57" s="23"/>
    </row>
    <row r="58" spans="1:9" ht="15.75" customHeight="1" x14ac:dyDescent="0.25">
      <c r="A58" s="22" t="s">
        <v>69</v>
      </c>
      <c r="B58" s="10" t="s">
        <v>215</v>
      </c>
      <c r="C58" s="26" t="s">
        <v>216</v>
      </c>
      <c r="D58" s="27" t="s">
        <v>217</v>
      </c>
      <c r="E58" s="23"/>
      <c r="F58" s="23"/>
      <c r="G58" s="23" t="str">
        <f t="shared" si="0"/>
        <v>KXL</v>
      </c>
      <c r="H58" s="24">
        <v>1</v>
      </c>
      <c r="I58" s="23"/>
    </row>
    <row r="59" spans="1:9" ht="15.75" customHeight="1" x14ac:dyDescent="0.25">
      <c r="A59" s="22" t="s">
        <v>70</v>
      </c>
      <c r="B59" s="10" t="s">
        <v>218</v>
      </c>
      <c r="C59" s="26" t="s">
        <v>219</v>
      </c>
      <c r="D59" s="27" t="s">
        <v>220</v>
      </c>
      <c r="E59" s="23"/>
      <c r="F59" s="23"/>
      <c r="G59" s="23" t="str">
        <f t="shared" si="0"/>
        <v>KXL</v>
      </c>
      <c r="H59" s="24">
        <v>1</v>
      </c>
      <c r="I59" s="23"/>
    </row>
    <row r="60" spans="1:9" ht="15.75" customHeight="1" x14ac:dyDescent="0.25">
      <c r="A60" s="22" t="s">
        <v>71</v>
      </c>
      <c r="B60" s="10" t="s">
        <v>221</v>
      </c>
      <c r="C60" s="26" t="s">
        <v>222</v>
      </c>
      <c r="D60" s="27" t="s">
        <v>220</v>
      </c>
      <c r="E60" s="23"/>
      <c r="F60" s="23"/>
      <c r="G60" s="23" t="str">
        <f t="shared" ref="G60:G78" si="1">IF(F60=0,"KXL",IF(F60&lt;50,"Yếu",IF(F60&lt;70,"TB",IF(F60&lt;80,"Khá",IF(F60&lt;90,"Tốt","Xuất sắc")))))</f>
        <v>KXL</v>
      </c>
      <c r="H60" s="24">
        <v>1</v>
      </c>
      <c r="I60" s="23"/>
    </row>
    <row r="61" spans="1:9" ht="15.75" customHeight="1" x14ac:dyDescent="0.25">
      <c r="A61" s="22" t="s">
        <v>72</v>
      </c>
      <c r="B61" s="10" t="s">
        <v>223</v>
      </c>
      <c r="C61" s="26" t="s">
        <v>224</v>
      </c>
      <c r="D61" s="27" t="s">
        <v>225</v>
      </c>
      <c r="E61" s="23"/>
      <c r="F61" s="23"/>
      <c r="G61" s="23" t="str">
        <f t="shared" si="1"/>
        <v>KXL</v>
      </c>
      <c r="H61" s="24">
        <v>1</v>
      </c>
      <c r="I61" s="23"/>
    </row>
    <row r="62" spans="1:9" ht="15.75" customHeight="1" x14ac:dyDescent="0.25">
      <c r="A62" s="22" t="s">
        <v>281</v>
      </c>
      <c r="B62" s="10" t="s">
        <v>226</v>
      </c>
      <c r="C62" s="26" t="s">
        <v>227</v>
      </c>
      <c r="D62" s="27" t="s">
        <v>228</v>
      </c>
      <c r="E62" s="23"/>
      <c r="F62" s="23"/>
      <c r="G62" s="23" t="str">
        <f t="shared" si="1"/>
        <v>KXL</v>
      </c>
      <c r="H62" s="24">
        <v>1</v>
      </c>
      <c r="I62" s="23"/>
    </row>
    <row r="63" spans="1:9" ht="15.75" customHeight="1" x14ac:dyDescent="0.25">
      <c r="A63" s="22" t="s">
        <v>282</v>
      </c>
      <c r="B63" s="10" t="s">
        <v>229</v>
      </c>
      <c r="C63" s="26" t="s">
        <v>230</v>
      </c>
      <c r="D63" s="27" t="s">
        <v>231</v>
      </c>
      <c r="E63" s="23"/>
      <c r="F63" s="23"/>
      <c r="G63" s="23" t="str">
        <f t="shared" si="1"/>
        <v>KXL</v>
      </c>
      <c r="H63" s="24">
        <v>1</v>
      </c>
      <c r="I63" s="23"/>
    </row>
    <row r="64" spans="1:9" ht="15.75" customHeight="1" x14ac:dyDescent="0.25">
      <c r="A64" s="22" t="s">
        <v>283</v>
      </c>
      <c r="B64" s="10" t="s">
        <v>232</v>
      </c>
      <c r="C64" s="26" t="s">
        <v>233</v>
      </c>
      <c r="D64" s="27" t="s">
        <v>234</v>
      </c>
      <c r="E64" s="23"/>
      <c r="F64" s="23"/>
      <c r="G64" s="23" t="str">
        <f t="shared" si="1"/>
        <v>KXL</v>
      </c>
      <c r="H64" s="24">
        <v>1</v>
      </c>
      <c r="I64" s="23"/>
    </row>
    <row r="65" spans="1:9" ht="15.75" customHeight="1" x14ac:dyDescent="0.25">
      <c r="A65" s="22" t="s">
        <v>284</v>
      </c>
      <c r="B65" s="10" t="s">
        <v>235</v>
      </c>
      <c r="C65" s="26" t="s">
        <v>236</v>
      </c>
      <c r="D65" s="27" t="s">
        <v>237</v>
      </c>
      <c r="E65" s="23"/>
      <c r="F65" s="23"/>
      <c r="G65" s="23" t="str">
        <f t="shared" si="1"/>
        <v>KXL</v>
      </c>
      <c r="H65" s="24">
        <v>1</v>
      </c>
      <c r="I65" s="23"/>
    </row>
    <row r="66" spans="1:9" ht="15.75" customHeight="1" x14ac:dyDescent="0.25">
      <c r="A66" s="22" t="s">
        <v>285</v>
      </c>
      <c r="B66" s="10" t="s">
        <v>238</v>
      </c>
      <c r="C66" s="26" t="s">
        <v>239</v>
      </c>
      <c r="D66" s="27" t="s">
        <v>240</v>
      </c>
      <c r="E66" s="23"/>
      <c r="F66" s="23"/>
      <c r="G66" s="23" t="str">
        <f t="shared" si="1"/>
        <v>KXL</v>
      </c>
      <c r="H66" s="24">
        <v>1</v>
      </c>
      <c r="I66" s="23"/>
    </row>
    <row r="67" spans="1:9" ht="15.75" customHeight="1" x14ac:dyDescent="0.25">
      <c r="A67" s="22" t="s">
        <v>286</v>
      </c>
      <c r="B67" s="10" t="s">
        <v>241</v>
      </c>
      <c r="C67" s="26" t="s">
        <v>242</v>
      </c>
      <c r="D67" s="27" t="s">
        <v>243</v>
      </c>
      <c r="E67" s="23"/>
      <c r="F67" s="23"/>
      <c r="G67" s="23" t="str">
        <f t="shared" si="1"/>
        <v>KXL</v>
      </c>
      <c r="H67" s="24">
        <v>1</v>
      </c>
      <c r="I67" s="23"/>
    </row>
    <row r="68" spans="1:9" ht="15.75" customHeight="1" x14ac:dyDescent="0.25">
      <c r="A68" s="22" t="s">
        <v>287</v>
      </c>
      <c r="B68" s="10" t="s">
        <v>244</v>
      </c>
      <c r="C68" s="26" t="s">
        <v>245</v>
      </c>
      <c r="D68" s="27" t="s">
        <v>246</v>
      </c>
      <c r="E68" s="23"/>
      <c r="F68" s="23"/>
      <c r="G68" s="23" t="str">
        <f t="shared" si="1"/>
        <v>KXL</v>
      </c>
      <c r="H68" s="24">
        <v>1</v>
      </c>
      <c r="I68" s="23"/>
    </row>
    <row r="69" spans="1:9" ht="15.75" customHeight="1" x14ac:dyDescent="0.25">
      <c r="A69" s="22" t="s">
        <v>288</v>
      </c>
      <c r="B69" s="10" t="s">
        <v>247</v>
      </c>
      <c r="C69" s="26" t="s">
        <v>248</v>
      </c>
      <c r="D69" s="27" t="s">
        <v>246</v>
      </c>
      <c r="E69" s="23"/>
      <c r="F69" s="23"/>
      <c r="G69" s="23" t="str">
        <f t="shared" si="1"/>
        <v>KXL</v>
      </c>
      <c r="H69" s="24">
        <v>1</v>
      </c>
      <c r="I69" s="23"/>
    </row>
    <row r="70" spans="1:9" ht="15.75" customHeight="1" x14ac:dyDescent="0.25">
      <c r="A70" s="22" t="s">
        <v>289</v>
      </c>
      <c r="B70" s="10" t="s">
        <v>249</v>
      </c>
      <c r="C70" s="26" t="s">
        <v>250</v>
      </c>
      <c r="D70" s="27" t="s">
        <v>251</v>
      </c>
      <c r="E70" s="23"/>
      <c r="F70" s="23"/>
      <c r="G70" s="23" t="str">
        <f t="shared" si="1"/>
        <v>KXL</v>
      </c>
      <c r="H70" s="24">
        <v>1</v>
      </c>
      <c r="I70" s="23"/>
    </row>
    <row r="71" spans="1:9" ht="15.75" customHeight="1" x14ac:dyDescent="0.25">
      <c r="A71" s="22" t="s">
        <v>290</v>
      </c>
      <c r="B71" s="10" t="s">
        <v>252</v>
      </c>
      <c r="C71" s="26" t="s">
        <v>250</v>
      </c>
      <c r="D71" s="27" t="s">
        <v>253</v>
      </c>
      <c r="E71" s="23"/>
      <c r="F71" s="23"/>
      <c r="G71" s="23" t="str">
        <f t="shared" si="1"/>
        <v>KXL</v>
      </c>
      <c r="H71" s="24">
        <v>1</v>
      </c>
      <c r="I71" s="23"/>
    </row>
    <row r="72" spans="1:9" ht="15.75" customHeight="1" x14ac:dyDescent="0.25">
      <c r="A72" s="22" t="s">
        <v>291</v>
      </c>
      <c r="B72" s="10" t="s">
        <v>254</v>
      </c>
      <c r="C72" s="26" t="s">
        <v>255</v>
      </c>
      <c r="D72" s="27" t="s">
        <v>256</v>
      </c>
      <c r="E72" s="23"/>
      <c r="F72" s="23"/>
      <c r="G72" s="23" t="str">
        <f t="shared" si="1"/>
        <v>KXL</v>
      </c>
      <c r="H72" s="24">
        <v>1</v>
      </c>
      <c r="I72" s="23"/>
    </row>
    <row r="73" spans="1:9" ht="15.75" customHeight="1" x14ac:dyDescent="0.25">
      <c r="A73" s="22" t="s">
        <v>292</v>
      </c>
      <c r="B73" s="10" t="s">
        <v>257</v>
      </c>
      <c r="C73" s="26" t="s">
        <v>258</v>
      </c>
      <c r="D73" s="27" t="s">
        <v>259</v>
      </c>
      <c r="E73" s="23"/>
      <c r="F73" s="23"/>
      <c r="G73" s="23" t="str">
        <f t="shared" si="1"/>
        <v>KXL</v>
      </c>
      <c r="H73" s="24">
        <v>1</v>
      </c>
      <c r="I73" s="23"/>
    </row>
    <row r="74" spans="1:9" ht="15.75" customHeight="1" x14ac:dyDescent="0.25">
      <c r="A74" s="22" t="s">
        <v>293</v>
      </c>
      <c r="B74" s="10" t="s">
        <v>260</v>
      </c>
      <c r="C74" s="26" t="s">
        <v>261</v>
      </c>
      <c r="D74" s="27" t="s">
        <v>262</v>
      </c>
      <c r="E74" s="23"/>
      <c r="F74" s="23"/>
      <c r="G74" s="23" t="str">
        <f t="shared" si="1"/>
        <v>KXL</v>
      </c>
      <c r="H74" s="24">
        <v>1</v>
      </c>
      <c r="I74" s="23"/>
    </row>
    <row r="75" spans="1:9" ht="15.75" customHeight="1" x14ac:dyDescent="0.25">
      <c r="A75" s="22" t="s">
        <v>294</v>
      </c>
      <c r="B75" s="10" t="s">
        <v>263</v>
      </c>
      <c r="C75" s="26" t="s">
        <v>264</v>
      </c>
      <c r="D75" s="27" t="s">
        <v>262</v>
      </c>
      <c r="E75" s="23"/>
      <c r="F75" s="23"/>
      <c r="G75" s="23" t="str">
        <f t="shared" si="1"/>
        <v>KXL</v>
      </c>
      <c r="H75" s="24">
        <v>1</v>
      </c>
      <c r="I75" s="23"/>
    </row>
    <row r="76" spans="1:9" ht="15.75" customHeight="1" x14ac:dyDescent="0.25">
      <c r="A76" s="22" t="s">
        <v>295</v>
      </c>
      <c r="B76" s="10" t="s">
        <v>265</v>
      </c>
      <c r="C76" s="26" t="s">
        <v>266</v>
      </c>
      <c r="D76" s="27" t="s">
        <v>267</v>
      </c>
      <c r="E76" s="23"/>
      <c r="F76" s="23"/>
      <c r="G76" s="23" t="str">
        <f t="shared" si="1"/>
        <v>KXL</v>
      </c>
      <c r="H76" s="24">
        <v>1</v>
      </c>
      <c r="I76" s="23"/>
    </row>
    <row r="77" spans="1:9" ht="15.75" customHeight="1" x14ac:dyDescent="0.25">
      <c r="A77" s="22" t="s">
        <v>296</v>
      </c>
      <c r="B77" s="10" t="s">
        <v>268</v>
      </c>
      <c r="C77" s="26" t="s">
        <v>269</v>
      </c>
      <c r="D77" s="27" t="s">
        <v>270</v>
      </c>
      <c r="E77" s="23"/>
      <c r="F77" s="23"/>
      <c r="G77" s="23" t="str">
        <f t="shared" si="1"/>
        <v>KXL</v>
      </c>
      <c r="H77" s="24">
        <v>1</v>
      </c>
      <c r="I77" s="23"/>
    </row>
    <row r="78" spans="1:9" ht="15.75" customHeight="1" x14ac:dyDescent="0.25">
      <c r="A78" s="22" t="s">
        <v>297</v>
      </c>
      <c r="B78" s="10" t="s">
        <v>271</v>
      </c>
      <c r="C78" s="26" t="s">
        <v>272</v>
      </c>
      <c r="D78" s="27" t="s">
        <v>273</v>
      </c>
      <c r="E78" s="23"/>
      <c r="F78" s="23"/>
      <c r="G78" s="23" t="str">
        <f t="shared" si="1"/>
        <v>KXL</v>
      </c>
      <c r="H78" s="24">
        <v>1</v>
      </c>
      <c r="I78" s="23"/>
    </row>
    <row r="79" spans="1:9" ht="15.75" customHeight="1" x14ac:dyDescent="0.25">
      <c r="A79" s="22" t="s">
        <v>298</v>
      </c>
      <c r="B79" s="10" t="s">
        <v>274</v>
      </c>
      <c r="C79" s="26" t="s">
        <v>275</v>
      </c>
      <c r="D79" s="27" t="s">
        <v>276</v>
      </c>
      <c r="E79" s="23"/>
      <c r="F79" s="23"/>
      <c r="G79" s="23" t="str">
        <f t="shared" si="0"/>
        <v>KXL</v>
      </c>
      <c r="H79" s="24">
        <v>1</v>
      </c>
      <c r="I79" s="23"/>
    </row>
    <row r="80" spans="1:9" ht="15.75" customHeight="1" x14ac:dyDescent="0.25">
      <c r="A80" s="22">
        <v>59</v>
      </c>
      <c r="B80" s="10" t="s">
        <v>277</v>
      </c>
      <c r="C80" s="26" t="s">
        <v>278</v>
      </c>
      <c r="D80" s="27" t="s">
        <v>279</v>
      </c>
      <c r="E80" s="23"/>
      <c r="F80" s="23"/>
      <c r="G80" s="23" t="str">
        <f t="shared" si="0"/>
        <v>KXL</v>
      </c>
      <c r="H80" s="24">
        <v>1</v>
      </c>
      <c r="I80" s="23"/>
    </row>
    <row r="81" spans="1:10" ht="10.5" customHeight="1" x14ac:dyDescent="0.25"/>
    <row r="82" spans="1:10" s="13" customFormat="1" ht="26.25" customHeight="1" x14ac:dyDescent="0.25">
      <c r="B82" s="15" t="s">
        <v>20</v>
      </c>
      <c r="D82" s="25"/>
      <c r="E82" s="25"/>
      <c r="F82" s="25"/>
      <c r="G82" s="25"/>
      <c r="H82" s="25"/>
    </row>
    <row r="83" spans="1:10" s="13" customFormat="1" ht="19.5" customHeight="1" x14ac:dyDescent="0.25">
      <c r="C83" s="37" t="s">
        <v>21</v>
      </c>
      <c r="D83" s="82" t="s">
        <v>22</v>
      </c>
      <c r="E83" s="82"/>
      <c r="F83" s="82" t="s">
        <v>23</v>
      </c>
      <c r="G83" s="82"/>
      <c r="H83" s="25"/>
    </row>
    <row r="84" spans="1:10" s="13" customFormat="1" ht="15.75" x14ac:dyDescent="0.25">
      <c r="C84" s="38" t="s">
        <v>24</v>
      </c>
      <c r="D84" s="83">
        <f>COUNTIF($G$22:$G$80,"Xuất sắc")</f>
        <v>1</v>
      </c>
      <c r="E84" s="83"/>
      <c r="F84" s="84">
        <f t="shared" ref="F84:F89" si="2">D84/$A$80</f>
        <v>1.6949152542372881E-2</v>
      </c>
      <c r="G84" s="84"/>
      <c r="H84" s="25"/>
    </row>
    <row r="85" spans="1:10" s="13" customFormat="1" ht="15.75" x14ac:dyDescent="0.25">
      <c r="C85" s="38" t="s">
        <v>25</v>
      </c>
      <c r="D85" s="83">
        <f>COUNTIF($G$22:$G$80,"Tốt")</f>
        <v>0</v>
      </c>
      <c r="E85" s="83"/>
      <c r="F85" s="84">
        <f t="shared" si="2"/>
        <v>0</v>
      </c>
      <c r="G85" s="84"/>
      <c r="H85" s="25"/>
    </row>
    <row r="86" spans="1:10" s="13" customFormat="1" ht="15.75" x14ac:dyDescent="0.25">
      <c r="C86" s="38" t="s">
        <v>26</v>
      </c>
      <c r="D86" s="83">
        <f>COUNTIF($G$22:$G$80,"Khá")</f>
        <v>0</v>
      </c>
      <c r="E86" s="83"/>
      <c r="F86" s="84">
        <f t="shared" si="2"/>
        <v>0</v>
      </c>
      <c r="G86" s="84"/>
      <c r="H86" s="25"/>
    </row>
    <row r="87" spans="1:10" s="13" customFormat="1" ht="15.75" x14ac:dyDescent="0.25">
      <c r="C87" s="38" t="s">
        <v>27</v>
      </c>
      <c r="D87" s="83">
        <f>COUNTIF($G$22:$G$80,"TB")</f>
        <v>0</v>
      </c>
      <c r="E87" s="83"/>
      <c r="F87" s="84">
        <f t="shared" si="2"/>
        <v>0</v>
      </c>
      <c r="G87" s="84"/>
      <c r="H87" s="25"/>
    </row>
    <row r="88" spans="1:10" s="13" customFormat="1" ht="15.75" x14ac:dyDescent="0.25">
      <c r="C88" s="38" t="s">
        <v>28</v>
      </c>
      <c r="D88" s="83">
        <f>COUNTIF($G$22:$G$80,"Yếu")</f>
        <v>0</v>
      </c>
      <c r="E88" s="83"/>
      <c r="F88" s="84">
        <f t="shared" si="2"/>
        <v>0</v>
      </c>
      <c r="G88" s="84"/>
      <c r="H88" s="25"/>
    </row>
    <row r="89" spans="1:10" s="13" customFormat="1" ht="15.75" x14ac:dyDescent="0.25">
      <c r="C89" s="38" t="s">
        <v>36</v>
      </c>
      <c r="D89" s="83">
        <f>COUNTIF($G$22:$G$80,"KXL")</f>
        <v>58</v>
      </c>
      <c r="E89" s="83"/>
      <c r="F89" s="84">
        <f t="shared" si="2"/>
        <v>0.98305084745762716</v>
      </c>
      <c r="G89" s="84"/>
      <c r="H89" s="25"/>
    </row>
    <row r="91" spans="1:10" ht="57" customHeight="1" x14ac:dyDescent="0.25">
      <c r="A91" s="87" t="s">
        <v>96</v>
      </c>
      <c r="B91" s="87"/>
      <c r="C91" s="87"/>
      <c r="D91" s="87"/>
      <c r="E91" s="87"/>
      <c r="F91" s="87"/>
      <c r="G91" s="87"/>
      <c r="H91" s="87"/>
      <c r="I91" s="87"/>
      <c r="J91" s="19"/>
    </row>
    <row r="93" spans="1:10" s="1" customFormat="1" x14ac:dyDescent="0.25">
      <c r="B93" s="53" t="s">
        <v>29</v>
      </c>
      <c r="C93" s="53"/>
      <c r="D93" s="53"/>
      <c r="E93" s="53"/>
      <c r="F93" s="53" t="s">
        <v>30</v>
      </c>
      <c r="G93" s="53"/>
      <c r="H93" s="53"/>
      <c r="I93" s="53"/>
    </row>
    <row r="98" spans="1:9" x14ac:dyDescent="0.25">
      <c r="B98" s="53" t="s">
        <v>300</v>
      </c>
      <c r="C98" s="53"/>
      <c r="D98" s="53"/>
      <c r="E98" s="53"/>
      <c r="F98" s="53" t="s">
        <v>109</v>
      </c>
      <c r="G98" s="53"/>
      <c r="H98" s="53"/>
      <c r="I98" s="53"/>
    </row>
    <row r="99" spans="1:9" x14ac:dyDescent="0.25">
      <c r="B99" s="18"/>
      <c r="C99" s="18"/>
      <c r="I99" s="18"/>
    </row>
    <row r="100" spans="1:9" x14ac:dyDescent="0.25">
      <c r="A100" s="80" t="s">
        <v>99</v>
      </c>
      <c r="B100" s="80"/>
      <c r="C100" s="80"/>
      <c r="D100" s="80"/>
      <c r="E100" s="80"/>
      <c r="F100" s="80"/>
      <c r="G100" s="80"/>
      <c r="H100" s="80"/>
      <c r="I100" s="80"/>
    </row>
    <row r="101" spans="1:9" ht="42" customHeight="1" x14ac:dyDescent="0.25">
      <c r="A101" s="91" t="s">
        <v>95</v>
      </c>
      <c r="B101" s="92"/>
      <c r="C101" s="92"/>
      <c r="D101" s="92"/>
      <c r="E101" s="92"/>
      <c r="F101" s="92"/>
      <c r="G101" s="92"/>
      <c r="H101" s="92"/>
      <c r="I101" s="92"/>
    </row>
    <row r="102" spans="1:9" ht="8.25" customHeight="1" x14ac:dyDescent="0.25"/>
    <row r="103" spans="1:9" x14ac:dyDescent="0.25">
      <c r="D103" s="90" t="s">
        <v>111</v>
      </c>
      <c r="E103" s="90"/>
      <c r="F103" s="90"/>
      <c r="G103" s="90"/>
      <c r="H103" s="90"/>
      <c r="I103" s="90"/>
    </row>
    <row r="104" spans="1:9" ht="20.25" customHeight="1" x14ac:dyDescent="0.25">
      <c r="F104" s="53" t="s">
        <v>31</v>
      </c>
      <c r="G104" s="53"/>
      <c r="H104" s="53"/>
    </row>
    <row r="110" spans="1:9" x14ac:dyDescent="0.25">
      <c r="F110" s="53" t="s">
        <v>108</v>
      </c>
      <c r="G110" s="53"/>
      <c r="H110" s="53"/>
    </row>
  </sheetData>
  <mergeCells count="39">
    <mergeCell ref="D103:I103"/>
    <mergeCell ref="F83:G83"/>
    <mergeCell ref="F84:G84"/>
    <mergeCell ref="F85:G85"/>
    <mergeCell ref="F86:G86"/>
    <mergeCell ref="F87:G87"/>
    <mergeCell ref="A101:I101"/>
    <mergeCell ref="A2:D2"/>
    <mergeCell ref="A3:D3"/>
    <mergeCell ref="A4:D4"/>
    <mergeCell ref="B93:E93"/>
    <mergeCell ref="E20:E21"/>
    <mergeCell ref="A91:I91"/>
    <mergeCell ref="A6:I6"/>
    <mergeCell ref="A18:I18"/>
    <mergeCell ref="A20:A21"/>
    <mergeCell ref="B20:B21"/>
    <mergeCell ref="E3:I3"/>
    <mergeCell ref="F4:I4"/>
    <mergeCell ref="B16:I16"/>
    <mergeCell ref="B10:F10"/>
    <mergeCell ref="D83:E83"/>
    <mergeCell ref="F88:G88"/>
    <mergeCell ref="F104:H104"/>
    <mergeCell ref="F110:H110"/>
    <mergeCell ref="C20:D21"/>
    <mergeCell ref="B98:E98"/>
    <mergeCell ref="F93:I93"/>
    <mergeCell ref="F98:I98"/>
    <mergeCell ref="A100:I100"/>
    <mergeCell ref="F20:H20"/>
    <mergeCell ref="I20:I21"/>
    <mergeCell ref="D84:E84"/>
    <mergeCell ref="D85:E85"/>
    <mergeCell ref="D86:E86"/>
    <mergeCell ref="D87:E87"/>
    <mergeCell ref="D88:E88"/>
    <mergeCell ref="D89:E89"/>
    <mergeCell ref="F89:G89"/>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2025-05-23T09:01:36Z</cp:lastPrinted>
  <dcterms:created xsi:type="dcterms:W3CDTF">2023-12-01T01:41:38Z</dcterms:created>
  <dcterms:modified xsi:type="dcterms:W3CDTF">2025-05-23T09:01:40Z</dcterms:modified>
</cp:coreProperties>
</file>