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22" i="1"/>
  <c r="D51" i="1" s="1"/>
  <c r="E43" i="4"/>
  <c r="F13" i="4"/>
  <c r="F14" i="4"/>
  <c r="F15" i="4"/>
  <c r="F16" i="4"/>
  <c r="F17" i="4"/>
  <c r="F18" i="4"/>
  <c r="F19" i="4"/>
  <c r="F20" i="4"/>
  <c r="F21" i="4"/>
  <c r="F22" i="4"/>
  <c r="F23" i="4"/>
  <c r="F24" i="4"/>
  <c r="F25" i="4"/>
  <c r="F26" i="4"/>
  <c r="F27" i="4"/>
  <c r="F28" i="4"/>
  <c r="F29" i="4"/>
  <c r="F30" i="4"/>
  <c r="F31" i="4"/>
  <c r="F32" i="4"/>
  <c r="F33" i="4"/>
  <c r="F34" i="4"/>
  <c r="F12" i="4"/>
  <c r="D53"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12" i="4" l="1"/>
  <c r="H12" i="4" s="1"/>
  <c r="G43" i="4" s="1"/>
  <c r="E38" i="4" l="1"/>
  <c r="F38" i="4" s="1"/>
  <c r="E42" i="4"/>
  <c r="F42" i="4" s="1"/>
  <c r="E39" i="4" l="1"/>
  <c r="F39" i="4" s="1"/>
  <c r="E40" i="4"/>
  <c r="F40" i="4" s="1"/>
  <c r="F43" i="4"/>
  <c r="E41" i="4"/>
  <c r="F41" i="4" s="1"/>
  <c r="G40" i="4" l="1"/>
  <c r="H40" i="4" s="1"/>
  <c r="G41" i="4"/>
  <c r="H41" i="4" s="1"/>
  <c r="G42" i="4"/>
  <c r="H42" i="4" s="1"/>
  <c r="G38" i="4"/>
  <c r="H38" i="4" s="1"/>
  <c r="H43" i="4"/>
  <c r="G39" i="4"/>
  <c r="H39" i="4" s="1"/>
  <c r="F53" i="1" l="1"/>
  <c r="D52" i="1"/>
  <c r="F52" i="1" s="1"/>
  <c r="D48" i="1"/>
  <c r="F48" i="1" s="1"/>
  <c r="D50" i="1"/>
  <c r="F50" i="1" s="1"/>
  <c r="D49" i="1"/>
  <c r="F49" i="1" s="1"/>
  <c r="F51"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THAM GIA VỀ NGUỒN THÁNG 3 THANH NIÊN TẠI KHU CĂN CỨ CÁCH MẠNG SÀI GÒN - GIA ĐỊNH (NÚI DINH)</t>
        </r>
      </text>
    </comment>
  </commentList>
</comments>
</file>

<file path=xl/sharedStrings.xml><?xml version="1.0" encoding="utf-8"?>
<sst xmlns="http://schemas.openxmlformats.org/spreadsheetml/2006/main" count="358" uniqueCount="178">
  <si>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</si>
  <si>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</si>
  <si>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</si>
  <si>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</si>
  <si>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</si>
  <si>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</si>
  <si>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</si>
  <si>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</si>
  <si>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</si>
  <si>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</si>
  <si>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</si>
  <si>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</si>
  <si>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</si>
  <si>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</si>
  <si>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</si>
  <si>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</si>
  <si>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</si>
  <si>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</si>
  <si>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</si>
  <si>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</si>
  <si>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</si>
  <si>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</si>
  <si>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</si>
  <si>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</si>
  <si>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</si>
  <si>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</si>
  <si>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</si>
  <si>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</si>
  <si>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</si>
  <si>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</si>
  <si>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</si>
  <si>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</si>
  <si>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</si>
  <si>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</si>
  <si>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</si>
  <si>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</si>
  <si>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</si>
  <si>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</si>
  <si>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</si>
  <si>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</si>
  <si>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</si>
  <si>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</si>
  <si>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</si>
  <si>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</si>
  <si>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</si>
  <si>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</si>
  <si>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</si>
  <si>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</si>
  <si>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</si>
  <si>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</si>
  <si>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</si>
  <si>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</si>
  <si>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</si>
  <si>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</si>
  <si>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</si>
  <si>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</si>
  <si>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</si>
  <si>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</si>
  <si>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</si>
  <si>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</si>
  <si>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</si>
  <si>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</si>
  <si>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</si>
  <si>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</si>
  <si>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</si>
  <si>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</si>
  <si>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</si>
  <si>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</si>
  <si>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</si>
  <si>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</si>
  <si>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</si>
  <si>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</si>
  <si>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</si>
  <si>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</si>
  <si>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</si>
  <si>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</si>
  <si>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</si>
  <si>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</si>
  <si>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</si>
  <si>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</si>
  <si>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</si>
  <si>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</si>
  <si>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</si>
  <si>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</si>
  <si>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</si>
  <si>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</si>
  <si>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</si>
  <si>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</si>
  <si>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</si>
  <si>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</si>
  <si>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</si>
  <si>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KHOA NGOẠI NGỮ</t>
  </si>
  <si>
    <t>Nguyễn Thị Thu Hà</t>
  </si>
  <si>
    <t>TP. Hồ Chí Minh, ngày 20 tháng 06 năm 2025</t>
  </si>
  <si>
    <t>Chủ tọa: Ông/Bà Nguyễn Thị Thu Hà; Chức vụ: Cố vấn học tập;</t>
  </si>
  <si>
    <t>LỚP: 24C1-NNA1</t>
  </si>
  <si>
    <t>Thành phần tham dự: Tập thể lớp 24C1-NNA1;</t>
  </si>
  <si>
    <t>24001206</t>
  </si>
  <si>
    <t>Nguyễn Phương Hoài</t>
  </si>
  <si>
    <t>An</t>
  </si>
  <si>
    <t>24001354</t>
  </si>
  <si>
    <t>Trần Hữu</t>
  </si>
  <si>
    <t>Đông</t>
  </si>
  <si>
    <t>24001604</t>
  </si>
  <si>
    <t>Nguyễn Ngọc Gia</t>
  </si>
  <si>
    <t>Hân</t>
  </si>
  <si>
    <t>24001666</t>
  </si>
  <si>
    <t>Phạm Khả</t>
  </si>
  <si>
    <t>24000453</t>
  </si>
  <si>
    <t>Đỗ Nguyễn Yến</t>
  </si>
  <si>
    <t>Khoa</t>
  </si>
  <si>
    <t>24003503</t>
  </si>
  <si>
    <t>Nguyễn Vũ Trà</t>
  </si>
  <si>
    <t>My</t>
  </si>
  <si>
    <t>24003530</t>
  </si>
  <si>
    <t>Huỳnh Thị Thu</t>
  </si>
  <si>
    <t>Ngân</t>
  </si>
  <si>
    <t>24003590</t>
  </si>
  <si>
    <t>Lê Hoàng Trung</t>
  </si>
  <si>
    <t>Nghĩa</t>
  </si>
  <si>
    <t>24003583</t>
  </si>
  <si>
    <t>Phan Hữu</t>
  </si>
  <si>
    <t>Nhân</t>
  </si>
  <si>
    <t>24003689</t>
  </si>
  <si>
    <t>Huỳnh Thiên</t>
  </si>
  <si>
    <t>Phước</t>
  </si>
  <si>
    <t>24003948</t>
  </si>
  <si>
    <t>Phạm Xuân</t>
  </si>
  <si>
    <t>Quang</t>
  </si>
  <si>
    <t>24001455</t>
  </si>
  <si>
    <t>Nguyễn Hồng</t>
  </si>
  <si>
    <t>Tài</t>
  </si>
  <si>
    <t>24001352</t>
  </si>
  <si>
    <t>Nguyễn Ngọc Khánh</t>
  </si>
  <si>
    <t>Tâm</t>
  </si>
  <si>
    <t>24001916</t>
  </si>
  <si>
    <t>Trần Trí</t>
  </si>
  <si>
    <t>24004224</t>
  </si>
  <si>
    <t>Phạm Đình Cao</t>
  </si>
  <si>
    <t>Thắng</t>
  </si>
  <si>
    <t>24004596</t>
  </si>
  <si>
    <t>Nguyễn Công</t>
  </si>
  <si>
    <t>Thành</t>
  </si>
  <si>
    <t>24003898</t>
  </si>
  <si>
    <t>Nguyễn Minh</t>
  </si>
  <si>
    <t>Thuận</t>
  </si>
  <si>
    <t>24003811</t>
  </si>
  <si>
    <t>Nguyễn Phan Chí</t>
  </si>
  <si>
    <t>Toàn</t>
  </si>
  <si>
    <t>24003790</t>
  </si>
  <si>
    <t>Hồ Thị Đoan</t>
  </si>
  <si>
    <t>Trang</t>
  </si>
  <si>
    <t>24000507</t>
  </si>
  <si>
    <t>Trần Quốc</t>
  </si>
  <si>
    <t>Tuấn</t>
  </si>
  <si>
    <t>24003864</t>
  </si>
  <si>
    <t>Lê Đặng Huy</t>
  </si>
  <si>
    <t>Tùng</t>
  </si>
  <si>
    <t>24004128</t>
  </si>
  <si>
    <t>Lý Thành</t>
  </si>
  <si>
    <t>Vương</t>
  </si>
  <si>
    <t>24003753</t>
  </si>
  <si>
    <t>Thị Bé</t>
  </si>
  <si>
    <t>Xiếu</t>
  </si>
  <si>
    <t>Lớp: 24C1-NNA1               Sĩ số: 23             Khoa: Ngoại ngữ</t>
  </si>
  <si>
    <t>Thư ký: Trần Hữu Đông; Chức vụ: Lớp trưởng;</t>
  </si>
  <si>
    <t>Trần Hữu Đông</t>
  </si>
  <si>
    <t>BẢNG TỔNG HỢP PHONG TRÀO</t>
  </si>
  <si>
    <t>STT</t>
  </si>
  <si>
    <t>Mã HS-SV</t>
  </si>
  <si>
    <t>Họ đệm</t>
  </si>
  <si>
    <t>Tên</t>
  </si>
  <si>
    <t>Lớp học</t>
  </si>
  <si>
    <t>Về nguồn</t>
  </si>
  <si>
    <t>Ghi chú</t>
  </si>
  <si>
    <t>X</t>
  </si>
  <si>
    <t>24C1-NNA1</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</si>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</sst>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4">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9" fillId="24" borderId="21" xfId="0" quotePrefix="1" applyFont="1" applyFill="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abSelected="1" topLeftCell="A4"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6" t="s">
        <v>2</v>
      </c>
      <c r="B2" s="77"/>
      <c r="C2" s="77"/>
      <c r="D2" s="77"/>
      <c r="E2" s="77" t="s">
        <v>0</v>
      </c>
      <c r="F2" s="77"/>
      <c r="G2" s="77"/>
      <c r="H2" s="77"/>
      <c r="I2" s="77"/>
    </row>
    <row r="3" spans="1:17" x14ac:dyDescent="0.25">
      <c r="A3" s="76" t="s">
        <v>3</v>
      </c>
      <c r="B3" s="76"/>
      <c r="C3" s="76"/>
      <c r="D3" s="76"/>
      <c r="E3" s="62" t="s">
        <v>56</v>
      </c>
      <c r="F3" s="62"/>
      <c r="G3" s="62"/>
      <c r="H3" s="62"/>
      <c r="I3" s="62"/>
    </row>
    <row r="4" spans="1:17" ht="15.75" customHeight="1" x14ac:dyDescent="0.25">
      <c r="A4" s="78" t="s">
        <v>90</v>
      </c>
      <c r="B4" s="78"/>
      <c r="C4" s="78"/>
      <c r="D4" s="78"/>
      <c r="E4" s="65"/>
      <c r="F4" s="65"/>
      <c r="G4" s="65"/>
      <c r="H4" s="65"/>
      <c r="I4" s="65"/>
    </row>
    <row r="5" spans="1:17" s="41" customFormat="1" ht="19.5" x14ac:dyDescent="0.25">
      <c r="A5" s="30"/>
      <c r="B5" s="30"/>
      <c r="C5" s="30"/>
      <c r="D5" s="30"/>
      <c r="I5" s="42"/>
    </row>
    <row r="6" spans="1:17" ht="22.5" x14ac:dyDescent="0.25">
      <c r="A6" s="83" t="s">
        <v>57</v>
      </c>
      <c r="B6" s="83"/>
      <c r="C6" s="83"/>
      <c r="D6" s="83"/>
      <c r="E6" s="83"/>
      <c r="F6" s="83"/>
      <c r="G6" s="83"/>
      <c r="H6" s="83"/>
      <c r="I6" s="83"/>
      <c r="J6" s="43"/>
      <c r="K6" s="43"/>
      <c r="L6" s="43"/>
      <c r="M6" s="43"/>
      <c r="N6" s="43"/>
      <c r="O6" s="43"/>
      <c r="P6" s="43"/>
      <c r="Q6" s="43"/>
    </row>
    <row r="7" spans="1:17" ht="21" customHeight="1" x14ac:dyDescent="0.25">
      <c r="A7" s="83" t="s">
        <v>87</v>
      </c>
      <c r="B7" s="83"/>
      <c r="C7" s="83"/>
      <c r="D7" s="83"/>
      <c r="E7" s="83"/>
      <c r="F7" s="83"/>
      <c r="G7" s="83"/>
      <c r="H7" s="83"/>
      <c r="I7" s="83"/>
      <c r="J7" s="44"/>
      <c r="K7" s="44"/>
      <c r="L7" s="44"/>
      <c r="M7" s="44"/>
      <c r="N7" s="44"/>
      <c r="O7" s="44"/>
      <c r="P7" s="44"/>
      <c r="Q7" s="44"/>
    </row>
    <row r="8" spans="1:17" ht="18.75" x14ac:dyDescent="0.25">
      <c r="A8" s="84" t="s">
        <v>164</v>
      </c>
      <c r="B8" s="84"/>
      <c r="C8" s="84"/>
      <c r="D8" s="84"/>
      <c r="E8" s="84"/>
      <c r="F8" s="84"/>
      <c r="G8" s="84"/>
      <c r="H8" s="84"/>
      <c r="I8" s="84"/>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6" t="s">
        <v>72</v>
      </c>
      <c r="B10" s="66" t="s">
        <v>13</v>
      </c>
      <c r="C10" s="68" t="s">
        <v>14</v>
      </c>
      <c r="D10" s="69"/>
      <c r="E10" s="72" t="s">
        <v>58</v>
      </c>
      <c r="F10" s="73"/>
      <c r="G10" s="72" t="s">
        <v>59</v>
      </c>
      <c r="H10" s="73"/>
      <c r="I10" s="74" t="s">
        <v>19</v>
      </c>
    </row>
    <row r="11" spans="1:17" ht="30" customHeight="1" x14ac:dyDescent="0.25">
      <c r="A11" s="67"/>
      <c r="B11" s="67"/>
      <c r="C11" s="70"/>
      <c r="D11" s="71"/>
      <c r="E11" s="5" t="s">
        <v>60</v>
      </c>
      <c r="F11" s="5" t="s">
        <v>61</v>
      </c>
      <c r="G11" s="5" t="s">
        <v>60</v>
      </c>
      <c r="H11" s="5" t="s">
        <v>61</v>
      </c>
      <c r="I11" s="75"/>
    </row>
    <row r="12" spans="1:17" x14ac:dyDescent="0.25">
      <c r="A12" s="6">
        <v>1</v>
      </c>
      <c r="B12" s="10" t="s">
        <v>97</v>
      </c>
      <c r="C12" s="26" t="s">
        <v>98</v>
      </c>
      <c r="D12" s="27" t="s">
        <v>99</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100</v>
      </c>
      <c r="C13" s="26" t="s">
        <v>101</v>
      </c>
      <c r="D13" s="27" t="s">
        <v>102</v>
      </c>
      <c r="E13" s="32">
        <v>0</v>
      </c>
      <c r="F13" s="29" t="str">
        <f t="shared" ref="F13:F34" si="0">IF(AND(E13&gt;=90),"Xuất sắc",IF(AND(E13&gt;=80),"Tốt",IF(AND(E13&gt;=70),"Khá",IF(AND(E13&gt;=60),"TB",IF(AND(E13&gt;=50),"TB",IF(AND(E13&lt;50),IF(AND(E13&gt;0),"Yếu",IF(AND(E13=0),"KXL"," "))))))))</f>
        <v>KXL</v>
      </c>
      <c r="G13" s="32">
        <f t="shared" ref="G13:G34" si="1">E13</f>
        <v>0</v>
      </c>
      <c r="H13" s="29" t="str">
        <f t="shared" ref="H13:H34" si="2">IF(AND(G13&gt;=90),"Xuất sắc",IF(AND(G13&gt;=80),"Tốt",IF(AND(G13&gt;=70),"Khá",IF(AND(G13&gt;=60),"TB",IF(AND(G13&gt;=50),"TB",IF(AND(G13&lt;50),IF(AND(G13&gt;0),"Yếu",IF(AND(G13=0),"KXL"," "))))))))</f>
        <v>KXL</v>
      </c>
      <c r="I13" s="35"/>
    </row>
    <row r="14" spans="1:17" x14ac:dyDescent="0.25">
      <c r="A14" s="6">
        <v>3</v>
      </c>
      <c r="B14" s="10" t="s">
        <v>103</v>
      </c>
      <c r="C14" s="26" t="s">
        <v>104</v>
      </c>
      <c r="D14" s="27" t="s">
        <v>105</v>
      </c>
      <c r="E14" s="32">
        <v>0</v>
      </c>
      <c r="F14" s="29" t="str">
        <f t="shared" si="0"/>
        <v>KXL</v>
      </c>
      <c r="G14" s="32">
        <f t="shared" si="1"/>
        <v>0</v>
      </c>
      <c r="H14" s="29" t="str">
        <f t="shared" si="2"/>
        <v>KXL</v>
      </c>
      <c r="I14" s="35"/>
    </row>
    <row r="15" spans="1:17" x14ac:dyDescent="0.25">
      <c r="A15" s="6">
        <v>4</v>
      </c>
      <c r="B15" s="10" t="s">
        <v>106</v>
      </c>
      <c r="C15" s="26" t="s">
        <v>107</v>
      </c>
      <c r="D15" s="27" t="s">
        <v>105</v>
      </c>
      <c r="E15" s="32">
        <v>0</v>
      </c>
      <c r="F15" s="29" t="str">
        <f t="shared" si="0"/>
        <v>KXL</v>
      </c>
      <c r="G15" s="32">
        <f t="shared" si="1"/>
        <v>0</v>
      </c>
      <c r="H15" s="29" t="str">
        <f t="shared" si="2"/>
        <v>KXL</v>
      </c>
      <c r="I15" s="35"/>
    </row>
    <row r="16" spans="1:17" x14ac:dyDescent="0.25">
      <c r="A16" s="6">
        <v>5</v>
      </c>
      <c r="B16" s="10" t="s">
        <v>108</v>
      </c>
      <c r="C16" s="26" t="s">
        <v>109</v>
      </c>
      <c r="D16" s="27" t="s">
        <v>110</v>
      </c>
      <c r="E16" s="32">
        <v>0</v>
      </c>
      <c r="F16" s="29" t="str">
        <f t="shared" si="0"/>
        <v>KXL</v>
      </c>
      <c r="G16" s="32">
        <f t="shared" si="1"/>
        <v>0</v>
      </c>
      <c r="H16" s="29" t="str">
        <f t="shared" si="2"/>
        <v>KXL</v>
      </c>
      <c r="I16" s="35"/>
    </row>
    <row r="17" spans="1:9" x14ac:dyDescent="0.25">
      <c r="A17" s="6">
        <v>6</v>
      </c>
      <c r="B17" s="10" t="s">
        <v>111</v>
      </c>
      <c r="C17" s="26" t="s">
        <v>112</v>
      </c>
      <c r="D17" s="27" t="s">
        <v>113</v>
      </c>
      <c r="E17" s="32">
        <v>0</v>
      </c>
      <c r="F17" s="29" t="str">
        <f t="shared" si="0"/>
        <v>KXL</v>
      </c>
      <c r="G17" s="32">
        <f t="shared" si="1"/>
        <v>0</v>
      </c>
      <c r="H17" s="29" t="str">
        <f t="shared" si="2"/>
        <v>KXL</v>
      </c>
      <c r="I17" s="35"/>
    </row>
    <row r="18" spans="1:9" x14ac:dyDescent="0.25">
      <c r="A18" s="6">
        <v>7</v>
      </c>
      <c r="B18" s="10" t="s">
        <v>114</v>
      </c>
      <c r="C18" s="26" t="s">
        <v>115</v>
      </c>
      <c r="D18" s="27" t="s">
        <v>116</v>
      </c>
      <c r="E18" s="32">
        <v>0</v>
      </c>
      <c r="F18" s="29" t="str">
        <f t="shared" si="0"/>
        <v>KXL</v>
      </c>
      <c r="G18" s="32">
        <f t="shared" si="1"/>
        <v>0</v>
      </c>
      <c r="H18" s="29" t="str">
        <f t="shared" si="2"/>
        <v>KXL</v>
      </c>
      <c r="I18" s="35"/>
    </row>
    <row r="19" spans="1:9" x14ac:dyDescent="0.25">
      <c r="A19" s="6">
        <v>8</v>
      </c>
      <c r="B19" s="10" t="s">
        <v>117</v>
      </c>
      <c r="C19" s="26" t="s">
        <v>118</v>
      </c>
      <c r="D19" s="27" t="s">
        <v>119</v>
      </c>
      <c r="E19" s="32">
        <v>0</v>
      </c>
      <c r="F19" s="29" t="str">
        <f t="shared" si="0"/>
        <v>KXL</v>
      </c>
      <c r="G19" s="32">
        <f t="shared" si="1"/>
        <v>0</v>
      </c>
      <c r="H19" s="29" t="str">
        <f t="shared" si="2"/>
        <v>KXL</v>
      </c>
      <c r="I19" s="35"/>
    </row>
    <row r="20" spans="1:9" x14ac:dyDescent="0.25">
      <c r="A20" s="6">
        <v>9</v>
      </c>
      <c r="B20" s="10" t="s">
        <v>120</v>
      </c>
      <c r="C20" s="26" t="s">
        <v>121</v>
      </c>
      <c r="D20" s="27" t="s">
        <v>122</v>
      </c>
      <c r="E20" s="32">
        <v>0</v>
      </c>
      <c r="F20" s="29" t="str">
        <f t="shared" si="0"/>
        <v>KXL</v>
      </c>
      <c r="G20" s="32">
        <f t="shared" si="1"/>
        <v>0</v>
      </c>
      <c r="H20" s="29" t="str">
        <f t="shared" si="2"/>
        <v>KXL</v>
      </c>
      <c r="I20" s="35"/>
    </row>
    <row r="21" spans="1:9" x14ac:dyDescent="0.25">
      <c r="A21" s="6">
        <v>10</v>
      </c>
      <c r="B21" s="10" t="s">
        <v>123</v>
      </c>
      <c r="C21" s="26" t="s">
        <v>124</v>
      </c>
      <c r="D21" s="27" t="s">
        <v>125</v>
      </c>
      <c r="E21" s="32">
        <v>0</v>
      </c>
      <c r="F21" s="29" t="str">
        <f t="shared" si="0"/>
        <v>KXL</v>
      </c>
      <c r="G21" s="32">
        <f t="shared" si="1"/>
        <v>0</v>
      </c>
      <c r="H21" s="29" t="str">
        <f t="shared" si="2"/>
        <v>KXL</v>
      </c>
      <c r="I21" s="35"/>
    </row>
    <row r="22" spans="1:9" x14ac:dyDescent="0.25">
      <c r="A22" s="6">
        <v>11</v>
      </c>
      <c r="B22" s="10" t="s">
        <v>126</v>
      </c>
      <c r="C22" s="26" t="s">
        <v>127</v>
      </c>
      <c r="D22" s="27" t="s">
        <v>128</v>
      </c>
      <c r="E22" s="32">
        <v>0</v>
      </c>
      <c r="F22" s="29" t="str">
        <f t="shared" si="0"/>
        <v>KXL</v>
      </c>
      <c r="G22" s="32">
        <f t="shared" si="1"/>
        <v>0</v>
      </c>
      <c r="H22" s="29" t="str">
        <f t="shared" si="2"/>
        <v>KXL</v>
      </c>
      <c r="I22" s="35"/>
    </row>
    <row r="23" spans="1:9" x14ac:dyDescent="0.25">
      <c r="A23" s="6">
        <v>12</v>
      </c>
      <c r="B23" s="10" t="s">
        <v>129</v>
      </c>
      <c r="C23" s="26" t="s">
        <v>130</v>
      </c>
      <c r="D23" s="27" t="s">
        <v>131</v>
      </c>
      <c r="E23" s="32">
        <v>0</v>
      </c>
      <c r="F23" s="29" t="str">
        <f t="shared" si="0"/>
        <v>KXL</v>
      </c>
      <c r="G23" s="32">
        <f t="shared" si="1"/>
        <v>0</v>
      </c>
      <c r="H23" s="29" t="str">
        <f t="shared" si="2"/>
        <v>KXL</v>
      </c>
      <c r="I23" s="35"/>
    </row>
    <row r="24" spans="1:9" x14ac:dyDescent="0.25">
      <c r="A24" s="6">
        <v>13</v>
      </c>
      <c r="B24" s="10" t="s">
        <v>132</v>
      </c>
      <c r="C24" s="26" t="s">
        <v>133</v>
      </c>
      <c r="D24" s="27" t="s">
        <v>134</v>
      </c>
      <c r="E24" s="32">
        <v>0</v>
      </c>
      <c r="F24" s="29" t="str">
        <f t="shared" si="0"/>
        <v>KXL</v>
      </c>
      <c r="G24" s="32">
        <f t="shared" si="1"/>
        <v>0</v>
      </c>
      <c r="H24" s="29" t="str">
        <f t="shared" si="2"/>
        <v>KXL</v>
      </c>
      <c r="I24" s="35"/>
    </row>
    <row r="25" spans="1:9" x14ac:dyDescent="0.25">
      <c r="A25" s="6">
        <v>14</v>
      </c>
      <c r="B25" s="10" t="s">
        <v>135</v>
      </c>
      <c r="C25" s="26" t="s">
        <v>136</v>
      </c>
      <c r="D25" s="27" t="s">
        <v>134</v>
      </c>
      <c r="E25" s="32">
        <v>0</v>
      </c>
      <c r="F25" s="29" t="str">
        <f t="shared" si="0"/>
        <v>KXL</v>
      </c>
      <c r="G25" s="32">
        <f t="shared" si="1"/>
        <v>0</v>
      </c>
      <c r="H25" s="29" t="str">
        <f t="shared" si="2"/>
        <v>KXL</v>
      </c>
      <c r="I25" s="35"/>
    </row>
    <row r="26" spans="1:9" x14ac:dyDescent="0.25">
      <c r="A26" s="6">
        <v>15</v>
      </c>
      <c r="B26" s="10" t="s">
        <v>137</v>
      </c>
      <c r="C26" s="26" t="s">
        <v>138</v>
      </c>
      <c r="D26" s="27" t="s">
        <v>139</v>
      </c>
      <c r="E26" s="32">
        <v>0</v>
      </c>
      <c r="F26" s="29" t="str">
        <f t="shared" si="0"/>
        <v>KXL</v>
      </c>
      <c r="G26" s="32">
        <f t="shared" si="1"/>
        <v>0</v>
      </c>
      <c r="H26" s="29" t="str">
        <f t="shared" si="2"/>
        <v>KXL</v>
      </c>
      <c r="I26" s="35"/>
    </row>
    <row r="27" spans="1:9" x14ac:dyDescent="0.25">
      <c r="A27" s="6">
        <v>16</v>
      </c>
      <c r="B27" s="10" t="s">
        <v>140</v>
      </c>
      <c r="C27" s="26" t="s">
        <v>141</v>
      </c>
      <c r="D27" s="27" t="s">
        <v>142</v>
      </c>
      <c r="E27" s="32">
        <v>0</v>
      </c>
      <c r="F27" s="29" t="str">
        <f t="shared" si="0"/>
        <v>KXL</v>
      </c>
      <c r="G27" s="32">
        <f t="shared" si="1"/>
        <v>0</v>
      </c>
      <c r="H27" s="29" t="str">
        <f t="shared" si="2"/>
        <v>KXL</v>
      </c>
      <c r="I27" s="35"/>
    </row>
    <row r="28" spans="1:9" x14ac:dyDescent="0.25">
      <c r="A28" s="6">
        <v>17</v>
      </c>
      <c r="B28" s="10" t="s">
        <v>143</v>
      </c>
      <c r="C28" s="26" t="s">
        <v>144</v>
      </c>
      <c r="D28" s="27" t="s">
        <v>145</v>
      </c>
      <c r="E28" s="32">
        <v>0</v>
      </c>
      <c r="F28" s="29" t="str">
        <f t="shared" si="0"/>
        <v>KXL</v>
      </c>
      <c r="G28" s="32">
        <f t="shared" si="1"/>
        <v>0</v>
      </c>
      <c r="H28" s="29" t="str">
        <f t="shared" si="2"/>
        <v>KXL</v>
      </c>
      <c r="I28" s="35"/>
    </row>
    <row r="29" spans="1:9" x14ac:dyDescent="0.25">
      <c r="A29" s="6">
        <v>18</v>
      </c>
      <c r="B29" s="10" t="s">
        <v>146</v>
      </c>
      <c r="C29" s="26" t="s">
        <v>147</v>
      </c>
      <c r="D29" s="27" t="s">
        <v>148</v>
      </c>
      <c r="E29" s="32">
        <v>0</v>
      </c>
      <c r="F29" s="29" t="str">
        <f t="shared" si="0"/>
        <v>KXL</v>
      </c>
      <c r="G29" s="32">
        <f t="shared" si="1"/>
        <v>0</v>
      </c>
      <c r="H29" s="29" t="str">
        <f t="shared" si="2"/>
        <v>KXL</v>
      </c>
      <c r="I29" s="35"/>
    </row>
    <row r="30" spans="1:9" x14ac:dyDescent="0.25">
      <c r="A30" s="6">
        <v>19</v>
      </c>
      <c r="B30" s="10" t="s">
        <v>149</v>
      </c>
      <c r="C30" s="26" t="s">
        <v>150</v>
      </c>
      <c r="D30" s="27" t="s">
        <v>151</v>
      </c>
      <c r="E30" s="32">
        <v>0</v>
      </c>
      <c r="F30" s="29" t="str">
        <f t="shared" si="0"/>
        <v>KXL</v>
      </c>
      <c r="G30" s="32">
        <f t="shared" si="1"/>
        <v>0</v>
      </c>
      <c r="H30" s="29" t="str">
        <f t="shared" si="2"/>
        <v>KXL</v>
      </c>
      <c r="I30" s="35"/>
    </row>
    <row r="31" spans="1:9" x14ac:dyDescent="0.25">
      <c r="A31" s="6">
        <v>20</v>
      </c>
      <c r="B31" s="10" t="s">
        <v>152</v>
      </c>
      <c r="C31" s="26" t="s">
        <v>153</v>
      </c>
      <c r="D31" s="27" t="s">
        <v>154</v>
      </c>
      <c r="E31" s="32">
        <v>0</v>
      </c>
      <c r="F31" s="29" t="str">
        <f t="shared" si="0"/>
        <v>KXL</v>
      </c>
      <c r="G31" s="32">
        <f t="shared" si="1"/>
        <v>0</v>
      </c>
      <c r="H31" s="29" t="str">
        <f t="shared" si="2"/>
        <v>KXL</v>
      </c>
      <c r="I31" s="35"/>
    </row>
    <row r="32" spans="1:9" x14ac:dyDescent="0.25">
      <c r="A32" s="6">
        <v>21</v>
      </c>
      <c r="B32" s="10" t="s">
        <v>155</v>
      </c>
      <c r="C32" s="26" t="s">
        <v>156</v>
      </c>
      <c r="D32" s="27" t="s">
        <v>157</v>
      </c>
      <c r="E32" s="32">
        <v>0</v>
      </c>
      <c r="F32" s="29" t="str">
        <f t="shared" si="0"/>
        <v>KXL</v>
      </c>
      <c r="G32" s="32">
        <f t="shared" si="1"/>
        <v>0</v>
      </c>
      <c r="H32" s="29" t="str">
        <f t="shared" si="2"/>
        <v>KXL</v>
      </c>
      <c r="I32" s="35"/>
    </row>
    <row r="33" spans="1:9" x14ac:dyDescent="0.25">
      <c r="A33" s="6">
        <v>22</v>
      </c>
      <c r="B33" s="10" t="s">
        <v>158</v>
      </c>
      <c r="C33" s="26" t="s">
        <v>159</v>
      </c>
      <c r="D33" s="27" t="s">
        <v>160</v>
      </c>
      <c r="E33" s="32">
        <v>0</v>
      </c>
      <c r="F33" s="29" t="str">
        <f t="shared" si="0"/>
        <v>KXL</v>
      </c>
      <c r="G33" s="32">
        <f t="shared" si="1"/>
        <v>0</v>
      </c>
      <c r="H33" s="29" t="str">
        <f t="shared" si="2"/>
        <v>KXL</v>
      </c>
      <c r="I33" s="35"/>
    </row>
    <row r="34" spans="1:9" x14ac:dyDescent="0.25">
      <c r="A34" s="6">
        <v>23</v>
      </c>
      <c r="B34" s="10" t="s">
        <v>161</v>
      </c>
      <c r="C34" s="26" t="s">
        <v>162</v>
      </c>
      <c r="D34" s="27" t="s">
        <v>163</v>
      </c>
      <c r="E34" s="32">
        <v>0</v>
      </c>
      <c r="F34" s="29" t="str">
        <f t="shared" si="0"/>
        <v>KXL</v>
      </c>
      <c r="G34" s="32">
        <f t="shared" si="1"/>
        <v>0</v>
      </c>
      <c r="H34" s="29" t="str">
        <f t="shared" si="2"/>
        <v>KXL</v>
      </c>
      <c r="I34" s="35"/>
    </row>
    <row r="35" spans="1:9" ht="21" customHeight="1" x14ac:dyDescent="0.25">
      <c r="A35" s="46"/>
      <c r="B35" s="46"/>
      <c r="C35" s="79" t="s">
        <v>62</v>
      </c>
      <c r="D35" s="79"/>
      <c r="E35" s="79"/>
      <c r="F35" s="79"/>
      <c r="G35" s="79"/>
      <c r="H35" s="79"/>
      <c r="I35" s="79"/>
    </row>
    <row r="36" spans="1:9" ht="22.5" customHeight="1" x14ac:dyDescent="0.25">
      <c r="A36" s="7"/>
      <c r="B36" s="7"/>
      <c r="C36" s="80" t="s">
        <v>63</v>
      </c>
      <c r="D36" s="80"/>
      <c r="E36" s="81" t="s">
        <v>58</v>
      </c>
      <c r="F36" s="81"/>
      <c r="G36" s="81" t="s">
        <v>59</v>
      </c>
      <c r="H36" s="81"/>
      <c r="I36" s="82" t="s">
        <v>19</v>
      </c>
    </row>
    <row r="37" spans="1:9" ht="20.25" customHeight="1" x14ac:dyDescent="0.25">
      <c r="A37" s="7"/>
      <c r="B37" s="7"/>
      <c r="C37" s="80"/>
      <c r="D37" s="80"/>
      <c r="E37" s="5" t="s">
        <v>64</v>
      </c>
      <c r="F37" s="33" t="s">
        <v>65</v>
      </c>
      <c r="G37" s="5" t="s">
        <v>64</v>
      </c>
      <c r="H37" s="33" t="s">
        <v>65</v>
      </c>
      <c r="I37" s="82"/>
    </row>
    <row r="38" spans="1:9" x14ac:dyDescent="0.25">
      <c r="A38" s="7"/>
      <c r="B38" s="7"/>
      <c r="C38" s="61" t="s">
        <v>66</v>
      </c>
      <c r="D38" s="61"/>
      <c r="E38" s="6">
        <f>COUNTIF(F12:F34,"Xuất sắc")</f>
        <v>0</v>
      </c>
      <c r="F38" s="31">
        <f>E38*100/$A$34</f>
        <v>0</v>
      </c>
      <c r="G38" s="6">
        <f>COUNTIF(H12:H34,"Xuất sắc")</f>
        <v>0</v>
      </c>
      <c r="H38" s="31">
        <f>G38*100/$A$34</f>
        <v>0</v>
      </c>
      <c r="I38" s="34"/>
    </row>
    <row r="39" spans="1:9" x14ac:dyDescent="0.25">
      <c r="A39" s="7"/>
      <c r="B39" s="7"/>
      <c r="C39" s="61" t="s">
        <v>67</v>
      </c>
      <c r="D39" s="61"/>
      <c r="E39" s="6">
        <f>COUNTIF(F12:F34,"Tốt")</f>
        <v>0</v>
      </c>
      <c r="F39" s="31">
        <f t="shared" ref="F39:F43" si="3">E39*100/$A$34</f>
        <v>0</v>
      </c>
      <c r="G39" s="6">
        <f>COUNTIF(H12:H34,"Tốt")</f>
        <v>0</v>
      </c>
      <c r="H39" s="31">
        <f t="shared" ref="H39:H43" si="4">G39*100/$A$34</f>
        <v>0</v>
      </c>
      <c r="I39" s="34"/>
    </row>
    <row r="40" spans="1:9" x14ac:dyDescent="0.25">
      <c r="A40" s="7"/>
      <c r="B40" s="7"/>
      <c r="C40" s="61" t="s">
        <v>68</v>
      </c>
      <c r="D40" s="61"/>
      <c r="E40" s="6">
        <f>COUNTIF(F12:F34,"Khá")</f>
        <v>0</v>
      </c>
      <c r="F40" s="31">
        <f t="shared" si="3"/>
        <v>0</v>
      </c>
      <c r="G40" s="6">
        <f>COUNTIF(H12:H34,"Khá")</f>
        <v>0</v>
      </c>
      <c r="H40" s="31">
        <f t="shared" si="4"/>
        <v>0</v>
      </c>
      <c r="I40" s="34"/>
    </row>
    <row r="41" spans="1:9" x14ac:dyDescent="0.25">
      <c r="A41" s="7"/>
      <c r="B41" s="7"/>
      <c r="C41" s="61" t="s">
        <v>69</v>
      </c>
      <c r="D41" s="61"/>
      <c r="E41" s="6">
        <f>COUNTIF(F12:F34,"TB")</f>
        <v>0</v>
      </c>
      <c r="F41" s="31">
        <f t="shared" si="3"/>
        <v>0</v>
      </c>
      <c r="G41" s="6">
        <f>COUNTIF(H12:H34,"TB")</f>
        <v>0</v>
      </c>
      <c r="H41" s="31">
        <f t="shared" si="4"/>
        <v>0</v>
      </c>
      <c r="I41" s="34"/>
    </row>
    <row r="42" spans="1:9" x14ac:dyDescent="0.25">
      <c r="A42" s="7"/>
      <c r="B42" s="7"/>
      <c r="C42" s="61" t="s">
        <v>70</v>
      </c>
      <c r="D42" s="61"/>
      <c r="E42" s="6">
        <f>COUNTIF(F12:F34,"Yếu")</f>
        <v>0</v>
      </c>
      <c r="F42" s="31">
        <f t="shared" si="3"/>
        <v>0</v>
      </c>
      <c r="G42" s="6">
        <f>COUNTIF(H12:H34,"Yếu")</f>
        <v>0</v>
      </c>
      <c r="H42" s="31">
        <f t="shared" si="4"/>
        <v>0</v>
      </c>
      <c r="I42" s="34"/>
    </row>
    <row r="43" spans="1:9" x14ac:dyDescent="0.25">
      <c r="A43" s="7"/>
      <c r="B43" s="7"/>
      <c r="C43" s="61" t="s">
        <v>71</v>
      </c>
      <c r="D43" s="61"/>
      <c r="E43" s="6">
        <f>COUNTIF(F12:F34,"KXL")</f>
        <v>23</v>
      </c>
      <c r="F43" s="31">
        <f t="shared" si="3"/>
        <v>100</v>
      </c>
      <c r="G43" s="6">
        <f>COUNTIF(H12:H34,"KXL")</f>
        <v>23</v>
      </c>
      <c r="H43" s="31">
        <f t="shared" si="4"/>
        <v>100</v>
      </c>
      <c r="I43" s="34"/>
    </row>
    <row r="44" spans="1:9" x14ac:dyDescent="0.25">
      <c r="C44" s="8"/>
      <c r="D44" s="8"/>
      <c r="F44" s="47"/>
    </row>
    <row r="45" spans="1:9" ht="15.75" x14ac:dyDescent="0.25">
      <c r="D45" s="64" t="s">
        <v>93</v>
      </c>
      <c r="E45" s="64"/>
      <c r="F45" s="64"/>
      <c r="G45" s="64"/>
      <c r="H45" s="64"/>
      <c r="I45" s="64"/>
    </row>
    <row r="46" spans="1:9" ht="16.5" customHeight="1" x14ac:dyDescent="0.25">
      <c r="A46" s="48"/>
      <c r="B46" s="65" t="s">
        <v>80</v>
      </c>
      <c r="C46" s="65"/>
      <c r="D46" s="65" t="s">
        <v>73</v>
      </c>
      <c r="E46" s="65"/>
      <c r="F46" s="65"/>
      <c r="G46" s="65" t="s">
        <v>74</v>
      </c>
      <c r="H46" s="65"/>
      <c r="I46" s="65"/>
    </row>
    <row r="51" spans="2:9" s="36" customFormat="1" ht="16.5" customHeight="1" x14ac:dyDescent="0.25">
      <c r="B51" s="62"/>
      <c r="C51" s="62"/>
      <c r="D51" s="63" t="s">
        <v>85</v>
      </c>
      <c r="E51" s="63"/>
      <c r="F51" s="63"/>
      <c r="G51" s="62" t="s">
        <v>92</v>
      </c>
      <c r="H51" s="62"/>
      <c r="I51" s="62"/>
    </row>
  </sheetData>
  <sortState ref="A12:T54">
    <sortCondition ref="D12:D54"/>
    <sortCondition ref="C12:C54"/>
  </sortState>
  <mergeCells count="33">
    <mergeCell ref="C38:D38"/>
    <mergeCell ref="A2:D2"/>
    <mergeCell ref="E2:I2"/>
    <mergeCell ref="A3:D3"/>
    <mergeCell ref="E3:I3"/>
    <mergeCell ref="A4:D4"/>
    <mergeCell ref="E4:I4"/>
    <mergeCell ref="C35:I35"/>
    <mergeCell ref="C36:D37"/>
    <mergeCell ref="E36:F36"/>
    <mergeCell ref="G36:H36"/>
    <mergeCell ref="I36:I37"/>
    <mergeCell ref="A6:I6"/>
    <mergeCell ref="A7:I7"/>
    <mergeCell ref="A8:I8"/>
    <mergeCell ref="A10:A11"/>
    <mergeCell ref="B10:B11"/>
    <mergeCell ref="C10:D11"/>
    <mergeCell ref="E10:F10"/>
    <mergeCell ref="G10:H10"/>
    <mergeCell ref="I10:I11"/>
    <mergeCell ref="C39:D39"/>
    <mergeCell ref="C40:D40"/>
    <mergeCell ref="C41:D41"/>
    <mergeCell ref="C42:D42"/>
    <mergeCell ref="B51:C51"/>
    <mergeCell ref="D51:F51"/>
    <mergeCell ref="C43:D43"/>
    <mergeCell ref="D45:I45"/>
    <mergeCell ref="G51:I51"/>
    <mergeCell ref="B46:C46"/>
    <mergeCell ref="G46:I46"/>
    <mergeCell ref="D46:F46"/>
  </mergeCells>
  <conditionalFormatting sqref="F12:F34 H12:H3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6"/>
  <sheetViews>
    <sheetView workbookViewId="0">
      <selection activeCell="G11" sqref="G11"/>
    </sheetView>
  </sheetViews>
  <sheetFormatPr defaultRowHeight="12.75" x14ac:dyDescent="0.2"/>
  <cols>
    <col min="1" max="1" width="4.5703125" style="50" customWidth="1"/>
    <col min="2" max="2" width="12.5703125" style="59" customWidth="1"/>
    <col min="3" max="3" width="19.140625" style="50" customWidth="1"/>
    <col min="4" max="4" width="8.7109375" style="50" customWidth="1"/>
    <col min="5" max="5" width="13" style="50" customWidth="1"/>
    <col min="6" max="6" width="8.5703125" style="59" customWidth="1"/>
    <col min="7" max="7" width="8.5703125" style="60" customWidth="1"/>
    <col min="8" max="8" width="7.5703125" style="59" customWidth="1"/>
    <col min="9"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7" width="8.85546875" style="50" customWidth="1"/>
    <col min="248" max="263" width="8.5703125" style="50" customWidth="1"/>
    <col min="264" max="264" width="7.5703125" style="50" customWidth="1"/>
    <col min="265"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3" width="8.85546875" style="50" customWidth="1"/>
    <col min="504" max="519" width="8.5703125" style="50" customWidth="1"/>
    <col min="520" max="520" width="7.5703125" style="50" customWidth="1"/>
    <col min="521"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59" width="8.85546875" style="50" customWidth="1"/>
    <col min="760" max="775" width="8.5703125" style="50" customWidth="1"/>
    <col min="776" max="776" width="7.5703125" style="50" customWidth="1"/>
    <col min="777"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5" width="8.85546875" style="50" customWidth="1"/>
    <col min="1016" max="1031" width="8.5703125" style="50" customWidth="1"/>
    <col min="1032" max="1032" width="7.5703125" style="50" customWidth="1"/>
    <col min="1033"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1" width="8.85546875" style="50" customWidth="1"/>
    <col min="1272" max="1287" width="8.5703125" style="50" customWidth="1"/>
    <col min="1288" max="1288" width="7.5703125" style="50" customWidth="1"/>
    <col min="1289"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7" width="8.85546875" style="50" customWidth="1"/>
    <col min="1528" max="1543" width="8.5703125" style="50" customWidth="1"/>
    <col min="1544" max="1544" width="7.5703125" style="50" customWidth="1"/>
    <col min="1545"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3" width="8.85546875" style="50" customWidth="1"/>
    <col min="1784" max="1799" width="8.5703125" style="50" customWidth="1"/>
    <col min="1800" max="1800" width="7.5703125" style="50" customWidth="1"/>
    <col min="1801"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39" width="8.85546875" style="50" customWidth="1"/>
    <col min="2040" max="2055" width="8.5703125" style="50" customWidth="1"/>
    <col min="2056" max="2056" width="7.5703125" style="50" customWidth="1"/>
    <col min="2057"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5" width="8.85546875" style="50" customWidth="1"/>
    <col min="2296" max="2311" width="8.5703125" style="50" customWidth="1"/>
    <col min="2312" max="2312" width="7.5703125" style="50" customWidth="1"/>
    <col min="2313"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1" width="8.85546875" style="50" customWidth="1"/>
    <col min="2552" max="2567" width="8.5703125" style="50" customWidth="1"/>
    <col min="2568" max="2568" width="7.5703125" style="50" customWidth="1"/>
    <col min="2569"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7" width="8.85546875" style="50" customWidth="1"/>
    <col min="2808" max="2823" width="8.5703125" style="50" customWidth="1"/>
    <col min="2824" max="2824" width="7.5703125" style="50" customWidth="1"/>
    <col min="2825"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3" width="8.85546875" style="50" customWidth="1"/>
    <col min="3064" max="3079" width="8.5703125" style="50" customWidth="1"/>
    <col min="3080" max="3080" width="7.5703125" style="50" customWidth="1"/>
    <col min="3081"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19" width="8.85546875" style="50" customWidth="1"/>
    <col min="3320" max="3335" width="8.5703125" style="50" customWidth="1"/>
    <col min="3336" max="3336" width="7.5703125" style="50" customWidth="1"/>
    <col min="3337"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5" width="8.85546875" style="50" customWidth="1"/>
    <col min="3576" max="3591" width="8.5703125" style="50" customWidth="1"/>
    <col min="3592" max="3592" width="7.5703125" style="50" customWidth="1"/>
    <col min="3593"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1" width="8.85546875" style="50" customWidth="1"/>
    <col min="3832" max="3847" width="8.5703125" style="50" customWidth="1"/>
    <col min="3848" max="3848" width="7.5703125" style="50" customWidth="1"/>
    <col min="3849"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7" width="8.85546875" style="50" customWidth="1"/>
    <col min="4088" max="4103" width="8.5703125" style="50" customWidth="1"/>
    <col min="4104" max="4104" width="7.5703125" style="50" customWidth="1"/>
    <col min="4105"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3" width="8.85546875" style="50" customWidth="1"/>
    <col min="4344" max="4359" width="8.5703125" style="50" customWidth="1"/>
    <col min="4360" max="4360" width="7.5703125" style="50" customWidth="1"/>
    <col min="4361"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599" width="8.85546875" style="50" customWidth="1"/>
    <col min="4600" max="4615" width="8.5703125" style="50" customWidth="1"/>
    <col min="4616" max="4616" width="7.5703125" style="50" customWidth="1"/>
    <col min="4617"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5" width="8.85546875" style="50" customWidth="1"/>
    <col min="4856" max="4871" width="8.5703125" style="50" customWidth="1"/>
    <col min="4872" max="4872" width="7.5703125" style="50" customWidth="1"/>
    <col min="4873"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1" width="8.85546875" style="50" customWidth="1"/>
    <col min="5112" max="5127" width="8.5703125" style="50" customWidth="1"/>
    <col min="5128" max="5128" width="7.5703125" style="50" customWidth="1"/>
    <col min="5129"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7" width="8.85546875" style="50" customWidth="1"/>
    <col min="5368" max="5383" width="8.5703125" style="50" customWidth="1"/>
    <col min="5384" max="5384" width="7.5703125" style="50" customWidth="1"/>
    <col min="5385"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3" width="8.85546875" style="50" customWidth="1"/>
    <col min="5624" max="5639" width="8.5703125" style="50" customWidth="1"/>
    <col min="5640" max="5640" width="7.5703125" style="50" customWidth="1"/>
    <col min="5641"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79" width="8.85546875" style="50" customWidth="1"/>
    <col min="5880" max="5895" width="8.5703125" style="50" customWidth="1"/>
    <col min="5896" max="5896" width="7.5703125" style="50" customWidth="1"/>
    <col min="5897"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5" width="8.85546875" style="50" customWidth="1"/>
    <col min="6136" max="6151" width="8.5703125" style="50" customWidth="1"/>
    <col min="6152" max="6152" width="7.5703125" style="50" customWidth="1"/>
    <col min="6153"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1" width="8.85546875" style="50" customWidth="1"/>
    <col min="6392" max="6407" width="8.5703125" style="50" customWidth="1"/>
    <col min="6408" max="6408" width="7.5703125" style="50" customWidth="1"/>
    <col min="6409"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7" width="8.85546875" style="50" customWidth="1"/>
    <col min="6648" max="6663" width="8.5703125" style="50" customWidth="1"/>
    <col min="6664" max="6664" width="7.5703125" style="50" customWidth="1"/>
    <col min="6665"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3" width="8.85546875" style="50" customWidth="1"/>
    <col min="6904" max="6919" width="8.5703125" style="50" customWidth="1"/>
    <col min="6920" max="6920" width="7.5703125" style="50" customWidth="1"/>
    <col min="6921"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59" width="8.85546875" style="50" customWidth="1"/>
    <col min="7160" max="7175" width="8.5703125" style="50" customWidth="1"/>
    <col min="7176" max="7176" width="7.5703125" style="50" customWidth="1"/>
    <col min="7177"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5" width="8.85546875" style="50" customWidth="1"/>
    <col min="7416" max="7431" width="8.5703125" style="50" customWidth="1"/>
    <col min="7432" max="7432" width="7.5703125" style="50" customWidth="1"/>
    <col min="7433"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1" width="8.85546875" style="50" customWidth="1"/>
    <col min="7672" max="7687" width="8.5703125" style="50" customWidth="1"/>
    <col min="7688" max="7688" width="7.5703125" style="50" customWidth="1"/>
    <col min="7689"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7" width="8.85546875" style="50" customWidth="1"/>
    <col min="7928" max="7943" width="8.5703125" style="50" customWidth="1"/>
    <col min="7944" max="7944" width="7.5703125" style="50" customWidth="1"/>
    <col min="7945"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3" width="8.85546875" style="50" customWidth="1"/>
    <col min="8184" max="8199" width="8.5703125" style="50" customWidth="1"/>
    <col min="8200" max="8200" width="7.5703125" style="50" customWidth="1"/>
    <col min="8201"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39" width="8.85546875" style="50" customWidth="1"/>
    <col min="8440" max="8455" width="8.5703125" style="50" customWidth="1"/>
    <col min="8456" max="8456" width="7.5703125" style="50" customWidth="1"/>
    <col min="8457"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5" width="8.85546875" style="50" customWidth="1"/>
    <col min="8696" max="8711" width="8.5703125" style="50" customWidth="1"/>
    <col min="8712" max="8712" width="7.5703125" style="50" customWidth="1"/>
    <col min="8713"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1" width="8.85546875" style="50" customWidth="1"/>
    <col min="8952" max="8967" width="8.5703125" style="50" customWidth="1"/>
    <col min="8968" max="8968" width="7.5703125" style="50" customWidth="1"/>
    <col min="8969"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7" width="8.85546875" style="50" customWidth="1"/>
    <col min="9208" max="9223" width="8.5703125" style="50" customWidth="1"/>
    <col min="9224" max="9224" width="7.5703125" style="50" customWidth="1"/>
    <col min="9225"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3" width="8.85546875" style="50" customWidth="1"/>
    <col min="9464" max="9479" width="8.5703125" style="50" customWidth="1"/>
    <col min="9480" max="9480" width="7.5703125" style="50" customWidth="1"/>
    <col min="9481"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19" width="8.85546875" style="50" customWidth="1"/>
    <col min="9720" max="9735" width="8.5703125" style="50" customWidth="1"/>
    <col min="9736" max="9736" width="7.5703125" style="50" customWidth="1"/>
    <col min="9737"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5" width="8.85546875" style="50" customWidth="1"/>
    <col min="9976" max="9991" width="8.5703125" style="50" customWidth="1"/>
    <col min="9992" max="9992" width="7.5703125" style="50" customWidth="1"/>
    <col min="9993"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1" width="8.85546875" style="50" customWidth="1"/>
    <col min="10232" max="10247" width="8.5703125" style="50" customWidth="1"/>
    <col min="10248" max="10248" width="7.5703125" style="50" customWidth="1"/>
    <col min="10249"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7" width="8.85546875" style="50" customWidth="1"/>
    <col min="10488" max="10503" width="8.5703125" style="50" customWidth="1"/>
    <col min="10504" max="10504" width="7.5703125" style="50" customWidth="1"/>
    <col min="10505"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3" width="8.85546875" style="50" customWidth="1"/>
    <col min="10744" max="10759" width="8.5703125" style="50" customWidth="1"/>
    <col min="10760" max="10760" width="7.5703125" style="50" customWidth="1"/>
    <col min="10761"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0999" width="8.85546875" style="50" customWidth="1"/>
    <col min="11000" max="11015" width="8.5703125" style="50" customWidth="1"/>
    <col min="11016" max="11016" width="7.5703125" style="50" customWidth="1"/>
    <col min="11017"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5" width="8.85546875" style="50" customWidth="1"/>
    <col min="11256" max="11271" width="8.5703125" style="50" customWidth="1"/>
    <col min="11272" max="11272" width="7.5703125" style="50" customWidth="1"/>
    <col min="11273"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1" width="8.85546875" style="50" customWidth="1"/>
    <col min="11512" max="11527" width="8.5703125" style="50" customWidth="1"/>
    <col min="11528" max="11528" width="7.5703125" style="50" customWidth="1"/>
    <col min="11529"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7" width="8.85546875" style="50" customWidth="1"/>
    <col min="11768" max="11783" width="8.5703125" style="50" customWidth="1"/>
    <col min="11784" max="11784" width="7.5703125" style="50" customWidth="1"/>
    <col min="11785"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3" width="8.85546875" style="50" customWidth="1"/>
    <col min="12024" max="12039" width="8.5703125" style="50" customWidth="1"/>
    <col min="12040" max="12040" width="7.5703125" style="50" customWidth="1"/>
    <col min="12041"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79" width="8.85546875" style="50" customWidth="1"/>
    <col min="12280" max="12295" width="8.5703125" style="50" customWidth="1"/>
    <col min="12296" max="12296" width="7.5703125" style="50" customWidth="1"/>
    <col min="12297"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5" width="8.85546875" style="50" customWidth="1"/>
    <col min="12536" max="12551" width="8.5703125" style="50" customWidth="1"/>
    <col min="12552" max="12552" width="7.5703125" style="50" customWidth="1"/>
    <col min="12553"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1" width="8.85546875" style="50" customWidth="1"/>
    <col min="12792" max="12807" width="8.5703125" style="50" customWidth="1"/>
    <col min="12808" max="12808" width="7.5703125" style="50" customWidth="1"/>
    <col min="12809"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7" width="8.85546875" style="50" customWidth="1"/>
    <col min="13048" max="13063" width="8.5703125" style="50" customWidth="1"/>
    <col min="13064" max="13064" width="7.5703125" style="50" customWidth="1"/>
    <col min="13065"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3" width="8.85546875" style="50" customWidth="1"/>
    <col min="13304" max="13319" width="8.5703125" style="50" customWidth="1"/>
    <col min="13320" max="13320" width="7.5703125" style="50" customWidth="1"/>
    <col min="13321"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59" width="8.85546875" style="50" customWidth="1"/>
    <col min="13560" max="13575" width="8.5703125" style="50" customWidth="1"/>
    <col min="13576" max="13576" width="7.5703125" style="50" customWidth="1"/>
    <col min="13577"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5" width="8.85546875" style="50" customWidth="1"/>
    <col min="13816" max="13831" width="8.5703125" style="50" customWidth="1"/>
    <col min="13832" max="13832" width="7.5703125" style="50" customWidth="1"/>
    <col min="13833"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1" width="8.85546875" style="50" customWidth="1"/>
    <col min="14072" max="14087" width="8.5703125" style="50" customWidth="1"/>
    <col min="14088" max="14088" width="7.5703125" style="50" customWidth="1"/>
    <col min="14089"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7" width="8.85546875" style="50" customWidth="1"/>
    <col min="14328" max="14343" width="8.5703125" style="50" customWidth="1"/>
    <col min="14344" max="14344" width="7.5703125" style="50" customWidth="1"/>
    <col min="14345"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3" width="8.85546875" style="50" customWidth="1"/>
    <col min="14584" max="14599" width="8.5703125" style="50" customWidth="1"/>
    <col min="14600" max="14600" width="7.5703125" style="50" customWidth="1"/>
    <col min="14601"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39" width="8.85546875" style="50" customWidth="1"/>
    <col min="14840" max="14855" width="8.5703125" style="50" customWidth="1"/>
    <col min="14856" max="14856" width="7.5703125" style="50" customWidth="1"/>
    <col min="14857"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5" width="8.85546875" style="50" customWidth="1"/>
    <col min="15096" max="15111" width="8.5703125" style="50" customWidth="1"/>
    <col min="15112" max="15112" width="7.5703125" style="50" customWidth="1"/>
    <col min="15113"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1" width="8.85546875" style="50" customWidth="1"/>
    <col min="15352" max="15367" width="8.5703125" style="50" customWidth="1"/>
    <col min="15368" max="15368" width="7.5703125" style="50" customWidth="1"/>
    <col min="15369"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7" width="8.85546875" style="50" customWidth="1"/>
    <col min="15608" max="15623" width="8.5703125" style="50" customWidth="1"/>
    <col min="15624" max="15624" width="7.5703125" style="50" customWidth="1"/>
    <col min="15625"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3" width="8.85546875" style="50" customWidth="1"/>
    <col min="15864" max="15879" width="8.5703125" style="50" customWidth="1"/>
    <col min="15880" max="15880" width="7.5703125" style="50" customWidth="1"/>
    <col min="15881"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19" width="8.85546875" style="50" customWidth="1"/>
    <col min="16120" max="16135" width="8.5703125" style="50" customWidth="1"/>
    <col min="16136" max="16136" width="7.5703125" style="50" customWidth="1"/>
    <col min="16137" max="16384" width="9.140625" style="50"/>
  </cols>
  <sheetData>
    <row r="1" spans="1:9" ht="38.25" customHeight="1" x14ac:dyDescent="0.2">
      <c r="A1" s="85" t="s">
        <v>167</v>
      </c>
      <c r="B1" s="85"/>
      <c r="C1" s="85"/>
      <c r="D1" s="85"/>
      <c r="E1" s="85"/>
      <c r="F1" s="85"/>
      <c r="G1" s="85"/>
      <c r="H1" s="85"/>
    </row>
    <row r="2" spans="1:9" ht="4.5" customHeight="1" x14ac:dyDescent="0.2">
      <c r="A2" s="51"/>
      <c r="B2" s="51"/>
      <c r="C2" s="51"/>
      <c r="D2" s="51"/>
      <c r="E2" s="51"/>
      <c r="F2" s="51"/>
      <c r="G2" s="51"/>
      <c r="H2" s="51"/>
    </row>
    <row r="3" spans="1:9" ht="26.25" customHeight="1" x14ac:dyDescent="0.2">
      <c r="A3" s="52" t="s">
        <v>168</v>
      </c>
      <c r="B3" s="52" t="s">
        <v>169</v>
      </c>
      <c r="C3" s="52" t="s">
        <v>170</v>
      </c>
      <c r="D3" s="52" t="s">
        <v>171</v>
      </c>
      <c r="E3" s="52" t="s">
        <v>172</v>
      </c>
      <c r="F3" s="53" t="s">
        <v>173</v>
      </c>
      <c r="G3" s="103" t="s">
        <v>177</v>
      </c>
      <c r="H3" s="53" t="s">
        <v>174</v>
      </c>
      <c r="I3" s="54"/>
    </row>
    <row r="4" spans="1:9" ht="18.75" customHeight="1" x14ac:dyDescent="0.2">
      <c r="A4" s="55">
        <v>194</v>
      </c>
      <c r="B4" s="56" t="s">
        <v>97</v>
      </c>
      <c r="C4" s="57" t="s">
        <v>98</v>
      </c>
      <c r="D4" s="57" t="s">
        <v>99</v>
      </c>
      <c r="E4" s="57" t="s">
        <v>176</v>
      </c>
      <c r="F4" s="55"/>
      <c r="G4" s="55"/>
      <c r="H4" s="58"/>
    </row>
    <row r="5" spans="1:9" ht="18.75" customHeight="1" x14ac:dyDescent="0.2">
      <c r="A5" s="55">
        <v>195</v>
      </c>
      <c r="B5" s="56" t="s">
        <v>100</v>
      </c>
      <c r="C5" s="57" t="s">
        <v>101</v>
      </c>
      <c r="D5" s="57" t="s">
        <v>102</v>
      </c>
      <c r="E5" s="57" t="s">
        <v>176</v>
      </c>
      <c r="F5" s="55"/>
      <c r="G5" s="55" t="s">
        <v>175</v>
      </c>
      <c r="H5" s="58"/>
    </row>
    <row r="6" spans="1:9" ht="18.75" customHeight="1" x14ac:dyDescent="0.2">
      <c r="A6" s="55">
        <v>196</v>
      </c>
      <c r="B6" s="56" t="s">
        <v>103</v>
      </c>
      <c r="C6" s="57" t="s">
        <v>104</v>
      </c>
      <c r="D6" s="57" t="s">
        <v>105</v>
      </c>
      <c r="E6" s="57" t="s">
        <v>176</v>
      </c>
      <c r="F6" s="55"/>
      <c r="G6" s="55"/>
      <c r="H6" s="58"/>
    </row>
    <row r="7" spans="1:9" ht="18.75" customHeight="1" x14ac:dyDescent="0.2">
      <c r="A7" s="55">
        <v>197</v>
      </c>
      <c r="B7" s="56" t="s">
        <v>106</v>
      </c>
      <c r="C7" s="57" t="s">
        <v>107</v>
      </c>
      <c r="D7" s="57" t="s">
        <v>105</v>
      </c>
      <c r="E7" s="57" t="s">
        <v>176</v>
      </c>
      <c r="F7" s="55"/>
      <c r="G7" s="55"/>
      <c r="H7" s="58"/>
    </row>
    <row r="8" spans="1:9" ht="18.75" customHeight="1" x14ac:dyDescent="0.2">
      <c r="A8" s="55">
        <v>198</v>
      </c>
      <c r="B8" s="56" t="s">
        <v>108</v>
      </c>
      <c r="C8" s="57" t="s">
        <v>109</v>
      </c>
      <c r="D8" s="57" t="s">
        <v>110</v>
      </c>
      <c r="E8" s="57" t="s">
        <v>176</v>
      </c>
      <c r="F8" s="55"/>
      <c r="G8" s="55"/>
      <c r="H8" s="58"/>
    </row>
    <row r="9" spans="1:9" ht="18.75" customHeight="1" x14ac:dyDescent="0.2">
      <c r="A9" s="55">
        <v>199</v>
      </c>
      <c r="B9" s="56" t="s">
        <v>111</v>
      </c>
      <c r="C9" s="57" t="s">
        <v>112</v>
      </c>
      <c r="D9" s="57" t="s">
        <v>113</v>
      </c>
      <c r="E9" s="57" t="s">
        <v>176</v>
      </c>
      <c r="F9" s="55"/>
      <c r="G9" s="55"/>
      <c r="H9" s="58"/>
    </row>
    <row r="10" spans="1:9" ht="18.75" customHeight="1" x14ac:dyDescent="0.2">
      <c r="A10" s="55">
        <v>200</v>
      </c>
      <c r="B10" s="56" t="s">
        <v>114</v>
      </c>
      <c r="C10" s="57" t="s">
        <v>115</v>
      </c>
      <c r="D10" s="57" t="s">
        <v>116</v>
      </c>
      <c r="E10" s="57" t="s">
        <v>176</v>
      </c>
      <c r="F10" s="55"/>
      <c r="G10" s="55"/>
      <c r="H10" s="58"/>
    </row>
    <row r="11" spans="1:9" ht="18.75" customHeight="1" x14ac:dyDescent="0.2">
      <c r="A11" s="55">
        <v>201</v>
      </c>
      <c r="B11" s="56" t="s">
        <v>117</v>
      </c>
      <c r="C11" s="57" t="s">
        <v>118</v>
      </c>
      <c r="D11" s="57" t="s">
        <v>119</v>
      </c>
      <c r="E11" s="57" t="s">
        <v>176</v>
      </c>
      <c r="F11" s="55"/>
      <c r="G11" s="55"/>
      <c r="H11" s="58"/>
    </row>
    <row r="12" spans="1:9" ht="18.75" customHeight="1" x14ac:dyDescent="0.2">
      <c r="A12" s="55">
        <v>202</v>
      </c>
      <c r="B12" s="56" t="s">
        <v>120</v>
      </c>
      <c r="C12" s="57" t="s">
        <v>121</v>
      </c>
      <c r="D12" s="57" t="s">
        <v>122</v>
      </c>
      <c r="E12" s="57" t="s">
        <v>176</v>
      </c>
      <c r="F12" s="55"/>
      <c r="G12" s="55"/>
      <c r="H12" s="58"/>
    </row>
    <row r="13" spans="1:9" ht="18.75" customHeight="1" x14ac:dyDescent="0.2">
      <c r="A13" s="55">
        <v>203</v>
      </c>
      <c r="B13" s="56" t="s">
        <v>123</v>
      </c>
      <c r="C13" s="57" t="s">
        <v>124</v>
      </c>
      <c r="D13" s="57" t="s">
        <v>125</v>
      </c>
      <c r="E13" s="57" t="s">
        <v>176</v>
      </c>
      <c r="F13" s="55"/>
      <c r="G13" s="55"/>
      <c r="H13" s="58"/>
    </row>
    <row r="14" spans="1:9" ht="18.75" customHeight="1" x14ac:dyDescent="0.2">
      <c r="A14" s="55">
        <v>204</v>
      </c>
      <c r="B14" s="56" t="s">
        <v>126</v>
      </c>
      <c r="C14" s="57" t="s">
        <v>127</v>
      </c>
      <c r="D14" s="57" t="s">
        <v>128</v>
      </c>
      <c r="E14" s="57" t="s">
        <v>176</v>
      </c>
      <c r="F14" s="55"/>
      <c r="G14" s="55" t="s">
        <v>175</v>
      </c>
      <c r="H14" s="58"/>
    </row>
    <row r="15" spans="1:9" ht="18.75" customHeight="1" x14ac:dyDescent="0.2">
      <c r="A15" s="55">
        <v>205</v>
      </c>
      <c r="B15" s="56" t="s">
        <v>129</v>
      </c>
      <c r="C15" s="57" t="s">
        <v>130</v>
      </c>
      <c r="D15" s="57" t="s">
        <v>131</v>
      </c>
      <c r="E15" s="57" t="s">
        <v>176</v>
      </c>
      <c r="F15" s="55"/>
      <c r="G15" s="55"/>
      <c r="H15" s="58"/>
    </row>
    <row r="16" spans="1:9" ht="18.75" customHeight="1" x14ac:dyDescent="0.2">
      <c r="A16" s="55">
        <v>206</v>
      </c>
      <c r="B16" s="56" t="s">
        <v>135</v>
      </c>
      <c r="C16" s="57" t="s">
        <v>136</v>
      </c>
      <c r="D16" s="57" t="s">
        <v>134</v>
      </c>
      <c r="E16" s="57" t="s">
        <v>176</v>
      </c>
      <c r="F16" s="55"/>
      <c r="G16" s="55"/>
      <c r="H16" s="58"/>
    </row>
    <row r="17" spans="1:8" ht="18.75" customHeight="1" x14ac:dyDescent="0.2">
      <c r="A17" s="55">
        <v>207</v>
      </c>
      <c r="B17" s="56" t="s">
        <v>132</v>
      </c>
      <c r="C17" s="57" t="s">
        <v>133</v>
      </c>
      <c r="D17" s="57" t="s">
        <v>134</v>
      </c>
      <c r="E17" s="57" t="s">
        <v>176</v>
      </c>
      <c r="F17" s="55"/>
      <c r="G17" s="55" t="s">
        <v>175</v>
      </c>
      <c r="H17" s="58"/>
    </row>
    <row r="18" spans="1:8" ht="18.75" customHeight="1" x14ac:dyDescent="0.2">
      <c r="A18" s="55">
        <v>208</v>
      </c>
      <c r="B18" s="56" t="s">
        <v>137</v>
      </c>
      <c r="C18" s="57" t="s">
        <v>138</v>
      </c>
      <c r="D18" s="57" t="s">
        <v>139</v>
      </c>
      <c r="E18" s="57" t="s">
        <v>176</v>
      </c>
      <c r="F18" s="55"/>
      <c r="G18" s="55"/>
      <c r="H18" s="58"/>
    </row>
    <row r="19" spans="1:8" ht="18.75" customHeight="1" x14ac:dyDescent="0.2">
      <c r="A19" s="55">
        <v>209</v>
      </c>
      <c r="B19" s="56" t="s">
        <v>140</v>
      </c>
      <c r="C19" s="57" t="s">
        <v>141</v>
      </c>
      <c r="D19" s="57" t="s">
        <v>142</v>
      </c>
      <c r="E19" s="57" t="s">
        <v>176</v>
      </c>
      <c r="F19" s="55"/>
      <c r="G19" s="55"/>
      <c r="H19" s="58"/>
    </row>
    <row r="20" spans="1:8" ht="18.75" customHeight="1" x14ac:dyDescent="0.2">
      <c r="A20" s="55">
        <v>210</v>
      </c>
      <c r="B20" s="56" t="s">
        <v>143</v>
      </c>
      <c r="C20" s="57" t="s">
        <v>144</v>
      </c>
      <c r="D20" s="57" t="s">
        <v>145</v>
      </c>
      <c r="E20" s="57" t="s">
        <v>176</v>
      </c>
      <c r="F20" s="55"/>
      <c r="G20" s="55"/>
      <c r="H20" s="58"/>
    </row>
    <row r="21" spans="1:8" ht="18.75" customHeight="1" x14ac:dyDescent="0.2">
      <c r="A21" s="55">
        <v>211</v>
      </c>
      <c r="B21" s="56" t="s">
        <v>146</v>
      </c>
      <c r="C21" s="57" t="s">
        <v>147</v>
      </c>
      <c r="D21" s="57" t="s">
        <v>148</v>
      </c>
      <c r="E21" s="57" t="s">
        <v>176</v>
      </c>
      <c r="F21" s="55"/>
      <c r="G21" s="55"/>
      <c r="H21" s="58"/>
    </row>
    <row r="22" spans="1:8" ht="18.75" customHeight="1" x14ac:dyDescent="0.2">
      <c r="A22" s="55">
        <v>212</v>
      </c>
      <c r="B22" s="56" t="s">
        <v>149</v>
      </c>
      <c r="C22" s="57" t="s">
        <v>150</v>
      </c>
      <c r="D22" s="57" t="s">
        <v>151</v>
      </c>
      <c r="E22" s="57" t="s">
        <v>176</v>
      </c>
      <c r="F22" s="55"/>
      <c r="G22" s="55"/>
      <c r="H22" s="58"/>
    </row>
    <row r="23" spans="1:8" ht="18.75" customHeight="1" x14ac:dyDescent="0.2">
      <c r="A23" s="55">
        <v>213</v>
      </c>
      <c r="B23" s="56" t="s">
        <v>152</v>
      </c>
      <c r="C23" s="57" t="s">
        <v>153</v>
      </c>
      <c r="D23" s="57" t="s">
        <v>154</v>
      </c>
      <c r="E23" s="57" t="s">
        <v>176</v>
      </c>
      <c r="F23" s="55"/>
      <c r="G23" s="55"/>
      <c r="H23" s="58"/>
    </row>
    <row r="24" spans="1:8" ht="18.75" customHeight="1" x14ac:dyDescent="0.2">
      <c r="A24" s="55">
        <v>214</v>
      </c>
      <c r="B24" s="56" t="s">
        <v>155</v>
      </c>
      <c r="C24" s="57" t="s">
        <v>156</v>
      </c>
      <c r="D24" s="57" t="s">
        <v>157</v>
      </c>
      <c r="E24" s="57" t="s">
        <v>176</v>
      </c>
      <c r="F24" s="55"/>
      <c r="G24" s="55"/>
      <c r="H24" s="58"/>
    </row>
    <row r="25" spans="1:8" ht="18.75" customHeight="1" x14ac:dyDescent="0.2">
      <c r="A25" s="55">
        <v>215</v>
      </c>
      <c r="B25" s="56" t="s">
        <v>158</v>
      </c>
      <c r="C25" s="57" t="s">
        <v>159</v>
      </c>
      <c r="D25" s="57" t="s">
        <v>160</v>
      </c>
      <c r="E25" s="57" t="s">
        <v>176</v>
      </c>
      <c r="F25" s="55" t="s">
        <v>175</v>
      </c>
      <c r="G25" s="55"/>
      <c r="H25" s="58"/>
    </row>
    <row r="26" spans="1:8" ht="18.75" customHeight="1" x14ac:dyDescent="0.2">
      <c r="A26" s="55">
        <v>216</v>
      </c>
      <c r="B26" s="56" t="s">
        <v>161</v>
      </c>
      <c r="C26" s="57" t="s">
        <v>162</v>
      </c>
      <c r="D26" s="57" t="s">
        <v>163</v>
      </c>
      <c r="E26" s="57" t="s">
        <v>176</v>
      </c>
      <c r="F26" s="55"/>
      <c r="G26" s="55"/>
      <c r="H26" s="58"/>
    </row>
  </sheetData>
  <mergeCells count="1">
    <mergeCell ref="A1:H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10" zoomScaleNormal="100" workbookViewId="0">
      <selection activeCell="J55" sqref="J5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6" t="s">
        <v>2</v>
      </c>
      <c r="B2" s="76"/>
      <c r="C2" s="76"/>
      <c r="D2" s="76"/>
      <c r="E2" s="11" t="s">
        <v>0</v>
      </c>
      <c r="F2" s="11"/>
      <c r="G2" s="11"/>
      <c r="H2" s="12"/>
      <c r="I2" s="11"/>
    </row>
    <row r="3" spans="1:9" s="13" customFormat="1" x14ac:dyDescent="0.25">
      <c r="A3" s="76" t="s">
        <v>3</v>
      </c>
      <c r="B3" s="76"/>
      <c r="C3" s="76"/>
      <c r="D3" s="76"/>
      <c r="E3" s="62" t="s">
        <v>1</v>
      </c>
      <c r="F3" s="62"/>
      <c r="G3" s="62"/>
      <c r="H3" s="62"/>
      <c r="I3" s="62"/>
    </row>
    <row r="4" spans="1:9" s="13" customFormat="1" x14ac:dyDescent="0.25">
      <c r="A4" s="77" t="s">
        <v>91</v>
      </c>
      <c r="B4" s="77"/>
      <c r="C4" s="77"/>
      <c r="D4" s="77"/>
      <c r="E4" s="11"/>
      <c r="F4" s="62"/>
      <c r="G4" s="62"/>
      <c r="H4" s="62"/>
      <c r="I4" s="62"/>
    </row>
    <row r="5" spans="1:9" s="13" customFormat="1" x14ac:dyDescent="0.25">
      <c r="A5" s="12"/>
      <c r="B5" s="12"/>
      <c r="C5" s="12"/>
      <c r="D5" s="12"/>
      <c r="E5" s="12"/>
      <c r="F5" s="14"/>
      <c r="G5" s="14"/>
      <c r="H5" s="14"/>
      <c r="I5" s="14"/>
    </row>
    <row r="6" spans="1:9" ht="23.25" customHeight="1" x14ac:dyDescent="0.25">
      <c r="A6" s="62" t="s">
        <v>4</v>
      </c>
      <c r="B6" s="62"/>
      <c r="C6" s="62"/>
      <c r="D6" s="62"/>
      <c r="E6" s="62"/>
      <c r="F6" s="62"/>
      <c r="G6" s="62"/>
      <c r="H6" s="62"/>
      <c r="I6" s="62"/>
    </row>
    <row r="7" spans="1:9" s="1" customFormat="1" ht="18.75" customHeight="1" x14ac:dyDescent="0.25">
      <c r="B7" s="1" t="s">
        <v>95</v>
      </c>
      <c r="D7" s="14" t="s">
        <v>88</v>
      </c>
      <c r="F7" s="16" t="s">
        <v>84</v>
      </c>
      <c r="H7" s="14"/>
    </row>
    <row r="8" spans="1:9" s="1" customFormat="1" ht="8.25" customHeight="1" x14ac:dyDescent="0.25">
      <c r="D8" s="14"/>
      <c r="E8" s="14"/>
      <c r="F8" s="14"/>
      <c r="G8" s="14"/>
      <c r="H8" s="14"/>
    </row>
    <row r="9" spans="1:9" ht="21.75" customHeight="1" x14ac:dyDescent="0.25">
      <c r="A9" s="17" t="s">
        <v>5</v>
      </c>
      <c r="B9" s="15" t="s">
        <v>86</v>
      </c>
    </row>
    <row r="10" spans="1:9" ht="21.75" customHeight="1" x14ac:dyDescent="0.25">
      <c r="A10" s="17" t="s">
        <v>6</v>
      </c>
      <c r="B10" s="99" t="s">
        <v>76</v>
      </c>
      <c r="C10" s="99"/>
      <c r="D10" s="99"/>
      <c r="E10" s="99"/>
      <c r="F10" s="99"/>
    </row>
    <row r="11" spans="1:9" ht="21.75" customHeight="1" x14ac:dyDescent="0.25">
      <c r="A11" s="17" t="s">
        <v>7</v>
      </c>
      <c r="B11" s="1" t="s">
        <v>8</v>
      </c>
    </row>
    <row r="12" spans="1:9" ht="22.5" customHeight="1" x14ac:dyDescent="0.25">
      <c r="A12" s="17"/>
      <c r="B12" s="15" t="s">
        <v>94</v>
      </c>
    </row>
    <row r="13" spans="1:9" ht="22.5" customHeight="1" x14ac:dyDescent="0.25">
      <c r="A13" s="17"/>
      <c r="B13" s="15" t="s">
        <v>165</v>
      </c>
    </row>
    <row r="14" spans="1:9" ht="22.5" customHeight="1" x14ac:dyDescent="0.25">
      <c r="A14" s="17"/>
      <c r="B14" s="15" t="s">
        <v>96</v>
      </c>
      <c r="H14" s="18" t="s">
        <v>77</v>
      </c>
    </row>
    <row r="15" spans="1:9" ht="22.5" customHeight="1" x14ac:dyDescent="0.25">
      <c r="A15" s="17"/>
      <c r="B15" s="15" t="s">
        <v>83</v>
      </c>
      <c r="D15" s="28"/>
      <c r="E15" s="28"/>
      <c r="F15" s="28"/>
      <c r="G15" s="28"/>
      <c r="H15" s="28"/>
    </row>
    <row r="16" spans="1:9" ht="28.5" customHeight="1" x14ac:dyDescent="0.25">
      <c r="A16" s="17"/>
      <c r="B16" s="98" t="s">
        <v>81</v>
      </c>
      <c r="C16" s="98"/>
      <c r="D16" s="98"/>
      <c r="E16" s="98"/>
      <c r="F16" s="98"/>
      <c r="G16" s="98"/>
      <c r="H16" s="98"/>
      <c r="I16" s="98"/>
    </row>
    <row r="17" spans="1:10" x14ac:dyDescent="0.25">
      <c r="A17" s="17" t="s">
        <v>10</v>
      </c>
      <c r="B17" s="1" t="s">
        <v>9</v>
      </c>
    </row>
    <row r="18" spans="1:10" ht="60.75" customHeight="1" x14ac:dyDescent="0.25">
      <c r="A18" s="97" t="s">
        <v>11</v>
      </c>
      <c r="B18" s="97"/>
      <c r="C18" s="97"/>
      <c r="D18" s="97"/>
      <c r="E18" s="97"/>
      <c r="F18" s="97"/>
      <c r="G18" s="97"/>
      <c r="H18" s="97"/>
      <c r="I18" s="97"/>
      <c r="J18" s="19"/>
    </row>
    <row r="19" spans="1:10" ht="9" customHeight="1" x14ac:dyDescent="0.25">
      <c r="A19" s="20"/>
    </row>
    <row r="20" spans="1:10" ht="23.25" customHeight="1" x14ac:dyDescent="0.25">
      <c r="A20" s="92" t="s">
        <v>12</v>
      </c>
      <c r="B20" s="92" t="s">
        <v>13</v>
      </c>
      <c r="C20" s="86" t="s">
        <v>14</v>
      </c>
      <c r="D20" s="87"/>
      <c r="E20" s="95" t="s">
        <v>15</v>
      </c>
      <c r="F20" s="91" t="s">
        <v>16</v>
      </c>
      <c r="G20" s="91"/>
      <c r="H20" s="91"/>
      <c r="I20" s="92" t="s">
        <v>19</v>
      </c>
    </row>
    <row r="21" spans="1:10" ht="36" customHeight="1" x14ac:dyDescent="0.25">
      <c r="A21" s="92"/>
      <c r="B21" s="92"/>
      <c r="C21" s="88"/>
      <c r="D21" s="89"/>
      <c r="E21" s="96"/>
      <c r="F21" s="21" t="s">
        <v>17</v>
      </c>
      <c r="G21" s="21" t="s">
        <v>18</v>
      </c>
      <c r="H21" s="49" t="s">
        <v>75</v>
      </c>
      <c r="I21" s="92"/>
    </row>
    <row r="22" spans="1:10" ht="15.75" customHeight="1" x14ac:dyDescent="0.25">
      <c r="A22" s="22" t="s">
        <v>32</v>
      </c>
      <c r="B22" s="10" t="s">
        <v>97</v>
      </c>
      <c r="C22" s="26" t="s">
        <v>98</v>
      </c>
      <c r="D22" s="27" t="s">
        <v>99</v>
      </c>
      <c r="E22" s="23"/>
      <c r="F22" s="23"/>
      <c r="G22" s="23" t="str">
        <f>IF(F22=0,"KXL",IF(F22&lt;50,"Yếu",IF(F22&lt;70,"TB",IF(F22&lt;80,"Khá",IF(F22&lt;90,"Tốt","Xuất sắc")))))</f>
        <v>KXL</v>
      </c>
      <c r="H22" s="24">
        <v>1</v>
      </c>
      <c r="I22" s="23"/>
    </row>
    <row r="23" spans="1:10" ht="15.75" customHeight="1" x14ac:dyDescent="0.25">
      <c r="A23" s="22" t="s">
        <v>33</v>
      </c>
      <c r="B23" s="10" t="s">
        <v>100</v>
      </c>
      <c r="C23" s="26" t="s">
        <v>101</v>
      </c>
      <c r="D23" s="27" t="s">
        <v>102</v>
      </c>
      <c r="E23" s="23">
        <v>100</v>
      </c>
      <c r="F23" s="23">
        <v>100</v>
      </c>
      <c r="G23" s="23" t="str">
        <f t="shared" ref="G23:G44" si="0">IF(F23=0,"KXL",IF(F23&lt;50,"Yếu",IF(F23&lt;70,"TB",IF(F23&lt;80,"Khá",IF(F23&lt;90,"Tốt","Xuất sắc")))))</f>
        <v>Xuất sắc</v>
      </c>
      <c r="H23" s="24">
        <v>1</v>
      </c>
      <c r="I23" s="23"/>
    </row>
    <row r="24" spans="1:10" ht="15.75" customHeight="1" x14ac:dyDescent="0.25">
      <c r="A24" s="22" t="s">
        <v>34</v>
      </c>
      <c r="B24" s="10" t="s">
        <v>103</v>
      </c>
      <c r="C24" s="26" t="s">
        <v>104</v>
      </c>
      <c r="D24" s="27" t="s">
        <v>105</v>
      </c>
      <c r="E24" s="23"/>
      <c r="F24" s="23"/>
      <c r="G24" s="23" t="str">
        <f t="shared" si="0"/>
        <v>KXL</v>
      </c>
      <c r="H24" s="24">
        <v>1</v>
      </c>
      <c r="I24" s="23"/>
    </row>
    <row r="25" spans="1:10" ht="15.75" customHeight="1" x14ac:dyDescent="0.25">
      <c r="A25" s="22" t="s">
        <v>35</v>
      </c>
      <c r="B25" s="10" t="s">
        <v>106</v>
      </c>
      <c r="C25" s="26" t="s">
        <v>107</v>
      </c>
      <c r="D25" s="27" t="s">
        <v>105</v>
      </c>
      <c r="E25" s="23"/>
      <c r="F25" s="23"/>
      <c r="G25" s="23" t="str">
        <f t="shared" si="0"/>
        <v>KXL</v>
      </c>
      <c r="H25" s="24">
        <v>1</v>
      </c>
      <c r="I25" s="23"/>
    </row>
    <row r="26" spans="1:10" ht="15.75" customHeight="1" x14ac:dyDescent="0.25">
      <c r="A26" s="22" t="s">
        <v>37</v>
      </c>
      <c r="B26" s="10" t="s">
        <v>108</v>
      </c>
      <c r="C26" s="26" t="s">
        <v>109</v>
      </c>
      <c r="D26" s="27" t="s">
        <v>110</v>
      </c>
      <c r="E26" s="23"/>
      <c r="F26" s="23"/>
      <c r="G26" s="23" t="str">
        <f t="shared" si="0"/>
        <v>KXL</v>
      </c>
      <c r="H26" s="24">
        <v>1</v>
      </c>
      <c r="I26" s="23"/>
    </row>
    <row r="27" spans="1:10" ht="15.75" customHeight="1" x14ac:dyDescent="0.25">
      <c r="A27" s="22" t="s">
        <v>38</v>
      </c>
      <c r="B27" s="10" t="s">
        <v>111</v>
      </c>
      <c r="C27" s="26" t="s">
        <v>112</v>
      </c>
      <c r="D27" s="27" t="s">
        <v>113</v>
      </c>
      <c r="E27" s="23"/>
      <c r="F27" s="23"/>
      <c r="G27" s="23" t="str">
        <f t="shared" si="0"/>
        <v>KXL</v>
      </c>
      <c r="H27" s="24">
        <v>1</v>
      </c>
      <c r="I27" s="23"/>
    </row>
    <row r="28" spans="1:10" ht="15.75" customHeight="1" x14ac:dyDescent="0.25">
      <c r="A28" s="22" t="s">
        <v>39</v>
      </c>
      <c r="B28" s="10" t="s">
        <v>114</v>
      </c>
      <c r="C28" s="26" t="s">
        <v>115</v>
      </c>
      <c r="D28" s="27" t="s">
        <v>116</v>
      </c>
      <c r="E28" s="23"/>
      <c r="F28" s="23"/>
      <c r="G28" s="23" t="str">
        <f t="shared" si="0"/>
        <v>KXL</v>
      </c>
      <c r="H28" s="24">
        <v>1</v>
      </c>
      <c r="I28" s="23"/>
    </row>
    <row r="29" spans="1:10" ht="15.75" customHeight="1" x14ac:dyDescent="0.25">
      <c r="A29" s="22" t="s">
        <v>40</v>
      </c>
      <c r="B29" s="10" t="s">
        <v>117</v>
      </c>
      <c r="C29" s="26" t="s">
        <v>118</v>
      </c>
      <c r="D29" s="27" t="s">
        <v>119</v>
      </c>
      <c r="E29" s="23"/>
      <c r="F29" s="23"/>
      <c r="G29" s="23" t="str">
        <f t="shared" si="0"/>
        <v>KXL</v>
      </c>
      <c r="H29" s="24">
        <v>1</v>
      </c>
      <c r="I29" s="23"/>
    </row>
    <row r="30" spans="1:10" ht="15.75" customHeight="1" x14ac:dyDescent="0.25">
      <c r="A30" s="22" t="s">
        <v>41</v>
      </c>
      <c r="B30" s="10" t="s">
        <v>120</v>
      </c>
      <c r="C30" s="26" t="s">
        <v>121</v>
      </c>
      <c r="D30" s="27" t="s">
        <v>122</v>
      </c>
      <c r="E30" s="23"/>
      <c r="F30" s="23"/>
      <c r="G30" s="23" t="str">
        <f t="shared" si="0"/>
        <v>KXL</v>
      </c>
      <c r="H30" s="24">
        <v>1</v>
      </c>
      <c r="I30" s="23"/>
    </row>
    <row r="31" spans="1:10" ht="15.75" customHeight="1" x14ac:dyDescent="0.25">
      <c r="A31" s="22" t="s">
        <v>42</v>
      </c>
      <c r="B31" s="10" t="s">
        <v>123</v>
      </c>
      <c r="C31" s="26" t="s">
        <v>124</v>
      </c>
      <c r="D31" s="27" t="s">
        <v>125</v>
      </c>
      <c r="E31" s="23"/>
      <c r="F31" s="23"/>
      <c r="G31" s="23" t="str">
        <f t="shared" si="0"/>
        <v>KXL</v>
      </c>
      <c r="H31" s="24">
        <v>1</v>
      </c>
      <c r="I31" s="23"/>
    </row>
    <row r="32" spans="1:10" ht="15.75" customHeight="1" x14ac:dyDescent="0.25">
      <c r="A32" s="22" t="s">
        <v>43</v>
      </c>
      <c r="B32" s="10" t="s">
        <v>126</v>
      </c>
      <c r="C32" s="26" t="s">
        <v>127</v>
      </c>
      <c r="D32" s="27" t="s">
        <v>128</v>
      </c>
      <c r="E32" s="23"/>
      <c r="F32" s="23"/>
      <c r="G32" s="23" t="str">
        <f t="shared" si="0"/>
        <v>KXL</v>
      </c>
      <c r="H32" s="24">
        <v>1</v>
      </c>
      <c r="I32" s="23"/>
    </row>
    <row r="33" spans="1:9" ht="15.75" customHeight="1" x14ac:dyDescent="0.25">
      <c r="A33" s="22" t="s">
        <v>44</v>
      </c>
      <c r="B33" s="10" t="s">
        <v>129</v>
      </c>
      <c r="C33" s="26" t="s">
        <v>130</v>
      </c>
      <c r="D33" s="27" t="s">
        <v>131</v>
      </c>
      <c r="E33" s="23"/>
      <c r="F33" s="23"/>
      <c r="G33" s="23" t="str">
        <f t="shared" si="0"/>
        <v>KXL</v>
      </c>
      <c r="H33" s="24">
        <v>1</v>
      </c>
      <c r="I33" s="23"/>
    </row>
    <row r="34" spans="1:9" ht="15.75" customHeight="1" x14ac:dyDescent="0.25">
      <c r="A34" s="22" t="s">
        <v>45</v>
      </c>
      <c r="B34" s="10" t="s">
        <v>132</v>
      </c>
      <c r="C34" s="26" t="s">
        <v>133</v>
      </c>
      <c r="D34" s="27" t="s">
        <v>134</v>
      </c>
      <c r="E34" s="23"/>
      <c r="F34" s="23"/>
      <c r="G34" s="23" t="str">
        <f t="shared" si="0"/>
        <v>KXL</v>
      </c>
      <c r="H34" s="24">
        <v>1</v>
      </c>
      <c r="I34" s="23"/>
    </row>
    <row r="35" spans="1:9" ht="15.75" customHeight="1" x14ac:dyDescent="0.25">
      <c r="A35" s="22" t="s">
        <v>46</v>
      </c>
      <c r="B35" s="10" t="s">
        <v>135</v>
      </c>
      <c r="C35" s="26" t="s">
        <v>136</v>
      </c>
      <c r="D35" s="27" t="s">
        <v>134</v>
      </c>
      <c r="E35" s="23"/>
      <c r="F35" s="23"/>
      <c r="G35" s="23" t="str">
        <f t="shared" si="0"/>
        <v>KXL</v>
      </c>
      <c r="H35" s="24">
        <v>1</v>
      </c>
      <c r="I35" s="23"/>
    </row>
    <row r="36" spans="1:9" ht="15.75" customHeight="1" x14ac:dyDescent="0.25">
      <c r="A36" s="22" t="s">
        <v>47</v>
      </c>
      <c r="B36" s="10" t="s">
        <v>137</v>
      </c>
      <c r="C36" s="26" t="s">
        <v>138</v>
      </c>
      <c r="D36" s="27" t="s">
        <v>139</v>
      </c>
      <c r="E36" s="23"/>
      <c r="F36" s="23"/>
      <c r="G36" s="23" t="str">
        <f t="shared" si="0"/>
        <v>KXL</v>
      </c>
      <c r="H36" s="24">
        <v>1</v>
      </c>
      <c r="I36" s="23"/>
    </row>
    <row r="37" spans="1:9" ht="15.75" customHeight="1" x14ac:dyDescent="0.25">
      <c r="A37" s="22" t="s">
        <v>48</v>
      </c>
      <c r="B37" s="10" t="s">
        <v>140</v>
      </c>
      <c r="C37" s="26" t="s">
        <v>141</v>
      </c>
      <c r="D37" s="27" t="s">
        <v>142</v>
      </c>
      <c r="E37" s="23"/>
      <c r="F37" s="23"/>
      <c r="G37" s="23" t="str">
        <f t="shared" si="0"/>
        <v>KXL</v>
      </c>
      <c r="H37" s="24">
        <v>1</v>
      </c>
      <c r="I37" s="23"/>
    </row>
    <row r="38" spans="1:9" ht="15.75" customHeight="1" x14ac:dyDescent="0.25">
      <c r="A38" s="22" t="s">
        <v>49</v>
      </c>
      <c r="B38" s="10" t="s">
        <v>143</v>
      </c>
      <c r="C38" s="26" t="s">
        <v>144</v>
      </c>
      <c r="D38" s="27" t="s">
        <v>145</v>
      </c>
      <c r="E38" s="23"/>
      <c r="F38" s="23"/>
      <c r="G38" s="23" t="str">
        <f t="shared" si="0"/>
        <v>KXL</v>
      </c>
      <c r="H38" s="24">
        <v>1</v>
      </c>
      <c r="I38" s="23"/>
    </row>
    <row r="39" spans="1:9" ht="15.75" customHeight="1" x14ac:dyDescent="0.25">
      <c r="A39" s="22" t="s">
        <v>50</v>
      </c>
      <c r="B39" s="10" t="s">
        <v>146</v>
      </c>
      <c r="C39" s="26" t="s">
        <v>147</v>
      </c>
      <c r="D39" s="27" t="s">
        <v>148</v>
      </c>
      <c r="E39" s="23"/>
      <c r="F39" s="23"/>
      <c r="G39" s="23" t="str">
        <f t="shared" si="0"/>
        <v>KXL</v>
      </c>
      <c r="H39" s="24">
        <v>1</v>
      </c>
      <c r="I39" s="23"/>
    </row>
    <row r="40" spans="1:9" ht="15.75" customHeight="1" x14ac:dyDescent="0.25">
      <c r="A40" s="22" t="s">
        <v>51</v>
      </c>
      <c r="B40" s="10" t="s">
        <v>149</v>
      </c>
      <c r="C40" s="26" t="s">
        <v>150</v>
      </c>
      <c r="D40" s="27" t="s">
        <v>151</v>
      </c>
      <c r="E40" s="23"/>
      <c r="F40" s="23"/>
      <c r="G40" s="23" t="str">
        <f t="shared" si="0"/>
        <v>KXL</v>
      </c>
      <c r="H40" s="24">
        <v>1</v>
      </c>
      <c r="I40" s="23"/>
    </row>
    <row r="41" spans="1:9" ht="15.75" customHeight="1" x14ac:dyDescent="0.25">
      <c r="A41" s="22" t="s">
        <v>52</v>
      </c>
      <c r="B41" s="10" t="s">
        <v>152</v>
      </c>
      <c r="C41" s="26" t="s">
        <v>153</v>
      </c>
      <c r="D41" s="27" t="s">
        <v>154</v>
      </c>
      <c r="E41" s="23"/>
      <c r="F41" s="23"/>
      <c r="G41" s="23" t="str">
        <f t="shared" si="0"/>
        <v>KXL</v>
      </c>
      <c r="H41" s="24">
        <v>1</v>
      </c>
      <c r="I41" s="23"/>
    </row>
    <row r="42" spans="1:9" ht="15.75" customHeight="1" x14ac:dyDescent="0.25">
      <c r="A42" s="22" t="s">
        <v>53</v>
      </c>
      <c r="B42" s="10" t="s">
        <v>155</v>
      </c>
      <c r="C42" s="26" t="s">
        <v>156</v>
      </c>
      <c r="D42" s="27" t="s">
        <v>157</v>
      </c>
      <c r="E42" s="23"/>
      <c r="F42" s="23"/>
      <c r="G42" s="23" t="str">
        <f t="shared" si="0"/>
        <v>KXL</v>
      </c>
      <c r="H42" s="24">
        <v>1</v>
      </c>
      <c r="I42" s="23"/>
    </row>
    <row r="43" spans="1:9" ht="15.75" customHeight="1" x14ac:dyDescent="0.25">
      <c r="A43" s="22" t="s">
        <v>54</v>
      </c>
      <c r="B43" s="10" t="s">
        <v>158</v>
      </c>
      <c r="C43" s="26" t="s">
        <v>159</v>
      </c>
      <c r="D43" s="27" t="s">
        <v>160</v>
      </c>
      <c r="E43" s="23"/>
      <c r="F43" s="23"/>
      <c r="G43" s="23" t="str">
        <f t="shared" si="0"/>
        <v>KXL</v>
      </c>
      <c r="H43" s="24">
        <v>1</v>
      </c>
      <c r="I43" s="23"/>
    </row>
    <row r="44" spans="1:9" ht="15.75" customHeight="1" x14ac:dyDescent="0.25">
      <c r="A44" s="22" t="s">
        <v>55</v>
      </c>
      <c r="B44" s="10" t="s">
        <v>161</v>
      </c>
      <c r="C44" s="26" t="s">
        <v>162</v>
      </c>
      <c r="D44" s="27" t="s">
        <v>163</v>
      </c>
      <c r="E44" s="23"/>
      <c r="F44" s="23"/>
      <c r="G44" s="23" t="str">
        <f t="shared" si="0"/>
        <v>KXL</v>
      </c>
      <c r="H44" s="24">
        <v>1</v>
      </c>
      <c r="I44" s="23"/>
    </row>
    <row r="45" spans="1:9" ht="10.5" customHeight="1" x14ac:dyDescent="0.25"/>
    <row r="46" spans="1:9" s="13" customFormat="1" ht="26.25" customHeight="1" x14ac:dyDescent="0.25">
      <c r="B46" s="15" t="s">
        <v>20</v>
      </c>
      <c r="D46" s="25"/>
      <c r="E46" s="25"/>
      <c r="F46" s="25"/>
      <c r="G46" s="25"/>
      <c r="H46" s="25"/>
    </row>
    <row r="47" spans="1:9" s="13" customFormat="1" ht="19.5" customHeight="1" x14ac:dyDescent="0.25">
      <c r="C47" s="37" t="s">
        <v>21</v>
      </c>
      <c r="D47" s="92" t="s">
        <v>22</v>
      </c>
      <c r="E47" s="92"/>
      <c r="F47" s="92" t="s">
        <v>23</v>
      </c>
      <c r="G47" s="92"/>
      <c r="H47" s="25"/>
    </row>
    <row r="48" spans="1:9" s="13" customFormat="1" ht="15.75" x14ac:dyDescent="0.25">
      <c r="C48" s="38" t="s">
        <v>24</v>
      </c>
      <c r="D48" s="93">
        <f>COUNTIF($G$22:$G$44,"Xuất sắc")</f>
        <v>1</v>
      </c>
      <c r="E48" s="93"/>
      <c r="F48" s="94">
        <f t="shared" ref="F48:F53" si="1">D48/$A$44</f>
        <v>4.3478260869565216E-2</v>
      </c>
      <c r="G48" s="94"/>
      <c r="H48" s="25"/>
    </row>
    <row r="49" spans="1:10" s="13" customFormat="1" ht="15.75" x14ac:dyDescent="0.25">
      <c r="C49" s="38" t="s">
        <v>25</v>
      </c>
      <c r="D49" s="93">
        <f>COUNTIF($G$22:$G$44,"Tốt")</f>
        <v>0</v>
      </c>
      <c r="E49" s="93"/>
      <c r="F49" s="94">
        <f t="shared" si="1"/>
        <v>0</v>
      </c>
      <c r="G49" s="94"/>
      <c r="H49" s="25"/>
    </row>
    <row r="50" spans="1:10" s="13" customFormat="1" ht="15.75" x14ac:dyDescent="0.25">
      <c r="C50" s="38" t="s">
        <v>26</v>
      </c>
      <c r="D50" s="93">
        <f>COUNTIF($G$22:$G$44,"Khá")</f>
        <v>0</v>
      </c>
      <c r="E50" s="93"/>
      <c r="F50" s="94">
        <f t="shared" si="1"/>
        <v>0</v>
      </c>
      <c r="G50" s="94"/>
      <c r="H50" s="25"/>
    </row>
    <row r="51" spans="1:10" s="13" customFormat="1" ht="15.75" x14ac:dyDescent="0.25">
      <c r="C51" s="38" t="s">
        <v>27</v>
      </c>
      <c r="D51" s="93">
        <f>COUNTIF($G$22:$G$44,"TB")</f>
        <v>0</v>
      </c>
      <c r="E51" s="93"/>
      <c r="F51" s="94">
        <f t="shared" si="1"/>
        <v>0</v>
      </c>
      <c r="G51" s="94"/>
      <c r="H51" s="25"/>
    </row>
    <row r="52" spans="1:10" s="13" customFormat="1" ht="15.75" x14ac:dyDescent="0.25">
      <c r="C52" s="38" t="s">
        <v>28</v>
      </c>
      <c r="D52" s="93">
        <f>COUNTIF($G$22:$G$44,"Yếu")</f>
        <v>0</v>
      </c>
      <c r="E52" s="93"/>
      <c r="F52" s="94">
        <f t="shared" si="1"/>
        <v>0</v>
      </c>
      <c r="G52" s="94"/>
      <c r="H52" s="25"/>
    </row>
    <row r="53" spans="1:10" s="13" customFormat="1" ht="15.75" x14ac:dyDescent="0.25">
      <c r="C53" s="38" t="s">
        <v>36</v>
      </c>
      <c r="D53" s="93">
        <f>COUNTIF($G$22:$G$44,"KXL")</f>
        <v>22</v>
      </c>
      <c r="E53" s="93"/>
      <c r="F53" s="94">
        <f t="shared" si="1"/>
        <v>0.95652173913043481</v>
      </c>
      <c r="G53" s="94"/>
      <c r="H53" s="25"/>
    </row>
    <row r="55" spans="1:10" ht="57" customHeight="1" x14ac:dyDescent="0.25">
      <c r="A55" s="97" t="s">
        <v>79</v>
      </c>
      <c r="B55" s="97"/>
      <c r="C55" s="97"/>
      <c r="D55" s="97"/>
      <c r="E55" s="97"/>
      <c r="F55" s="97"/>
      <c r="G55" s="97"/>
      <c r="H55" s="97"/>
      <c r="I55" s="97"/>
      <c r="J55" s="19"/>
    </row>
    <row r="57" spans="1:10" s="1" customFormat="1" x14ac:dyDescent="0.25">
      <c r="B57" s="62" t="s">
        <v>29</v>
      </c>
      <c r="C57" s="62"/>
      <c r="D57" s="62"/>
      <c r="E57" s="62"/>
      <c r="F57" s="62" t="s">
        <v>30</v>
      </c>
      <c r="G57" s="62"/>
      <c r="H57" s="62"/>
      <c r="I57" s="62"/>
    </row>
    <row r="62" spans="1:10" x14ac:dyDescent="0.25">
      <c r="B62" s="62" t="s">
        <v>166</v>
      </c>
      <c r="C62" s="62"/>
      <c r="D62" s="62"/>
      <c r="E62" s="62"/>
      <c r="F62" s="62" t="s">
        <v>92</v>
      </c>
      <c r="G62" s="62"/>
      <c r="H62" s="62"/>
      <c r="I62" s="62"/>
    </row>
    <row r="63" spans="1:10" x14ac:dyDescent="0.25">
      <c r="B63" s="18"/>
      <c r="C63" s="18"/>
      <c r="I63" s="18"/>
    </row>
    <row r="64" spans="1:10" x14ac:dyDescent="0.25">
      <c r="A64" s="90" t="s">
        <v>82</v>
      </c>
      <c r="B64" s="90"/>
      <c r="C64" s="90"/>
      <c r="D64" s="90"/>
      <c r="E64" s="90"/>
      <c r="F64" s="90"/>
      <c r="G64" s="90"/>
      <c r="H64" s="90"/>
      <c r="I64" s="90"/>
    </row>
    <row r="65" spans="1:9" ht="42" customHeight="1" x14ac:dyDescent="0.25">
      <c r="A65" s="101" t="s">
        <v>78</v>
      </c>
      <c r="B65" s="102"/>
      <c r="C65" s="102"/>
      <c r="D65" s="102"/>
      <c r="E65" s="102"/>
      <c r="F65" s="102"/>
      <c r="G65" s="102"/>
      <c r="H65" s="102"/>
      <c r="I65" s="102"/>
    </row>
    <row r="66" spans="1:9" ht="8.25" customHeight="1" x14ac:dyDescent="0.25"/>
    <row r="67" spans="1:9" x14ac:dyDescent="0.25">
      <c r="D67" s="100" t="s">
        <v>89</v>
      </c>
      <c r="E67" s="100"/>
      <c r="F67" s="100"/>
      <c r="G67" s="100"/>
      <c r="H67" s="100"/>
      <c r="I67" s="100"/>
    </row>
    <row r="68" spans="1:9" ht="20.25" customHeight="1" x14ac:dyDescent="0.25">
      <c r="F68" s="62" t="s">
        <v>31</v>
      </c>
      <c r="G68" s="62"/>
      <c r="H68" s="62"/>
    </row>
    <row r="74" spans="1:9" x14ac:dyDescent="0.25">
      <c r="F74" s="62" t="s">
        <v>92</v>
      </c>
      <c r="G74" s="62"/>
      <c r="H74" s="62"/>
    </row>
  </sheetData>
  <mergeCells count="39">
    <mergeCell ref="D67:I67"/>
    <mergeCell ref="F47:G47"/>
    <mergeCell ref="F48:G48"/>
    <mergeCell ref="F49:G49"/>
    <mergeCell ref="F50:G50"/>
    <mergeCell ref="F51:G51"/>
    <mergeCell ref="A65:I65"/>
    <mergeCell ref="A2:D2"/>
    <mergeCell ref="A3:D3"/>
    <mergeCell ref="A4:D4"/>
    <mergeCell ref="B57:E57"/>
    <mergeCell ref="E20:E21"/>
    <mergeCell ref="A55:I55"/>
    <mergeCell ref="A6:I6"/>
    <mergeCell ref="A18:I18"/>
    <mergeCell ref="A20:A21"/>
    <mergeCell ref="B20:B21"/>
    <mergeCell ref="E3:I3"/>
    <mergeCell ref="F4:I4"/>
    <mergeCell ref="B16:I16"/>
    <mergeCell ref="B10:F10"/>
    <mergeCell ref="D47:E47"/>
    <mergeCell ref="F52:G52"/>
    <mergeCell ref="F68:H68"/>
    <mergeCell ref="F74:H74"/>
    <mergeCell ref="C20:D21"/>
    <mergeCell ref="B62:E62"/>
    <mergeCell ref="F57:I57"/>
    <mergeCell ref="F62:I62"/>
    <mergeCell ref="A64:I64"/>
    <mergeCell ref="F20:H20"/>
    <mergeCell ref="I20:I21"/>
    <mergeCell ref="D48:E48"/>
    <mergeCell ref="D49:E49"/>
    <mergeCell ref="D50:E50"/>
    <mergeCell ref="D51:E51"/>
    <mergeCell ref="D52:E52"/>
    <mergeCell ref="D53:E53"/>
    <mergeCell ref="F53:G5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2025-06-09T03:55:53Z</dcterms:modified>
</cp:coreProperties>
</file>