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mau-moi\"/>
    </mc:Choice>
  </mc:AlternateContent>
  <bookViews>
    <workbookView xWindow="0" yWindow="0" windowWidth="20490" windowHeight="7500" tabRatio="846"/>
  </bookViews>
  <sheets>
    <sheet name="MẪU" sheetId="16" r:id="rId1"/>
    <sheet name="BIEN BAN REN LUYEN" sheetId="17" r:id="rId2"/>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85" i="16" l="1"/>
  <c r="E85" i="16"/>
  <c r="H13" i="16"/>
  <c r="H14" i="16"/>
  <c r="H15" i="16"/>
  <c r="H16" i="16"/>
  <c r="H17" i="16"/>
  <c r="H18"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47" i="16"/>
  <c r="H48" i="16"/>
  <c r="H49" i="16"/>
  <c r="H50" i="16"/>
  <c r="H51" i="16"/>
  <c r="H52" i="16"/>
  <c r="H53" i="16"/>
  <c r="H54" i="16"/>
  <c r="H55" i="16"/>
  <c r="H56" i="16"/>
  <c r="H57" i="16"/>
  <c r="H58" i="16"/>
  <c r="H59" i="16"/>
  <c r="H60" i="16"/>
  <c r="H61" i="16"/>
  <c r="H62" i="16"/>
  <c r="H63" i="16"/>
  <c r="H64" i="16"/>
  <c r="H65" i="16"/>
  <c r="H66" i="16"/>
  <c r="H67" i="16"/>
  <c r="H68" i="16"/>
  <c r="H69" i="16"/>
  <c r="H70" i="16"/>
  <c r="H71" i="16"/>
  <c r="H72" i="16"/>
  <c r="H73" i="16"/>
  <c r="H74" i="16"/>
  <c r="H75" i="16"/>
  <c r="H76" i="16"/>
  <c r="H12"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3" i="16"/>
  <c r="F74" i="16"/>
  <c r="F75" i="16"/>
  <c r="F76" i="16"/>
  <c r="F12" i="16"/>
  <c r="D67" i="17"/>
  <c r="D69"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21" i="17"/>
  <c r="F69" i="17" l="1"/>
  <c r="D64" i="17"/>
  <c r="F64" i="17" s="1"/>
  <c r="D66" i="17"/>
  <c r="F66" i="17" s="1"/>
  <c r="D68" i="17"/>
  <c r="F68" i="17" s="1"/>
  <c r="D65" i="17"/>
  <c r="F65" i="17" s="1"/>
  <c r="F67" i="17"/>
  <c r="G13" i="16" l="1"/>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66" i="16"/>
  <c r="G67" i="16"/>
  <c r="G68" i="16"/>
  <c r="G69" i="16"/>
  <c r="G70" i="16"/>
  <c r="G71" i="16"/>
  <c r="G72" i="16"/>
  <c r="G73" i="16"/>
  <c r="G74" i="16"/>
  <c r="G75" i="16"/>
  <c r="G76" i="16"/>
  <c r="G12" i="16"/>
  <c r="F85" i="16" l="1"/>
  <c r="H85" i="16"/>
  <c r="E80" i="16"/>
  <c r="F80" i="16" s="1"/>
  <c r="E81" i="16"/>
  <c r="F81" i="16" s="1"/>
  <c r="E82" i="16"/>
  <c r="F82" i="16" s="1"/>
  <c r="E83" i="16"/>
  <c r="F83" i="16" s="1"/>
  <c r="E84" i="16"/>
  <c r="F84" i="16" s="1"/>
  <c r="G80" i="16"/>
  <c r="H80" i="16" s="1"/>
  <c r="G81" i="16"/>
  <c r="H81" i="16" s="1"/>
  <c r="G82" i="16"/>
  <c r="H82" i="16" s="1"/>
  <c r="G83" i="16"/>
  <c r="H83" i="16" s="1"/>
  <c r="G84" i="16"/>
  <c r="H84" i="16" s="1"/>
</calcChain>
</file>

<file path=xl/sharedStrings.xml><?xml version="1.0" encoding="utf-8"?>
<sst xmlns="http://schemas.openxmlformats.org/spreadsheetml/2006/main" count="135" uniqueCount="121">
  <si>
    <t>MẪU 2</t>
  </si>
  <si>
    <t>CỘNG HÒA XÃ HỘI CHỦ NGHĨA VIỆT NAM</t>
  </si>
  <si>
    <t>Độc lập  -  Tự do  -  Hạnh phúc</t>
  </si>
  <si>
    <t>BẢNG TỔNG KẾT ĐÁNH GIÁ KẾT QUẢ RÈN LUYỆN</t>
  </si>
  <si>
    <t>S
TT</t>
  </si>
  <si>
    <t>HỌ VÀ TÊN</t>
  </si>
  <si>
    <t>CỐ VẤN HỌC TẬP</t>
  </si>
  <si>
    <t>QUẢN LÝ HSSV</t>
  </si>
  <si>
    <t>GHI CHÚ</t>
  </si>
  <si>
    <t>ĐIỂM
RL</t>
  </si>
  <si>
    <t>XẾP 
LOẠI</t>
  </si>
  <si>
    <t>TỔNG KẾT LỚP</t>
  </si>
  <si>
    <t>LOẠI</t>
  </si>
  <si>
    <t>T.SỐ</t>
  </si>
  <si>
    <t>TỶ LỆ %</t>
  </si>
  <si>
    <t>XUẤT SẮC</t>
  </si>
  <si>
    <t>TỐT</t>
  </si>
  <si>
    <t>KHÁ</t>
  </si>
  <si>
    <t>TRUNG BÌNH</t>
  </si>
  <si>
    <t>YẾU</t>
  </si>
  <si>
    <t>UBND THÀNH PHỐ HỒ CHÍ MINH</t>
  </si>
  <si>
    <t>TRƯỜNG CAO ĐẲNG LÝ TỰ TRỌNG</t>
  </si>
  <si>
    <t>THÀNH PHỐ HỒ CHÍ MINH</t>
  </si>
  <si>
    <t>TP. Hồ Chí Minh, ngày      tháng      năm 20</t>
  </si>
  <si>
    <t>Không xếp loại</t>
  </si>
  <si>
    <t>QUẢN LÝ SV</t>
  </si>
  <si>
    <t>Mã số SV</t>
  </si>
  <si>
    <t>Học kỳ: II     Năm học: 2024-2025</t>
  </si>
  <si>
    <t>Lớp: ………...               Sĩ số: ……..             Khoa: Du lịch - Khách sạn</t>
  </si>
  <si>
    <t>TP. TTGD-QHDN</t>
  </si>
  <si>
    <t>QUẢN LÝ SINH VIÊN</t>
  </si>
  <si>
    <t xml:space="preserve">              CỐ VẤN HỌC TẬP               </t>
  </si>
  <si>
    <t>Mai Thu Hương</t>
  </si>
  <si>
    <t>Độc lập - Tự do - Hạnh phúc</t>
  </si>
  <si>
    <t>KHOA DU LỊCH - KHÁCH SẠN</t>
  </si>
  <si>
    <t>BIÊN BẢN HỌP LỚP ĐÁNH GIÁ KẾT QUẢ RÈN LUYỆN SINH VIÊN</t>
  </si>
  <si>
    <t>LỚP: …………..</t>
  </si>
  <si>
    <t>HỌC KỲ II</t>
  </si>
  <si>
    <t>NĂM HỌC: 2024-2025</t>
  </si>
  <si>
    <t>1.</t>
  </si>
  <si>
    <r>
      <rPr>
        <b/>
        <sz val="13"/>
        <rFont val="Times New Roman"/>
        <family val="1"/>
      </rPr>
      <t xml:space="preserve">Thời gian họp: </t>
    </r>
    <r>
      <rPr>
        <sz val="13"/>
        <rFont val="Times New Roman"/>
        <family val="1"/>
      </rPr>
      <t>……. giờ …... phút, ngày ….. tháng …... năm 2025;</t>
    </r>
  </si>
  <si>
    <t>2.</t>
  </si>
  <si>
    <r>
      <t xml:space="preserve">Địa điểm: </t>
    </r>
    <r>
      <rPr>
        <sz val="13"/>
        <rFont val="Times New Roman"/>
        <family val="1"/>
      </rPr>
      <t>Phòng …..…...;</t>
    </r>
  </si>
  <si>
    <t>3.</t>
  </si>
  <si>
    <t>Chủ tọa phiên họp và thành phần tham dự:</t>
  </si>
  <si>
    <t>Chủ tọa: Ông/Bà ………………….; Chức vụ: Cố vấn học tập;</t>
  </si>
  <si>
    <t>Thư ký: ……………….; Chức vụ: Lớp trưởng;</t>
  </si>
  <si>
    <t>Thành phần tham dự: Tập thể lớp ………...;</t>
  </si>
  <si>
    <t>.</t>
  </si>
  <si>
    <t>Hiện diện: ….../…. Sinh viên (SV);</t>
  </si>
  <si>
    <t>Vắng: Có phép.........SV/ Không có phép.....SV</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</si>
  <si>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</si>
  <si>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</si>
  <si>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</si>
  <si>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</si>
  <si>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</si>
  <si>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</si>
  <si>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</si>
  <si>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</si>
  <si>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 % đồng ý</t>
  </si>
  <si>
    <t>01</t>
  </si>
  <si>
    <t xml:space="preserve">Nguyễn Văn </t>
  </si>
  <si>
    <t>A</t>
  </si>
  <si>
    <t>02</t>
  </si>
  <si>
    <t>B</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</si>
  <si>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</si>
  <si>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</si>
  <si>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</si>
  <si>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</si>
  <si>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</si>
  <si>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</si>
  <si>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</si>
  <si>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</si>
  <si>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</si>
  <si>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</si>
  <si>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</si>
  <si>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</si>
  <si>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</si>
  <si>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</si>
  <si>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</si>
  <si>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</si>
  <si>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</si>
  <si>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</si>
  <si>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</si>
  <si>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</si>
  <si>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</si>
  <si>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</si>
  <si>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</si>
  <si>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</si>
  <si>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</si>
  <si>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</si>
  <si>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</si>
  <si>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</si>
  <si>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</si>
  <si>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</si>
  <si>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</si>
  <si>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</si>
  <si>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</si>
  <si>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</si>
  <si>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</si>
  <si>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</si>
  <si>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</si>
  <si>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</si>
  <si>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</si>
  <si>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</si>
  <si>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</si>
  <si>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</si>
  <si>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</si>
  <si>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</si>
  <si>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</si>
  <si>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</si>
  <si>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</si>
  <si>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</si>
  <si>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</si>
  <si>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</si>
  <si>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</si>
  <si>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t>
  </si>
  <si>
    <t>Thành phố Hồ Chí Minh, ngày … tháng 02 năm 2025</t>
  </si>
  <si>
    <t>TRƯỞNG KHOA</t>
  </si>
  <si>
    <t>Hồ Gia Bảo</t>
  </si>
  <si>
    <t>Điểm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</si>
</sst>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0"/>
      <name val="Times New Roman"/>
    </font>
    <font>
      <sz val="11"/>
      <name val="Times New Roman"/>
      <family val="1"/>
    </font>
    <font>
      <b/>
      <sz val="8"/>
      <name val="Times New Roman"/>
      <family val="1"/>
    </font>
    <font>
      <sz val="12"/>
      <name val="Times New Roman"/>
      <family val="1"/>
    </font>
    <font>
      <b/>
      <sz val="12"/>
      <name val="Times New Roman"/>
      <family val="1"/>
    </font>
    <font>
      <b/>
      <sz val="13"/>
      <name val="Times New Roman"/>
      <family val="1"/>
    </font>
    <font>
      <vertAlign val="superscript"/>
      <sz val="11"/>
      <name val="Times New Roman"/>
      <family val="1"/>
    </font>
    <font>
      <b/>
      <sz val="14"/>
      <name val="Times New Roman"/>
      <family val="1"/>
    </font>
    <font>
      <b/>
      <sz val="18"/>
      <name val="Times New Roman"/>
      <family val="1"/>
    </font>
    <font>
      <sz val="14"/>
      <name val="Times New Roman"/>
      <family val="1"/>
    </font>
    <font>
      <b/>
      <sz val="11"/>
      <name val="Times New Roman"/>
      <family val="1"/>
    </font>
    <font>
      <b/>
      <sz val="10"/>
      <name val="Times New Roman"/>
      <family val="1"/>
    </font>
    <font>
      <i/>
      <sz val="12"/>
      <name val="Times New Roman"/>
      <family val="1"/>
    </font>
    <font>
      <vertAlign val="superscript"/>
      <sz val="12"/>
      <name val="Times New Roman"/>
      <family val="1"/>
    </font>
    <font>
      <sz val="11"/>
      <color indexed="8"/>
      <name val="Times New Roman"/>
      <family val="1"/>
    </font>
    <font>
      <sz val="10"/>
      <color theme="1"/>
      <name val="Times New Roman"/>
      <family val="1"/>
    </font>
    <font>
      <sz val="11"/>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3"/>
      <name val="Times New Roman"/>
      <family val="1"/>
    </font>
    <font>
      <sz val="12"/>
      <color indexed="8"/>
      <name val="Times New Roman"/>
      <family val="1"/>
    </font>
    <font>
      <sz val="10"/>
      <name val="Times New Roman"/>
      <family val="1"/>
    </font>
    <font>
      <i/>
      <sz val="13"/>
      <name val="Times New Roman"/>
      <family val="1"/>
    </font>
  </fonts>
  <fills count="26">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17"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20" borderId="0" applyNumberFormat="0" applyBorder="0" applyAlignment="0" applyProtection="0"/>
    <xf numFmtId="0" fontId="19" fillId="4" borderId="0" applyNumberFormat="0" applyBorder="0" applyAlignment="0" applyProtection="0"/>
    <xf numFmtId="0" fontId="20" fillId="21" borderId="12" applyNumberFormat="0" applyAlignment="0" applyProtection="0"/>
    <xf numFmtId="0" fontId="21" fillId="22" borderId="13" applyNumberFormat="0" applyAlignment="0" applyProtection="0"/>
    <xf numFmtId="0" fontId="22" fillId="0" borderId="0" applyNumberFormat="0" applyFill="0" applyBorder="0" applyAlignment="0" applyProtection="0"/>
    <xf numFmtId="0" fontId="23" fillId="5" borderId="0" applyNumberFormat="0" applyBorder="0" applyAlignment="0" applyProtection="0"/>
    <xf numFmtId="0" fontId="24" fillId="0" borderId="14"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7" fillId="8" borderId="12" applyNumberFormat="0" applyAlignment="0" applyProtection="0"/>
    <xf numFmtId="0" fontId="28" fillId="0" borderId="17" applyNumberFormat="0" applyFill="0" applyAlignment="0" applyProtection="0"/>
    <xf numFmtId="0" fontId="29" fillId="23" borderId="0" applyNumberFormat="0" applyBorder="0" applyAlignment="0" applyProtection="0"/>
    <xf numFmtId="0" fontId="17" fillId="24" borderId="18" applyNumberFormat="0" applyFont="0" applyAlignment="0" applyProtection="0"/>
    <xf numFmtId="0" fontId="30" fillId="21" borderId="19" applyNumberFormat="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0" borderId="0" applyNumberFormat="0" applyFill="0" applyBorder="0" applyAlignment="0" applyProtection="0"/>
  </cellStyleXfs>
  <cellXfs count="104">
    <xf numFmtId="0" fontId="0" fillId="0" borderId="0" xfId="0"/>
    <xf numFmtId="0" fontId="1" fillId="0" borderId="0" xfId="0" applyFont="1" applyProtection="1">
      <protection locked="0"/>
    </xf>
    <xf numFmtId="0" fontId="2" fillId="0" borderId="0" xfId="0" applyFont="1" applyAlignment="1" applyProtection="1">
      <alignment horizontal="right"/>
      <protection locked="0"/>
    </xf>
    <xf numFmtId="0" fontId="1" fillId="0" borderId="0" xfId="0" applyFont="1" applyAlignment="1" applyProtection="1">
      <protection locked="0"/>
    </xf>
    <xf numFmtId="0" fontId="6" fillId="0" borderId="0" xfId="0" applyFont="1" applyAlignment="1" applyProtection="1">
      <protection locked="0"/>
    </xf>
    <xf numFmtId="0" fontId="6" fillId="0" borderId="0" xfId="0" applyFont="1" applyProtection="1">
      <protection locked="0"/>
    </xf>
    <xf numFmtId="0" fontId="8" fillId="0" borderId="0" xfId="0" applyFont="1" applyAlignment="1" applyProtection="1">
      <protection locked="0"/>
    </xf>
    <xf numFmtId="0" fontId="9" fillId="0" borderId="0" xfId="0" applyFont="1" applyAlignment="1" applyProtection="1">
      <alignment vertical="justify"/>
      <protection locked="0"/>
    </xf>
    <xf numFmtId="0" fontId="1" fillId="0" borderId="0" xfId="0" applyFont="1" applyAlignment="1" applyProtection="1">
      <alignment vertical="justify"/>
      <protection locked="0"/>
    </xf>
    <xf numFmtId="0" fontId="7" fillId="0" borderId="0" xfId="0" applyFont="1" applyAlignment="1" applyProtection="1">
      <alignment vertical="justify"/>
      <protection locked="0"/>
    </xf>
    <xf numFmtId="0" fontId="1" fillId="0" borderId="0" xfId="0" applyFont="1" applyAlignment="1" applyProtection="1">
      <alignment vertical="center"/>
      <protection locked="0"/>
    </xf>
    <xf numFmtId="0" fontId="11"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0" xfId="0" applyFont="1" applyBorder="1" applyProtection="1">
      <protection locked="0"/>
    </xf>
    <xf numFmtId="0" fontId="4" fillId="0" borderId="11"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2" fontId="16" fillId="0" borderId="2" xfId="0" applyNumberFormat="1" applyFont="1" applyBorder="1" applyAlignment="1" applyProtection="1">
      <alignment horizontal="right" vertical="center"/>
      <protection locked="0"/>
    </xf>
    <xf numFmtId="0" fontId="1" fillId="0" borderId="2" xfId="0" applyFont="1" applyBorder="1" applyProtection="1">
      <protection locked="0"/>
    </xf>
    <xf numFmtId="0" fontId="11" fillId="0" borderId="0" xfId="0" applyFont="1" applyAlignment="1" applyProtection="1">
      <alignment horizontal="center"/>
      <protection locked="0"/>
    </xf>
    <xf numFmtId="2" fontId="14" fillId="0" borderId="0" xfId="0" applyNumberFormat="1" applyFont="1" applyBorder="1" applyAlignment="1" applyProtection="1">
      <alignment horizontal="right"/>
      <protection locked="0"/>
    </xf>
    <xf numFmtId="0" fontId="14" fillId="0" borderId="2" xfId="0" applyFont="1" applyBorder="1" applyAlignment="1" applyProtection="1">
      <alignment horizontal="center" vertical="center"/>
      <protection locked="0"/>
    </xf>
    <xf numFmtId="0" fontId="14" fillId="0" borderId="2" xfId="0" quotePrefix="1" applyFont="1" applyBorder="1" applyAlignment="1" applyProtection="1">
      <alignment horizontal="center" vertical="center"/>
      <protection locked="0"/>
    </xf>
    <xf numFmtId="0" fontId="14" fillId="0" borderId="10" xfId="0" applyFont="1" applyBorder="1" applyAlignment="1" applyProtection="1">
      <alignment vertical="center"/>
      <protection locked="0"/>
    </xf>
    <xf numFmtId="0" fontId="14" fillId="0" borderId="1" xfId="0" applyFont="1" applyBorder="1" applyAlignment="1" applyProtection="1">
      <alignment vertical="center"/>
      <protection locked="0"/>
    </xf>
    <xf numFmtId="4" fontId="15" fillId="2" borderId="2" xfId="0" applyNumberFormat="1" applyFont="1" applyFill="1" applyBorder="1" applyAlignment="1" applyProtection="1">
      <alignment horizontal="center" vertical="center"/>
      <protection locked="0"/>
    </xf>
    <xf numFmtId="3" fontId="1" fillId="0" borderId="2" xfId="0" applyNumberFormat="1" applyFont="1" applyBorder="1" applyAlignment="1" applyProtection="1">
      <alignment horizontal="center" vertical="center"/>
      <protection hidden="1"/>
    </xf>
    <xf numFmtId="4" fontId="15" fillId="2" borderId="2" xfId="0" applyNumberFormat="1" applyFont="1" applyFill="1" applyBorder="1" applyAlignment="1" applyProtection="1">
      <alignment horizontal="center" vertical="center"/>
      <protection hidden="1"/>
    </xf>
    <xf numFmtId="0" fontId="14" fillId="0" borderId="2" xfId="0" quotePrefix="1" applyFont="1" applyBorder="1" applyAlignment="1" applyProtection="1">
      <alignment horizontal="center" vertical="center"/>
      <protection hidden="1"/>
    </xf>
    <xf numFmtId="0" fontId="11" fillId="0" borderId="1"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11" fillId="0" borderId="1" xfId="0" applyFont="1" applyBorder="1" applyAlignment="1" applyProtection="1">
      <alignment horizontal="center" vertical="center"/>
      <protection locked="0"/>
    </xf>
    <xf numFmtId="0" fontId="10" fillId="0" borderId="0" xfId="0" applyFont="1" applyAlignment="1"/>
    <xf numFmtId="0" fontId="1" fillId="0" borderId="0" xfId="0" applyFont="1"/>
    <xf numFmtId="0" fontId="1"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3" fillId="0" borderId="0" xfId="0" applyFont="1" applyAlignment="1">
      <alignment vertical="center"/>
    </xf>
    <xf numFmtId="0" fontId="3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34" fillId="0" borderId="0" xfId="0" applyFont="1" applyAlignment="1">
      <alignment horizontal="center" vertical="center"/>
    </xf>
    <xf numFmtId="0" fontId="34" fillId="0" borderId="0" xfId="0" applyFont="1" applyAlignment="1">
      <alignment vertical="center" wrapText="1"/>
    </xf>
    <xf numFmtId="0" fontId="34" fillId="0" borderId="0" xfId="0" applyFont="1" applyAlignment="1">
      <alignment horizontal="right" vertical="center"/>
    </xf>
    <xf numFmtId="0" fontId="4" fillId="0" borderId="2" xfId="0" applyFont="1" applyBorder="1" applyAlignment="1">
      <alignment horizontal="center" vertical="center" wrapText="1"/>
    </xf>
    <xf numFmtId="0" fontId="3" fillId="0" borderId="2" xfId="0" quotePrefix="1" applyFont="1" applyBorder="1" applyAlignment="1">
      <alignment horizontal="center" vertical="center"/>
    </xf>
    <xf numFmtId="0" fontId="35" fillId="0" borderId="2" xfId="0" quotePrefix="1" applyFont="1" applyBorder="1" applyAlignment="1">
      <alignment horizontal="center" vertical="center"/>
    </xf>
    <xf numFmtId="0" fontId="35" fillId="0" borderId="2" xfId="0" applyFont="1" applyBorder="1" applyAlignment="1">
      <alignment horizontal="left" vertical="center"/>
    </xf>
    <xf numFmtId="0" fontId="35" fillId="0" borderId="2" xfId="0" applyFont="1" applyBorder="1" applyAlignment="1">
      <alignment horizontal="center" vertical="center"/>
    </xf>
    <xf numFmtId="0" fontId="3" fillId="0" borderId="2" xfId="0" applyFont="1" applyBorder="1" applyAlignment="1">
      <alignment horizontal="center" vertical="center"/>
    </xf>
    <xf numFmtId="9" fontId="3" fillId="0" borderId="2" xfId="0" applyNumberFormat="1" applyFont="1" applyBorder="1" applyAlignment="1">
      <alignment horizontal="center" vertical="center"/>
    </xf>
    <xf numFmtId="0" fontId="3" fillId="0" borderId="0" xfId="0" applyFont="1" applyAlignment="1">
      <alignment horizontal="center" vertical="center"/>
    </xf>
    <xf numFmtId="0" fontId="37" fillId="0" borderId="0" xfId="0" applyFont="1" applyAlignment="1">
      <alignment horizontal="right" vertical="center"/>
    </xf>
    <xf numFmtId="0" fontId="3" fillId="0" borderId="2" xfId="0" applyFont="1" applyBorder="1" applyAlignment="1">
      <alignment vertical="center" wrapText="1"/>
    </xf>
    <xf numFmtId="4" fontId="15" fillId="25" borderId="2" xfId="0" applyNumberFormat="1" applyFont="1" applyFill="1" applyBorder="1" applyAlignment="1" applyProtection="1">
      <alignment horizontal="center" vertical="center"/>
      <protection hidden="1"/>
    </xf>
    <xf numFmtId="0" fontId="5" fillId="0" borderId="0" xfId="0" applyFont="1" applyAlignment="1">
      <alignment horizontal="center" vertical="center"/>
    </xf>
    <xf numFmtId="0" fontId="10" fillId="0" borderId="0" xfId="0" applyFont="1" applyAlignment="1">
      <alignment horizontal="center" vertical="center"/>
    </xf>
    <xf numFmtId="0" fontId="4" fillId="0" borderId="3" xfId="0" applyFont="1" applyBorder="1" applyAlignment="1" applyProtection="1">
      <alignment horizontal="center"/>
      <protection locked="0"/>
    </xf>
    <xf numFmtId="0" fontId="4" fillId="0" borderId="2" xfId="0" applyFont="1" applyBorder="1" applyAlignment="1" applyProtection="1">
      <alignment horizontal="center" vertical="center"/>
      <protection locked="0"/>
    </xf>
    <xf numFmtId="0" fontId="11" fillId="0" borderId="10" xfId="0" applyFont="1" applyBorder="1" applyAlignment="1" applyProtection="1">
      <alignment horizontal="center"/>
      <protection locked="0"/>
    </xf>
    <xf numFmtId="0" fontId="11" fillId="0" borderId="1" xfId="0" applyFont="1" applyBorder="1" applyAlignment="1" applyProtection="1">
      <alignment horizontal="center"/>
      <protection locked="0"/>
    </xf>
    <xf numFmtId="0" fontId="12" fillId="0" borderId="0" xfId="0" applyFont="1" applyAlignment="1" applyProtection="1">
      <alignment horizontal="center"/>
      <protection locked="0"/>
    </xf>
    <xf numFmtId="0" fontId="10" fillId="0" borderId="0" xfId="0" applyFont="1" applyAlignment="1">
      <alignment horizontal="center"/>
    </xf>
    <xf numFmtId="0" fontId="13" fillId="0" borderId="0" xfId="0" applyFont="1" applyAlignment="1" applyProtection="1">
      <alignment horizontal="center"/>
      <protection locked="0"/>
    </xf>
    <xf numFmtId="0" fontId="7" fillId="0" borderId="0" xfId="0" applyFont="1" applyAlignment="1" applyProtection="1">
      <alignment horizontal="center"/>
      <protection locked="0"/>
    </xf>
    <xf numFmtId="0" fontId="7" fillId="0" borderId="0" xfId="0" applyFont="1" applyBorder="1" applyAlignment="1" applyProtection="1">
      <alignment horizontal="center"/>
      <protection locked="0"/>
    </xf>
    <xf numFmtId="0" fontId="10" fillId="0" borderId="8"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protection locked="0"/>
    </xf>
    <xf numFmtId="0" fontId="10" fillId="0" borderId="6"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4" fillId="25" borderId="8" xfId="0" applyFont="1" applyFill="1" applyBorder="1" applyAlignment="1" applyProtection="1">
      <alignment horizontal="center" vertical="center"/>
      <protection locked="0"/>
    </xf>
    <xf numFmtId="0" fontId="4" fillId="25" borderId="6" xfId="0" applyFont="1" applyFill="1" applyBorder="1" applyAlignment="1" applyProtection="1">
      <alignment horizontal="center" vertical="center"/>
      <protection locked="0"/>
    </xf>
    <xf numFmtId="0" fontId="3" fillId="0" borderId="0" xfId="0" applyFont="1" applyAlignment="1" applyProtection="1">
      <alignment horizontal="center"/>
      <protection locked="0"/>
    </xf>
    <xf numFmtId="0" fontId="4" fillId="0" borderId="0" xfId="0" applyFont="1" applyAlignment="1" applyProtection="1">
      <alignment horizontal="center"/>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3" fillId="0" borderId="2" xfId="0" applyFont="1" applyBorder="1" applyAlignment="1">
      <alignment horizontal="center" vertical="center" wrapText="1"/>
    </xf>
    <xf numFmtId="0" fontId="5" fillId="0" borderId="0" xfId="0" applyFont="1" applyAlignment="1">
      <alignment horizontal="center"/>
    </xf>
    <xf numFmtId="0" fontId="36" fillId="0" borderId="0" xfId="0" applyFont="1" applyAlignment="1">
      <alignment horizontal="justify" wrapText="1"/>
    </xf>
    <xf numFmtId="0" fontId="34" fillId="0" borderId="0" xfId="0" applyFont="1" applyAlignment="1">
      <alignment horizontal="justify"/>
    </xf>
    <xf numFmtId="0" fontId="4" fillId="0" borderId="2" xfId="0" applyFont="1" applyBorder="1" applyAlignment="1">
      <alignment horizontal="center" vertical="center" wrapText="1"/>
    </xf>
    <xf numFmtId="10" fontId="3" fillId="0" borderId="2" xfId="0" applyNumberFormat="1" applyFont="1" applyBorder="1" applyAlignment="1">
      <alignment horizontal="center" vertical="center" wrapText="1"/>
    </xf>
    <xf numFmtId="0" fontId="34" fillId="0" borderId="0" xfId="0" applyFont="1" applyAlignment="1">
      <alignment horizontal="justify" vertical="justify" wrapText="1"/>
    </xf>
    <xf numFmtId="0" fontId="5" fillId="0" borderId="0" xfId="0" applyFont="1" applyAlignment="1">
      <alignment horizontal="left" vertical="center"/>
    </xf>
    <xf numFmtId="0" fontId="34" fillId="0" borderId="0" xfId="0" applyFont="1" applyAlignment="1">
      <alignment horizontal="left" vertical="center" wrapText="1"/>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552450</xdr:colOff>
      <xdr:row>4</xdr:row>
      <xdr:rowOff>9525</xdr:rowOff>
    </xdr:from>
    <xdr:to>
      <xdr:col>2</xdr:col>
      <xdr:colOff>771525</xdr:colOff>
      <xdr:row>4</xdr:row>
      <xdr:rowOff>9525</xdr:rowOff>
    </xdr:to>
    <xdr:sp macro="" textlink="">
      <xdr:nvSpPr>
        <xdr:cNvPr id="2" name="Line 123">
          <a:extLst>
            <a:ext uri="{FF2B5EF4-FFF2-40B4-BE49-F238E27FC236}">
              <a16:creationId xmlns:a16="http://schemas.microsoft.com/office/drawing/2014/main" id="{067A781D-35EB-4019-B544-69A460F94134}"/>
            </a:ext>
          </a:extLst>
        </xdr:cNvPr>
        <xdr:cNvSpPr>
          <a:spLocks noChangeShapeType="1"/>
        </xdr:cNvSpPr>
      </xdr:nvSpPr>
      <xdr:spPr bwMode="auto">
        <a:xfrm>
          <a:off x="942975" y="828675"/>
          <a:ext cx="895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381000</xdr:colOff>
      <xdr:row>3</xdr:row>
      <xdr:rowOff>28575</xdr:rowOff>
    </xdr:from>
    <xdr:to>
      <xdr:col>9</xdr:col>
      <xdr:colOff>276225</xdr:colOff>
      <xdr:row>3</xdr:row>
      <xdr:rowOff>28575</xdr:rowOff>
    </xdr:to>
    <xdr:sp macro="" textlink="">
      <xdr:nvSpPr>
        <xdr:cNvPr id="3" name="Line 124">
          <a:extLst>
            <a:ext uri="{FF2B5EF4-FFF2-40B4-BE49-F238E27FC236}">
              <a16:creationId xmlns:a16="http://schemas.microsoft.com/office/drawing/2014/main" id="{6367BE8D-0CE9-4E28-8637-B01733F7E3E8}"/>
            </a:ext>
          </a:extLst>
        </xdr:cNvPr>
        <xdr:cNvSpPr>
          <a:spLocks noChangeShapeType="1"/>
        </xdr:cNvSpPr>
      </xdr:nvSpPr>
      <xdr:spPr bwMode="auto">
        <a:xfrm>
          <a:off x="3867150" y="638175"/>
          <a:ext cx="2105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2</xdr:row>
      <xdr:rowOff>205153</xdr:rowOff>
    </xdr:from>
    <xdr:to>
      <xdr:col>2</xdr:col>
      <xdr:colOff>981808</xdr:colOff>
      <xdr:row>2</xdr:row>
      <xdr:rowOff>205153</xdr:rowOff>
    </xdr:to>
    <xdr:cxnSp macro="">
      <xdr:nvCxnSpPr>
        <xdr:cNvPr id="2" name="Straight Connector 1"/>
        <xdr:cNvCxnSpPr/>
      </xdr:nvCxnSpPr>
      <xdr:spPr>
        <a:xfrm>
          <a:off x="110270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578832</xdr:colOff>
      <xdr:row>2</xdr:row>
      <xdr:rowOff>14654</xdr:rowOff>
    </xdr:from>
    <xdr:to>
      <xdr:col>8</xdr:col>
      <xdr:colOff>45063</xdr:colOff>
      <xdr:row>2</xdr:row>
      <xdr:rowOff>14655</xdr:rowOff>
    </xdr:to>
    <xdr:cxnSp macro="">
      <xdr:nvCxnSpPr>
        <xdr:cNvPr id="3" name="Straight Connector 2"/>
        <xdr:cNvCxnSpPr/>
      </xdr:nvCxnSpPr>
      <xdr:spPr>
        <a:xfrm flipV="1">
          <a:off x="3626832" y="424229"/>
          <a:ext cx="2018931"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8"/>
  <sheetViews>
    <sheetView tabSelected="1" zoomScaleNormal="100" workbookViewId="0">
      <selection activeCell="I12" sqref="I12"/>
    </sheetView>
  </sheetViews>
  <sheetFormatPr defaultColWidth="9.33203125" defaultRowHeight="15" x14ac:dyDescent="0.25"/>
  <cols>
    <col min="1" max="1" width="6.83203125" style="1" customWidth="1"/>
    <col min="2" max="2" width="11.83203125" style="1" customWidth="1"/>
    <col min="3" max="3" width="23.83203125" style="1" customWidth="1"/>
    <col min="4" max="4" width="8.83203125" style="1" customWidth="1"/>
    <col min="5" max="9" width="9.6640625" style="1" customWidth="1"/>
    <col min="10" max="10" width="20.83203125" style="1" customWidth="1"/>
    <col min="11" max="16384" width="9.33203125" style="1"/>
  </cols>
  <sheetData>
    <row r="1" spans="1:15" ht="15" customHeight="1" x14ac:dyDescent="0.25">
      <c r="J1" s="2" t="s">
        <v>0</v>
      </c>
    </row>
    <row r="2" spans="1:15" ht="17.100000000000001" customHeight="1" x14ac:dyDescent="0.25">
      <c r="A2" s="83" t="s">
        <v>20</v>
      </c>
      <c r="B2" s="83"/>
      <c r="C2" s="83"/>
      <c r="D2" s="83"/>
      <c r="E2" s="84" t="s">
        <v>1</v>
      </c>
      <c r="F2" s="84"/>
      <c r="G2" s="84"/>
      <c r="H2" s="84"/>
      <c r="I2" s="84"/>
      <c r="J2" s="84"/>
      <c r="K2" s="3"/>
      <c r="L2" s="3"/>
      <c r="M2" s="3"/>
      <c r="N2" s="3"/>
      <c r="O2" s="3"/>
    </row>
    <row r="3" spans="1:15" ht="17.100000000000001" customHeight="1" x14ac:dyDescent="0.25">
      <c r="A3" s="84" t="s">
        <v>21</v>
      </c>
      <c r="B3" s="84"/>
      <c r="C3" s="84"/>
      <c r="D3" s="84"/>
      <c r="E3" s="85" t="s">
        <v>2</v>
      </c>
      <c r="F3" s="85"/>
      <c r="G3" s="85"/>
      <c r="H3" s="85"/>
      <c r="I3" s="85"/>
      <c r="J3" s="85"/>
      <c r="K3" s="3"/>
      <c r="L3" s="3"/>
      <c r="M3" s="3"/>
      <c r="N3" s="3"/>
      <c r="O3" s="3"/>
    </row>
    <row r="4" spans="1:15" ht="17.100000000000001" customHeight="1" x14ac:dyDescent="0.25">
      <c r="A4" s="84" t="s">
        <v>22</v>
      </c>
      <c r="B4" s="84"/>
      <c r="C4" s="84"/>
      <c r="D4" s="84"/>
      <c r="E4" s="86"/>
      <c r="F4" s="86"/>
      <c r="G4" s="86"/>
      <c r="H4" s="86"/>
      <c r="I4" s="86"/>
      <c r="J4" s="86"/>
      <c r="K4" s="3"/>
      <c r="L4" s="3"/>
      <c r="M4" s="3"/>
      <c r="N4" s="3"/>
      <c r="O4" s="3"/>
    </row>
    <row r="5" spans="1:15" s="5" customFormat="1" ht="12" customHeight="1" x14ac:dyDescent="0.25">
      <c r="A5" s="68"/>
      <c r="B5" s="68"/>
      <c r="C5" s="68"/>
      <c r="D5" s="68"/>
      <c r="E5" s="4"/>
      <c r="K5" s="4"/>
      <c r="L5" s="4"/>
      <c r="M5" s="4"/>
      <c r="N5" s="4"/>
      <c r="O5" s="4"/>
    </row>
    <row r="6" spans="1:15" ht="24.95" customHeight="1" x14ac:dyDescent="0.3">
      <c r="A6" s="69" t="s">
        <v>3</v>
      </c>
      <c r="B6" s="69"/>
      <c r="C6" s="69"/>
      <c r="D6" s="69"/>
      <c r="E6" s="69"/>
      <c r="F6" s="69"/>
      <c r="G6" s="69"/>
      <c r="H6" s="69"/>
      <c r="I6" s="69"/>
      <c r="J6" s="69"/>
      <c r="K6" s="6"/>
      <c r="L6" s="6"/>
      <c r="M6" s="6"/>
      <c r="N6" s="6"/>
      <c r="O6" s="6"/>
    </row>
    <row r="7" spans="1:15" s="8" customFormat="1" ht="18" customHeight="1" x14ac:dyDescent="0.3">
      <c r="A7" s="69" t="s">
        <v>27</v>
      </c>
      <c r="B7" s="69"/>
      <c r="C7" s="69"/>
      <c r="D7" s="69"/>
      <c r="E7" s="69"/>
      <c r="F7" s="69"/>
      <c r="G7" s="69"/>
      <c r="H7" s="69"/>
      <c r="I7" s="69"/>
      <c r="J7" s="69"/>
      <c r="K7" s="7"/>
      <c r="L7" s="7"/>
      <c r="M7" s="7"/>
      <c r="N7" s="7"/>
      <c r="O7" s="7"/>
    </row>
    <row r="8" spans="1:15" s="8" customFormat="1" ht="18" customHeight="1" x14ac:dyDescent="0.3">
      <c r="A8" s="70" t="s">
        <v>28</v>
      </c>
      <c r="B8" s="70"/>
      <c r="C8" s="70"/>
      <c r="D8" s="70"/>
      <c r="E8" s="70"/>
      <c r="F8" s="70"/>
      <c r="G8" s="70"/>
      <c r="H8" s="70"/>
      <c r="I8" s="70"/>
      <c r="J8" s="70"/>
      <c r="K8" s="9"/>
      <c r="L8" s="9"/>
      <c r="M8" s="9"/>
      <c r="N8" s="9"/>
      <c r="O8" s="9"/>
    </row>
    <row r="9" spans="1:15" s="8" customFormat="1" ht="12" customHeight="1" x14ac:dyDescent="0.3">
      <c r="A9" s="32"/>
      <c r="B9" s="32"/>
      <c r="C9" s="32"/>
      <c r="D9" s="32"/>
      <c r="E9" s="32"/>
      <c r="F9" s="32"/>
      <c r="G9" s="32"/>
      <c r="H9" s="32"/>
      <c r="I9" s="32"/>
      <c r="J9" s="32"/>
      <c r="K9" s="9"/>
      <c r="L9" s="9"/>
      <c r="M9" s="9"/>
      <c r="N9" s="9"/>
      <c r="O9" s="9"/>
    </row>
    <row r="10" spans="1:15" s="10" customFormat="1" ht="18" customHeight="1" x14ac:dyDescent="0.2">
      <c r="A10" s="71" t="s">
        <v>4</v>
      </c>
      <c r="B10" s="71" t="s">
        <v>26</v>
      </c>
      <c r="C10" s="74" t="s">
        <v>5</v>
      </c>
      <c r="D10" s="75"/>
      <c r="E10" s="78" t="s">
        <v>6</v>
      </c>
      <c r="F10" s="79"/>
      <c r="G10" s="78" t="s">
        <v>25</v>
      </c>
      <c r="H10" s="79"/>
      <c r="I10" s="81" t="s">
        <v>120</v>
      </c>
      <c r="J10" s="80" t="s">
        <v>8</v>
      </c>
    </row>
    <row r="11" spans="1:15" s="10" customFormat="1" ht="30" customHeight="1" x14ac:dyDescent="0.2">
      <c r="A11" s="72"/>
      <c r="B11" s="73"/>
      <c r="C11" s="76"/>
      <c r="D11" s="77"/>
      <c r="E11" s="11" t="s">
        <v>9</v>
      </c>
      <c r="F11" s="11" t="s">
        <v>10</v>
      </c>
      <c r="G11" s="11" t="s">
        <v>9</v>
      </c>
      <c r="H11" s="11" t="s">
        <v>10</v>
      </c>
      <c r="I11" s="82"/>
      <c r="J11" s="72"/>
    </row>
    <row r="12" spans="1:15" s="10" customFormat="1" ht="15.95" customHeight="1" x14ac:dyDescent="0.2">
      <c r="A12" s="23"/>
      <c r="B12" s="24"/>
      <c r="C12" s="25"/>
      <c r="D12" s="26"/>
      <c r="E12" s="12"/>
      <c r="F12" s="27" t="str">
        <f>IF(AND(E12&gt;=90),"XS",IF(AND(E12&gt;=80),"Tốt",IF(AND(E12&gt;=70),"Khá",IF(AND(E12&gt;=60),"TB",IF(AND(E12&gt;=50),"TB",IF(AND(E12&lt;50),IF(AND(E12&gt;0),"Yếu",IF(AND(E12=0),"KXL"," "))))))))</f>
        <v>KXL</v>
      </c>
      <c r="G12" s="28">
        <f>ROUND(I12,1)*10</f>
        <v>0</v>
      </c>
      <c r="H12" s="29" t="str">
        <f>IF(AND(G12&gt;=90),"XS",IF(AND(G12&gt;=80),"Tốt",IF(AND(G12&gt;=70),"Khá",IF(AND(G12&gt;=60),"TB",IF(AND(G12&gt;=50),"TB",IF(AND(G12&lt;50),IF(AND(G12&gt;0),"Yếu",IF(AND(G12=0),"KXL"," "))))))))</f>
        <v>KXL</v>
      </c>
      <c r="I12" s="59"/>
      <c r="J12" s="30"/>
    </row>
    <row r="13" spans="1:15" s="10" customFormat="1" ht="15.95" customHeight="1" x14ac:dyDescent="0.2">
      <c r="A13" s="23"/>
      <c r="B13" s="24"/>
      <c r="C13" s="25"/>
      <c r="D13" s="26"/>
      <c r="E13" s="12"/>
      <c r="F13" s="27" t="str">
        <f t="shared" ref="F13:F76" si="0">IF(AND(E13&gt;=90),"XS",IF(AND(E13&gt;=80),"Tốt",IF(AND(E13&gt;=70),"Khá",IF(AND(E13&gt;=60),"TB",IF(AND(E13&gt;=50),"TB",IF(AND(E13&lt;50),IF(AND(E13&gt;0),"Yếu",IF(AND(E13=0),"KXL"," "))))))))</f>
        <v>KXL</v>
      </c>
      <c r="G13" s="28">
        <f t="shared" ref="G13:G76" si="1">ROUND(I13,1)*10</f>
        <v>0</v>
      </c>
      <c r="H13" s="29" t="str">
        <f t="shared" ref="H13:H76" si="2">IF(AND(G13&gt;=90),"XS",IF(AND(G13&gt;=80),"Tốt",IF(AND(G13&gt;=70),"Khá",IF(AND(G13&gt;=60),"TB",IF(AND(G13&gt;=50),"TB",IF(AND(G13&lt;50),IF(AND(G13&gt;0),"Yếu",IF(AND(G13=0),"KXL"," "))))))))</f>
        <v>KXL</v>
      </c>
      <c r="I13" s="59"/>
      <c r="J13" s="30"/>
    </row>
    <row r="14" spans="1:15" s="10" customFormat="1" ht="15.95" customHeight="1" x14ac:dyDescent="0.2">
      <c r="A14" s="23"/>
      <c r="B14" s="24"/>
      <c r="C14" s="25"/>
      <c r="D14" s="26"/>
      <c r="E14" s="12"/>
      <c r="F14" s="27" t="str">
        <f t="shared" si="0"/>
        <v>KXL</v>
      </c>
      <c r="G14" s="28">
        <f t="shared" si="1"/>
        <v>0</v>
      </c>
      <c r="H14" s="29" t="str">
        <f t="shared" si="2"/>
        <v>KXL</v>
      </c>
      <c r="I14" s="59"/>
      <c r="J14" s="30"/>
    </row>
    <row r="15" spans="1:15" s="10" customFormat="1" ht="15.95" customHeight="1" x14ac:dyDescent="0.2">
      <c r="A15" s="23"/>
      <c r="B15" s="24"/>
      <c r="C15" s="25"/>
      <c r="D15" s="26"/>
      <c r="E15" s="12"/>
      <c r="F15" s="27" t="str">
        <f t="shared" si="0"/>
        <v>KXL</v>
      </c>
      <c r="G15" s="28">
        <f t="shared" si="1"/>
        <v>0</v>
      </c>
      <c r="H15" s="29" t="str">
        <f t="shared" si="2"/>
        <v>KXL</v>
      </c>
      <c r="I15" s="59"/>
      <c r="J15" s="30"/>
    </row>
    <row r="16" spans="1:15" s="10" customFormat="1" ht="15.95" customHeight="1" x14ac:dyDescent="0.2">
      <c r="A16" s="23"/>
      <c r="B16" s="24"/>
      <c r="C16" s="25"/>
      <c r="D16" s="26"/>
      <c r="E16" s="12"/>
      <c r="F16" s="27" t="str">
        <f t="shared" si="0"/>
        <v>KXL</v>
      </c>
      <c r="G16" s="28">
        <f t="shared" si="1"/>
        <v>0</v>
      </c>
      <c r="H16" s="29" t="str">
        <f t="shared" si="2"/>
        <v>KXL</v>
      </c>
      <c r="I16" s="59"/>
      <c r="J16" s="30"/>
    </row>
    <row r="17" spans="1:10" s="10" customFormat="1" ht="15.95" customHeight="1" x14ac:dyDescent="0.2">
      <c r="A17" s="23"/>
      <c r="B17" s="24"/>
      <c r="C17" s="25"/>
      <c r="D17" s="26"/>
      <c r="E17" s="12"/>
      <c r="F17" s="27" t="str">
        <f t="shared" si="0"/>
        <v>KXL</v>
      </c>
      <c r="G17" s="28">
        <f t="shared" si="1"/>
        <v>0</v>
      </c>
      <c r="H17" s="29" t="str">
        <f t="shared" si="2"/>
        <v>KXL</v>
      </c>
      <c r="I17" s="59"/>
      <c r="J17" s="30"/>
    </row>
    <row r="18" spans="1:10" s="10" customFormat="1" ht="15.95" customHeight="1" x14ac:dyDescent="0.2">
      <c r="A18" s="23"/>
      <c r="B18" s="24"/>
      <c r="C18" s="25"/>
      <c r="D18" s="26"/>
      <c r="E18" s="12"/>
      <c r="F18" s="27" t="str">
        <f t="shared" si="0"/>
        <v>KXL</v>
      </c>
      <c r="G18" s="28">
        <f t="shared" si="1"/>
        <v>0</v>
      </c>
      <c r="H18" s="29" t="str">
        <f t="shared" si="2"/>
        <v>KXL</v>
      </c>
      <c r="I18" s="59"/>
      <c r="J18" s="30"/>
    </row>
    <row r="19" spans="1:10" s="10" customFormat="1" ht="15.95" customHeight="1" x14ac:dyDescent="0.2">
      <c r="A19" s="23"/>
      <c r="B19" s="24"/>
      <c r="C19" s="25"/>
      <c r="D19" s="26"/>
      <c r="E19" s="12"/>
      <c r="F19" s="27" t="str">
        <f t="shared" si="0"/>
        <v>KXL</v>
      </c>
      <c r="G19" s="28">
        <f t="shared" si="1"/>
        <v>0</v>
      </c>
      <c r="H19" s="29" t="str">
        <f t="shared" si="2"/>
        <v>KXL</v>
      </c>
      <c r="I19" s="59"/>
      <c r="J19" s="30"/>
    </row>
    <row r="20" spans="1:10" s="10" customFormat="1" ht="15.95" customHeight="1" x14ac:dyDescent="0.2">
      <c r="A20" s="23"/>
      <c r="B20" s="24"/>
      <c r="C20" s="25"/>
      <c r="D20" s="26"/>
      <c r="E20" s="12"/>
      <c r="F20" s="27" t="str">
        <f t="shared" si="0"/>
        <v>KXL</v>
      </c>
      <c r="G20" s="28">
        <f t="shared" si="1"/>
        <v>0</v>
      </c>
      <c r="H20" s="29" t="str">
        <f t="shared" si="2"/>
        <v>KXL</v>
      </c>
      <c r="I20" s="59"/>
      <c r="J20" s="30"/>
    </row>
    <row r="21" spans="1:10" s="10" customFormat="1" ht="15.95" customHeight="1" x14ac:dyDescent="0.2">
      <c r="A21" s="23"/>
      <c r="B21" s="24"/>
      <c r="C21" s="25"/>
      <c r="D21" s="26"/>
      <c r="E21" s="12"/>
      <c r="F21" s="27" t="str">
        <f t="shared" si="0"/>
        <v>KXL</v>
      </c>
      <c r="G21" s="28">
        <f t="shared" si="1"/>
        <v>0</v>
      </c>
      <c r="H21" s="29" t="str">
        <f t="shared" si="2"/>
        <v>KXL</v>
      </c>
      <c r="I21" s="59"/>
      <c r="J21" s="30"/>
    </row>
    <row r="22" spans="1:10" s="10" customFormat="1" ht="15.95" customHeight="1" x14ac:dyDescent="0.2">
      <c r="A22" s="23"/>
      <c r="B22" s="24"/>
      <c r="C22" s="25"/>
      <c r="D22" s="26"/>
      <c r="E22" s="12"/>
      <c r="F22" s="27" t="str">
        <f t="shared" si="0"/>
        <v>KXL</v>
      </c>
      <c r="G22" s="28">
        <f t="shared" si="1"/>
        <v>0</v>
      </c>
      <c r="H22" s="29" t="str">
        <f t="shared" si="2"/>
        <v>KXL</v>
      </c>
      <c r="I22" s="59"/>
      <c r="J22" s="30"/>
    </row>
    <row r="23" spans="1:10" s="10" customFormat="1" ht="15.95" customHeight="1" x14ac:dyDescent="0.2">
      <c r="A23" s="23"/>
      <c r="B23" s="24"/>
      <c r="C23" s="25"/>
      <c r="D23" s="26"/>
      <c r="E23" s="12"/>
      <c r="F23" s="27" t="str">
        <f t="shared" si="0"/>
        <v>KXL</v>
      </c>
      <c r="G23" s="28">
        <f t="shared" si="1"/>
        <v>0</v>
      </c>
      <c r="H23" s="29" t="str">
        <f t="shared" si="2"/>
        <v>KXL</v>
      </c>
      <c r="I23" s="59"/>
      <c r="J23" s="30"/>
    </row>
    <row r="24" spans="1:10" s="10" customFormat="1" ht="15.95" customHeight="1" x14ac:dyDescent="0.2">
      <c r="A24" s="23"/>
      <c r="B24" s="24"/>
      <c r="C24" s="25"/>
      <c r="D24" s="26"/>
      <c r="E24" s="12"/>
      <c r="F24" s="27" t="str">
        <f t="shared" si="0"/>
        <v>KXL</v>
      </c>
      <c r="G24" s="28">
        <f t="shared" si="1"/>
        <v>0</v>
      </c>
      <c r="H24" s="29" t="str">
        <f t="shared" si="2"/>
        <v>KXL</v>
      </c>
      <c r="I24" s="59"/>
      <c r="J24" s="30"/>
    </row>
    <row r="25" spans="1:10" s="10" customFormat="1" ht="15.95" customHeight="1" x14ac:dyDescent="0.2">
      <c r="A25" s="23"/>
      <c r="B25" s="24"/>
      <c r="C25" s="25"/>
      <c r="D25" s="26"/>
      <c r="E25" s="12"/>
      <c r="F25" s="27" t="str">
        <f t="shared" si="0"/>
        <v>KXL</v>
      </c>
      <c r="G25" s="28">
        <f t="shared" si="1"/>
        <v>0</v>
      </c>
      <c r="H25" s="29" t="str">
        <f t="shared" si="2"/>
        <v>KXL</v>
      </c>
      <c r="I25" s="59"/>
      <c r="J25" s="30"/>
    </row>
    <row r="26" spans="1:10" s="10" customFormat="1" ht="15.95" customHeight="1" x14ac:dyDescent="0.2">
      <c r="A26" s="23"/>
      <c r="B26" s="24"/>
      <c r="C26" s="25"/>
      <c r="D26" s="26"/>
      <c r="E26" s="12"/>
      <c r="F26" s="27" t="str">
        <f t="shared" si="0"/>
        <v>KXL</v>
      </c>
      <c r="G26" s="28">
        <f t="shared" si="1"/>
        <v>0</v>
      </c>
      <c r="H26" s="29" t="str">
        <f t="shared" si="2"/>
        <v>KXL</v>
      </c>
      <c r="I26" s="59"/>
      <c r="J26" s="30"/>
    </row>
    <row r="27" spans="1:10" s="10" customFormat="1" ht="15.95" customHeight="1" x14ac:dyDescent="0.2">
      <c r="A27" s="23"/>
      <c r="B27" s="24"/>
      <c r="C27" s="25"/>
      <c r="D27" s="26"/>
      <c r="E27" s="12"/>
      <c r="F27" s="27" t="str">
        <f t="shared" si="0"/>
        <v>KXL</v>
      </c>
      <c r="G27" s="28">
        <f t="shared" si="1"/>
        <v>0</v>
      </c>
      <c r="H27" s="29" t="str">
        <f t="shared" si="2"/>
        <v>KXL</v>
      </c>
      <c r="I27" s="59"/>
      <c r="J27" s="30"/>
    </row>
    <row r="28" spans="1:10" s="10" customFormat="1" ht="15.95" customHeight="1" x14ac:dyDescent="0.2">
      <c r="A28" s="23"/>
      <c r="B28" s="24"/>
      <c r="C28" s="25"/>
      <c r="D28" s="26"/>
      <c r="E28" s="12"/>
      <c r="F28" s="27" t="str">
        <f t="shared" si="0"/>
        <v>KXL</v>
      </c>
      <c r="G28" s="28">
        <f t="shared" si="1"/>
        <v>0</v>
      </c>
      <c r="H28" s="29" t="str">
        <f t="shared" si="2"/>
        <v>KXL</v>
      </c>
      <c r="I28" s="59"/>
      <c r="J28" s="30"/>
    </row>
    <row r="29" spans="1:10" s="10" customFormat="1" ht="15.95" customHeight="1" x14ac:dyDescent="0.2">
      <c r="A29" s="23"/>
      <c r="B29" s="24"/>
      <c r="C29" s="25"/>
      <c r="D29" s="26"/>
      <c r="E29" s="12"/>
      <c r="F29" s="27" t="str">
        <f t="shared" si="0"/>
        <v>KXL</v>
      </c>
      <c r="G29" s="28">
        <f t="shared" si="1"/>
        <v>0</v>
      </c>
      <c r="H29" s="29" t="str">
        <f t="shared" si="2"/>
        <v>KXL</v>
      </c>
      <c r="I29" s="59"/>
      <c r="J29" s="30"/>
    </row>
    <row r="30" spans="1:10" s="10" customFormat="1" ht="15.95" customHeight="1" x14ac:dyDescent="0.2">
      <c r="A30" s="23"/>
      <c r="B30" s="24"/>
      <c r="C30" s="25"/>
      <c r="D30" s="26"/>
      <c r="E30" s="12"/>
      <c r="F30" s="27" t="str">
        <f t="shared" si="0"/>
        <v>KXL</v>
      </c>
      <c r="G30" s="28">
        <f t="shared" si="1"/>
        <v>0</v>
      </c>
      <c r="H30" s="29" t="str">
        <f t="shared" si="2"/>
        <v>KXL</v>
      </c>
      <c r="I30" s="59"/>
      <c r="J30" s="30"/>
    </row>
    <row r="31" spans="1:10" s="10" customFormat="1" ht="15.95" customHeight="1" x14ac:dyDescent="0.2">
      <c r="A31" s="23"/>
      <c r="B31" s="24"/>
      <c r="C31" s="25"/>
      <c r="D31" s="26"/>
      <c r="E31" s="12"/>
      <c r="F31" s="27" t="str">
        <f t="shared" si="0"/>
        <v>KXL</v>
      </c>
      <c r="G31" s="28">
        <f t="shared" si="1"/>
        <v>0</v>
      </c>
      <c r="H31" s="29" t="str">
        <f t="shared" si="2"/>
        <v>KXL</v>
      </c>
      <c r="I31" s="59"/>
      <c r="J31" s="30"/>
    </row>
    <row r="32" spans="1:10" s="10" customFormat="1" ht="15.95" customHeight="1" x14ac:dyDescent="0.2">
      <c r="A32" s="23"/>
      <c r="B32" s="24"/>
      <c r="C32" s="25"/>
      <c r="D32" s="26"/>
      <c r="E32" s="12"/>
      <c r="F32" s="27" t="str">
        <f t="shared" si="0"/>
        <v>KXL</v>
      </c>
      <c r="G32" s="28">
        <f t="shared" si="1"/>
        <v>0</v>
      </c>
      <c r="H32" s="29" t="str">
        <f t="shared" si="2"/>
        <v>KXL</v>
      </c>
      <c r="I32" s="59"/>
      <c r="J32" s="30"/>
    </row>
    <row r="33" spans="1:10" s="10" customFormat="1" ht="15.95" customHeight="1" x14ac:dyDescent="0.2">
      <c r="A33" s="23"/>
      <c r="B33" s="24"/>
      <c r="C33" s="25"/>
      <c r="D33" s="26"/>
      <c r="E33" s="12"/>
      <c r="F33" s="27" t="str">
        <f t="shared" si="0"/>
        <v>KXL</v>
      </c>
      <c r="G33" s="28">
        <f t="shared" si="1"/>
        <v>0</v>
      </c>
      <c r="H33" s="29" t="str">
        <f t="shared" si="2"/>
        <v>KXL</v>
      </c>
      <c r="I33" s="59"/>
      <c r="J33" s="30"/>
    </row>
    <row r="34" spans="1:10" s="10" customFormat="1" ht="15.95" customHeight="1" x14ac:dyDescent="0.2">
      <c r="A34" s="23"/>
      <c r="B34" s="24"/>
      <c r="C34" s="25"/>
      <c r="D34" s="26"/>
      <c r="E34" s="12"/>
      <c r="F34" s="27" t="str">
        <f t="shared" si="0"/>
        <v>KXL</v>
      </c>
      <c r="G34" s="28">
        <f t="shared" si="1"/>
        <v>0</v>
      </c>
      <c r="H34" s="29" t="str">
        <f t="shared" si="2"/>
        <v>KXL</v>
      </c>
      <c r="I34" s="59"/>
      <c r="J34" s="30"/>
    </row>
    <row r="35" spans="1:10" s="10" customFormat="1" ht="15.95" customHeight="1" x14ac:dyDescent="0.2">
      <c r="A35" s="23"/>
      <c r="B35" s="24"/>
      <c r="C35" s="25"/>
      <c r="D35" s="26"/>
      <c r="E35" s="12"/>
      <c r="F35" s="27" t="str">
        <f t="shared" si="0"/>
        <v>KXL</v>
      </c>
      <c r="G35" s="28">
        <f t="shared" si="1"/>
        <v>0</v>
      </c>
      <c r="H35" s="29" t="str">
        <f t="shared" si="2"/>
        <v>KXL</v>
      </c>
      <c r="I35" s="59"/>
      <c r="J35" s="30"/>
    </row>
    <row r="36" spans="1:10" s="10" customFormat="1" ht="15.95" customHeight="1" x14ac:dyDescent="0.2">
      <c r="A36" s="23"/>
      <c r="B36" s="24"/>
      <c r="C36" s="25"/>
      <c r="D36" s="26"/>
      <c r="E36" s="12"/>
      <c r="F36" s="27" t="str">
        <f t="shared" si="0"/>
        <v>KXL</v>
      </c>
      <c r="G36" s="28">
        <f t="shared" si="1"/>
        <v>0</v>
      </c>
      <c r="H36" s="29" t="str">
        <f t="shared" si="2"/>
        <v>KXL</v>
      </c>
      <c r="I36" s="59"/>
      <c r="J36" s="30"/>
    </row>
    <row r="37" spans="1:10" s="10" customFormat="1" ht="15.95" customHeight="1" x14ac:dyDescent="0.2">
      <c r="A37" s="23"/>
      <c r="B37" s="24"/>
      <c r="C37" s="25"/>
      <c r="D37" s="26"/>
      <c r="E37" s="12"/>
      <c r="F37" s="27" t="str">
        <f t="shared" si="0"/>
        <v>KXL</v>
      </c>
      <c r="G37" s="28">
        <f t="shared" si="1"/>
        <v>0</v>
      </c>
      <c r="H37" s="29" t="str">
        <f t="shared" si="2"/>
        <v>KXL</v>
      </c>
      <c r="I37" s="59"/>
      <c r="J37" s="30"/>
    </row>
    <row r="38" spans="1:10" s="10" customFormat="1" ht="15.95" customHeight="1" x14ac:dyDescent="0.2">
      <c r="A38" s="23"/>
      <c r="B38" s="24"/>
      <c r="C38" s="25"/>
      <c r="D38" s="26"/>
      <c r="E38" s="12"/>
      <c r="F38" s="27" t="str">
        <f t="shared" si="0"/>
        <v>KXL</v>
      </c>
      <c r="G38" s="28">
        <f t="shared" si="1"/>
        <v>0</v>
      </c>
      <c r="H38" s="29" t="str">
        <f t="shared" si="2"/>
        <v>KXL</v>
      </c>
      <c r="I38" s="59"/>
      <c r="J38" s="30"/>
    </row>
    <row r="39" spans="1:10" s="10" customFormat="1" ht="15.95" customHeight="1" x14ac:dyDescent="0.2">
      <c r="A39" s="23"/>
      <c r="B39" s="24"/>
      <c r="C39" s="25"/>
      <c r="D39" s="26"/>
      <c r="E39" s="12"/>
      <c r="F39" s="27" t="str">
        <f t="shared" si="0"/>
        <v>KXL</v>
      </c>
      <c r="G39" s="28">
        <f t="shared" si="1"/>
        <v>0</v>
      </c>
      <c r="H39" s="29" t="str">
        <f t="shared" si="2"/>
        <v>KXL</v>
      </c>
      <c r="I39" s="59"/>
      <c r="J39" s="30"/>
    </row>
    <row r="40" spans="1:10" s="10" customFormat="1" ht="15.95" customHeight="1" x14ac:dyDescent="0.2">
      <c r="A40" s="23"/>
      <c r="B40" s="24"/>
      <c r="C40" s="25"/>
      <c r="D40" s="26"/>
      <c r="E40" s="12"/>
      <c r="F40" s="27" t="str">
        <f t="shared" si="0"/>
        <v>KXL</v>
      </c>
      <c r="G40" s="28">
        <f t="shared" si="1"/>
        <v>0</v>
      </c>
      <c r="H40" s="29" t="str">
        <f t="shared" si="2"/>
        <v>KXL</v>
      </c>
      <c r="I40" s="59"/>
      <c r="J40" s="30"/>
    </row>
    <row r="41" spans="1:10" s="10" customFormat="1" ht="15.95" customHeight="1" x14ac:dyDescent="0.2">
      <c r="A41" s="23"/>
      <c r="B41" s="24"/>
      <c r="C41" s="25"/>
      <c r="D41" s="26"/>
      <c r="E41" s="12"/>
      <c r="F41" s="27" t="str">
        <f t="shared" si="0"/>
        <v>KXL</v>
      </c>
      <c r="G41" s="28">
        <f t="shared" si="1"/>
        <v>0</v>
      </c>
      <c r="H41" s="29" t="str">
        <f t="shared" si="2"/>
        <v>KXL</v>
      </c>
      <c r="I41" s="59"/>
      <c r="J41" s="30"/>
    </row>
    <row r="42" spans="1:10" s="10" customFormat="1" ht="15.95" customHeight="1" x14ac:dyDescent="0.2">
      <c r="A42" s="23"/>
      <c r="B42" s="24"/>
      <c r="C42" s="25"/>
      <c r="D42" s="26"/>
      <c r="E42" s="12"/>
      <c r="F42" s="27" t="str">
        <f t="shared" si="0"/>
        <v>KXL</v>
      </c>
      <c r="G42" s="28">
        <f t="shared" si="1"/>
        <v>0</v>
      </c>
      <c r="H42" s="29" t="str">
        <f t="shared" si="2"/>
        <v>KXL</v>
      </c>
      <c r="I42" s="59"/>
      <c r="J42" s="30"/>
    </row>
    <row r="43" spans="1:10" s="10" customFormat="1" ht="15.95" customHeight="1" x14ac:dyDescent="0.2">
      <c r="A43" s="23"/>
      <c r="B43" s="24"/>
      <c r="C43" s="25"/>
      <c r="D43" s="26"/>
      <c r="E43" s="12"/>
      <c r="F43" s="27" t="str">
        <f t="shared" si="0"/>
        <v>KXL</v>
      </c>
      <c r="G43" s="28">
        <f t="shared" si="1"/>
        <v>0</v>
      </c>
      <c r="H43" s="29" t="str">
        <f t="shared" si="2"/>
        <v>KXL</v>
      </c>
      <c r="I43" s="59"/>
      <c r="J43" s="30"/>
    </row>
    <row r="44" spans="1:10" s="10" customFormat="1" ht="15.95" customHeight="1" x14ac:dyDescent="0.2">
      <c r="A44" s="23"/>
      <c r="B44" s="24"/>
      <c r="C44" s="25"/>
      <c r="D44" s="26"/>
      <c r="E44" s="12"/>
      <c r="F44" s="27" t="str">
        <f t="shared" si="0"/>
        <v>KXL</v>
      </c>
      <c r="G44" s="28">
        <f t="shared" si="1"/>
        <v>0</v>
      </c>
      <c r="H44" s="29" t="str">
        <f t="shared" si="2"/>
        <v>KXL</v>
      </c>
      <c r="I44" s="59"/>
      <c r="J44" s="30"/>
    </row>
    <row r="45" spans="1:10" s="10" customFormat="1" ht="15.95" customHeight="1" x14ac:dyDescent="0.2">
      <c r="A45" s="23"/>
      <c r="B45" s="24"/>
      <c r="C45" s="25"/>
      <c r="D45" s="26"/>
      <c r="E45" s="12"/>
      <c r="F45" s="27" t="str">
        <f t="shared" si="0"/>
        <v>KXL</v>
      </c>
      <c r="G45" s="28">
        <f t="shared" si="1"/>
        <v>0</v>
      </c>
      <c r="H45" s="29" t="str">
        <f t="shared" si="2"/>
        <v>KXL</v>
      </c>
      <c r="I45" s="59"/>
      <c r="J45" s="30"/>
    </row>
    <row r="46" spans="1:10" s="10" customFormat="1" ht="15.95" customHeight="1" x14ac:dyDescent="0.2">
      <c r="A46" s="23"/>
      <c r="B46" s="24"/>
      <c r="C46" s="25"/>
      <c r="D46" s="26"/>
      <c r="E46" s="12"/>
      <c r="F46" s="27" t="str">
        <f t="shared" si="0"/>
        <v>KXL</v>
      </c>
      <c r="G46" s="28">
        <f t="shared" si="1"/>
        <v>0</v>
      </c>
      <c r="H46" s="29" t="str">
        <f t="shared" si="2"/>
        <v>KXL</v>
      </c>
      <c r="I46" s="59"/>
      <c r="J46" s="30"/>
    </row>
    <row r="47" spans="1:10" s="10" customFormat="1" ht="15.95" customHeight="1" x14ac:dyDescent="0.2">
      <c r="A47" s="23"/>
      <c r="B47" s="24"/>
      <c r="C47" s="25"/>
      <c r="D47" s="26"/>
      <c r="E47" s="12"/>
      <c r="F47" s="27" t="str">
        <f t="shared" si="0"/>
        <v>KXL</v>
      </c>
      <c r="G47" s="28">
        <f t="shared" si="1"/>
        <v>0</v>
      </c>
      <c r="H47" s="29" t="str">
        <f t="shared" si="2"/>
        <v>KXL</v>
      </c>
      <c r="I47" s="59"/>
      <c r="J47" s="30"/>
    </row>
    <row r="48" spans="1:10" s="10" customFormat="1" ht="15.95" customHeight="1" x14ac:dyDescent="0.2">
      <c r="A48" s="23"/>
      <c r="B48" s="24"/>
      <c r="C48" s="25"/>
      <c r="D48" s="26"/>
      <c r="E48" s="12"/>
      <c r="F48" s="27" t="str">
        <f t="shared" si="0"/>
        <v>KXL</v>
      </c>
      <c r="G48" s="28">
        <f t="shared" si="1"/>
        <v>0</v>
      </c>
      <c r="H48" s="29" t="str">
        <f t="shared" si="2"/>
        <v>KXL</v>
      </c>
      <c r="I48" s="59"/>
      <c r="J48" s="30"/>
    </row>
    <row r="49" spans="1:10" s="10" customFormat="1" ht="15.95" customHeight="1" x14ac:dyDescent="0.2">
      <c r="A49" s="23"/>
      <c r="B49" s="24"/>
      <c r="C49" s="25"/>
      <c r="D49" s="26"/>
      <c r="E49" s="12"/>
      <c r="F49" s="27" t="str">
        <f t="shared" si="0"/>
        <v>KXL</v>
      </c>
      <c r="G49" s="28">
        <f t="shared" si="1"/>
        <v>0</v>
      </c>
      <c r="H49" s="29" t="str">
        <f t="shared" si="2"/>
        <v>KXL</v>
      </c>
      <c r="I49" s="59"/>
      <c r="J49" s="30"/>
    </row>
    <row r="50" spans="1:10" s="10" customFormat="1" ht="15.95" customHeight="1" x14ac:dyDescent="0.2">
      <c r="A50" s="23">
        <v>39</v>
      </c>
      <c r="B50" s="24"/>
      <c r="C50" s="25"/>
      <c r="D50" s="26"/>
      <c r="E50" s="12"/>
      <c r="F50" s="27" t="str">
        <f t="shared" si="0"/>
        <v>KXL</v>
      </c>
      <c r="G50" s="28">
        <f t="shared" si="1"/>
        <v>0</v>
      </c>
      <c r="H50" s="29" t="str">
        <f t="shared" si="2"/>
        <v>KXL</v>
      </c>
      <c r="I50" s="59"/>
      <c r="J50" s="30"/>
    </row>
    <row r="51" spans="1:10" s="10" customFormat="1" ht="15.95" customHeight="1" x14ac:dyDescent="0.2">
      <c r="A51" s="23">
        <v>40</v>
      </c>
      <c r="B51" s="24"/>
      <c r="C51" s="25"/>
      <c r="D51" s="26"/>
      <c r="E51" s="12"/>
      <c r="F51" s="27" t="str">
        <f t="shared" si="0"/>
        <v>KXL</v>
      </c>
      <c r="G51" s="28">
        <f t="shared" si="1"/>
        <v>0</v>
      </c>
      <c r="H51" s="29" t="str">
        <f t="shared" si="2"/>
        <v>KXL</v>
      </c>
      <c r="I51" s="59"/>
      <c r="J51" s="30"/>
    </row>
    <row r="52" spans="1:10" s="10" customFormat="1" ht="15.95" customHeight="1" x14ac:dyDescent="0.2">
      <c r="A52" s="23">
        <v>41</v>
      </c>
      <c r="B52" s="24"/>
      <c r="C52" s="25"/>
      <c r="D52" s="26"/>
      <c r="E52" s="12"/>
      <c r="F52" s="27" t="str">
        <f t="shared" si="0"/>
        <v>KXL</v>
      </c>
      <c r="G52" s="28">
        <f t="shared" si="1"/>
        <v>0</v>
      </c>
      <c r="H52" s="29" t="str">
        <f t="shared" si="2"/>
        <v>KXL</v>
      </c>
      <c r="I52" s="59"/>
      <c r="J52" s="30"/>
    </row>
    <row r="53" spans="1:10" s="10" customFormat="1" ht="15.95" customHeight="1" x14ac:dyDescent="0.2">
      <c r="A53" s="23">
        <v>42</v>
      </c>
      <c r="B53" s="24"/>
      <c r="C53" s="25"/>
      <c r="D53" s="26"/>
      <c r="E53" s="12"/>
      <c r="F53" s="27" t="str">
        <f t="shared" si="0"/>
        <v>KXL</v>
      </c>
      <c r="G53" s="28">
        <f t="shared" si="1"/>
        <v>0</v>
      </c>
      <c r="H53" s="29" t="str">
        <f t="shared" si="2"/>
        <v>KXL</v>
      </c>
      <c r="I53" s="59"/>
      <c r="J53" s="30"/>
    </row>
    <row r="54" spans="1:10" s="10" customFormat="1" ht="15.95" customHeight="1" x14ac:dyDescent="0.2">
      <c r="A54" s="23">
        <v>43</v>
      </c>
      <c r="B54" s="24"/>
      <c r="C54" s="25"/>
      <c r="D54" s="26"/>
      <c r="E54" s="12"/>
      <c r="F54" s="27" t="str">
        <f t="shared" si="0"/>
        <v>KXL</v>
      </c>
      <c r="G54" s="28">
        <f t="shared" si="1"/>
        <v>0</v>
      </c>
      <c r="H54" s="29" t="str">
        <f t="shared" si="2"/>
        <v>KXL</v>
      </c>
      <c r="I54" s="59"/>
      <c r="J54" s="30"/>
    </row>
    <row r="55" spans="1:10" s="10" customFormat="1" ht="15.95" customHeight="1" x14ac:dyDescent="0.2">
      <c r="A55" s="23">
        <v>44</v>
      </c>
      <c r="B55" s="24"/>
      <c r="C55" s="25"/>
      <c r="D55" s="26"/>
      <c r="E55" s="12"/>
      <c r="F55" s="27" t="str">
        <f t="shared" si="0"/>
        <v>KXL</v>
      </c>
      <c r="G55" s="28">
        <f t="shared" si="1"/>
        <v>0</v>
      </c>
      <c r="H55" s="29" t="str">
        <f t="shared" si="2"/>
        <v>KXL</v>
      </c>
      <c r="I55" s="59"/>
      <c r="J55" s="30"/>
    </row>
    <row r="56" spans="1:10" s="10" customFormat="1" ht="15.95" customHeight="1" x14ac:dyDescent="0.2">
      <c r="A56" s="23">
        <v>45</v>
      </c>
      <c r="B56" s="24"/>
      <c r="C56" s="25"/>
      <c r="D56" s="26"/>
      <c r="E56" s="12"/>
      <c r="F56" s="27" t="str">
        <f t="shared" si="0"/>
        <v>KXL</v>
      </c>
      <c r="G56" s="28">
        <f t="shared" si="1"/>
        <v>0</v>
      </c>
      <c r="H56" s="29" t="str">
        <f t="shared" si="2"/>
        <v>KXL</v>
      </c>
      <c r="I56" s="59"/>
      <c r="J56" s="30"/>
    </row>
    <row r="57" spans="1:10" s="10" customFormat="1" ht="15.95" customHeight="1" x14ac:dyDescent="0.2">
      <c r="A57" s="23">
        <v>46</v>
      </c>
      <c r="B57" s="24"/>
      <c r="C57" s="25"/>
      <c r="D57" s="26"/>
      <c r="E57" s="12"/>
      <c r="F57" s="27" t="str">
        <f t="shared" si="0"/>
        <v>KXL</v>
      </c>
      <c r="G57" s="28">
        <f t="shared" si="1"/>
        <v>0</v>
      </c>
      <c r="H57" s="29" t="str">
        <f t="shared" si="2"/>
        <v>KXL</v>
      </c>
      <c r="I57" s="59"/>
      <c r="J57" s="30"/>
    </row>
    <row r="58" spans="1:10" s="10" customFormat="1" ht="15.95" customHeight="1" x14ac:dyDescent="0.2">
      <c r="A58" s="23">
        <v>47</v>
      </c>
      <c r="B58" s="24"/>
      <c r="C58" s="25"/>
      <c r="D58" s="26"/>
      <c r="E58" s="12"/>
      <c r="F58" s="27" t="str">
        <f t="shared" si="0"/>
        <v>KXL</v>
      </c>
      <c r="G58" s="28">
        <f t="shared" si="1"/>
        <v>0</v>
      </c>
      <c r="H58" s="29" t="str">
        <f t="shared" si="2"/>
        <v>KXL</v>
      </c>
      <c r="I58" s="59"/>
      <c r="J58" s="30"/>
    </row>
    <row r="59" spans="1:10" s="10" customFormat="1" ht="15.95" customHeight="1" x14ac:dyDescent="0.2">
      <c r="A59" s="23">
        <v>48</v>
      </c>
      <c r="B59" s="24"/>
      <c r="C59" s="25"/>
      <c r="D59" s="26"/>
      <c r="E59" s="12"/>
      <c r="F59" s="27" t="str">
        <f t="shared" si="0"/>
        <v>KXL</v>
      </c>
      <c r="G59" s="28">
        <f t="shared" si="1"/>
        <v>0</v>
      </c>
      <c r="H59" s="29" t="str">
        <f t="shared" si="2"/>
        <v>KXL</v>
      </c>
      <c r="I59" s="59"/>
      <c r="J59" s="30"/>
    </row>
    <row r="60" spans="1:10" s="10" customFormat="1" ht="15.95" customHeight="1" x14ac:dyDescent="0.2">
      <c r="A60" s="23">
        <v>49</v>
      </c>
      <c r="B60" s="24"/>
      <c r="C60" s="25"/>
      <c r="D60" s="26"/>
      <c r="E60" s="12"/>
      <c r="F60" s="27" t="str">
        <f t="shared" si="0"/>
        <v>KXL</v>
      </c>
      <c r="G60" s="28">
        <f t="shared" si="1"/>
        <v>0</v>
      </c>
      <c r="H60" s="29" t="str">
        <f t="shared" si="2"/>
        <v>KXL</v>
      </c>
      <c r="I60" s="59"/>
      <c r="J60" s="30"/>
    </row>
    <row r="61" spans="1:10" s="10" customFormat="1" ht="15.95" customHeight="1" x14ac:dyDescent="0.2">
      <c r="A61" s="23">
        <v>50</v>
      </c>
      <c r="B61" s="24"/>
      <c r="C61" s="25"/>
      <c r="D61" s="26"/>
      <c r="E61" s="12"/>
      <c r="F61" s="27" t="str">
        <f t="shared" si="0"/>
        <v>KXL</v>
      </c>
      <c r="G61" s="28">
        <f t="shared" si="1"/>
        <v>0</v>
      </c>
      <c r="H61" s="29" t="str">
        <f t="shared" si="2"/>
        <v>KXL</v>
      </c>
      <c r="I61" s="59"/>
      <c r="J61" s="30"/>
    </row>
    <row r="62" spans="1:10" s="10" customFormat="1" ht="15.95" customHeight="1" x14ac:dyDescent="0.2">
      <c r="A62" s="23">
        <v>51</v>
      </c>
      <c r="B62" s="24"/>
      <c r="C62" s="25"/>
      <c r="D62" s="26"/>
      <c r="E62" s="12"/>
      <c r="F62" s="27" t="str">
        <f t="shared" si="0"/>
        <v>KXL</v>
      </c>
      <c r="G62" s="28">
        <f t="shared" si="1"/>
        <v>0</v>
      </c>
      <c r="H62" s="29" t="str">
        <f t="shared" si="2"/>
        <v>KXL</v>
      </c>
      <c r="I62" s="59"/>
      <c r="J62" s="30"/>
    </row>
    <row r="63" spans="1:10" s="10" customFormat="1" ht="15.95" customHeight="1" x14ac:dyDescent="0.2">
      <c r="A63" s="23">
        <v>52</v>
      </c>
      <c r="B63" s="24"/>
      <c r="C63" s="25"/>
      <c r="D63" s="26"/>
      <c r="E63" s="12"/>
      <c r="F63" s="27" t="str">
        <f t="shared" si="0"/>
        <v>KXL</v>
      </c>
      <c r="G63" s="28">
        <f t="shared" si="1"/>
        <v>0</v>
      </c>
      <c r="H63" s="29" t="str">
        <f t="shared" si="2"/>
        <v>KXL</v>
      </c>
      <c r="I63" s="59"/>
      <c r="J63" s="30"/>
    </row>
    <row r="64" spans="1:10" s="10" customFormat="1" ht="15.95" customHeight="1" x14ac:dyDescent="0.2">
      <c r="A64" s="23">
        <v>53</v>
      </c>
      <c r="B64" s="24"/>
      <c r="C64" s="25"/>
      <c r="D64" s="26"/>
      <c r="E64" s="12"/>
      <c r="F64" s="27" t="str">
        <f t="shared" si="0"/>
        <v>KXL</v>
      </c>
      <c r="G64" s="28">
        <f t="shared" si="1"/>
        <v>0</v>
      </c>
      <c r="H64" s="29" t="str">
        <f t="shared" si="2"/>
        <v>KXL</v>
      </c>
      <c r="I64" s="59"/>
      <c r="J64" s="30"/>
    </row>
    <row r="65" spans="1:10" s="10" customFormat="1" ht="15.95" customHeight="1" x14ac:dyDescent="0.2">
      <c r="A65" s="23">
        <v>54</v>
      </c>
      <c r="B65" s="24"/>
      <c r="C65" s="25"/>
      <c r="D65" s="26"/>
      <c r="E65" s="12"/>
      <c r="F65" s="27" t="str">
        <f t="shared" si="0"/>
        <v>KXL</v>
      </c>
      <c r="G65" s="28">
        <f t="shared" si="1"/>
        <v>0</v>
      </c>
      <c r="H65" s="29" t="str">
        <f t="shared" si="2"/>
        <v>KXL</v>
      </c>
      <c r="I65" s="59"/>
      <c r="J65" s="30"/>
    </row>
    <row r="66" spans="1:10" s="10" customFormat="1" ht="15.95" customHeight="1" x14ac:dyDescent="0.2">
      <c r="A66" s="23">
        <v>55</v>
      </c>
      <c r="B66" s="24"/>
      <c r="C66" s="25"/>
      <c r="D66" s="26"/>
      <c r="E66" s="12"/>
      <c r="F66" s="27" t="str">
        <f t="shared" si="0"/>
        <v>KXL</v>
      </c>
      <c r="G66" s="28">
        <f t="shared" si="1"/>
        <v>0</v>
      </c>
      <c r="H66" s="29" t="str">
        <f t="shared" si="2"/>
        <v>KXL</v>
      </c>
      <c r="I66" s="59"/>
      <c r="J66" s="30"/>
    </row>
    <row r="67" spans="1:10" s="10" customFormat="1" ht="15.95" customHeight="1" x14ac:dyDescent="0.2">
      <c r="A67" s="23">
        <v>56</v>
      </c>
      <c r="B67" s="24"/>
      <c r="C67" s="25"/>
      <c r="D67" s="26"/>
      <c r="E67" s="12"/>
      <c r="F67" s="27" t="str">
        <f t="shared" si="0"/>
        <v>KXL</v>
      </c>
      <c r="G67" s="28">
        <f t="shared" si="1"/>
        <v>0</v>
      </c>
      <c r="H67" s="29" t="str">
        <f t="shared" si="2"/>
        <v>KXL</v>
      </c>
      <c r="I67" s="59"/>
      <c r="J67" s="30"/>
    </row>
    <row r="68" spans="1:10" s="10" customFormat="1" ht="15.95" customHeight="1" x14ac:dyDescent="0.2">
      <c r="A68" s="23">
        <v>57</v>
      </c>
      <c r="B68" s="24"/>
      <c r="C68" s="25"/>
      <c r="D68" s="26"/>
      <c r="E68" s="12"/>
      <c r="F68" s="27" t="str">
        <f t="shared" si="0"/>
        <v>KXL</v>
      </c>
      <c r="G68" s="28">
        <f t="shared" si="1"/>
        <v>0</v>
      </c>
      <c r="H68" s="29" t="str">
        <f t="shared" si="2"/>
        <v>KXL</v>
      </c>
      <c r="I68" s="59"/>
      <c r="J68" s="30"/>
    </row>
    <row r="69" spans="1:10" s="10" customFormat="1" ht="15.95" customHeight="1" x14ac:dyDescent="0.2">
      <c r="A69" s="23">
        <v>58</v>
      </c>
      <c r="B69" s="24"/>
      <c r="C69" s="25"/>
      <c r="D69" s="26"/>
      <c r="E69" s="12"/>
      <c r="F69" s="27" t="str">
        <f t="shared" si="0"/>
        <v>KXL</v>
      </c>
      <c r="G69" s="28">
        <f t="shared" si="1"/>
        <v>0</v>
      </c>
      <c r="H69" s="29" t="str">
        <f t="shared" si="2"/>
        <v>KXL</v>
      </c>
      <c r="I69" s="59"/>
      <c r="J69" s="30"/>
    </row>
    <row r="70" spans="1:10" s="10" customFormat="1" ht="15.95" customHeight="1" x14ac:dyDescent="0.2">
      <c r="A70" s="23">
        <v>59</v>
      </c>
      <c r="B70" s="24"/>
      <c r="C70" s="25"/>
      <c r="D70" s="26"/>
      <c r="E70" s="12"/>
      <c r="F70" s="27" t="str">
        <f t="shared" si="0"/>
        <v>KXL</v>
      </c>
      <c r="G70" s="28">
        <f t="shared" si="1"/>
        <v>0</v>
      </c>
      <c r="H70" s="29" t="str">
        <f t="shared" si="2"/>
        <v>KXL</v>
      </c>
      <c r="I70" s="59"/>
      <c r="J70" s="30"/>
    </row>
    <row r="71" spans="1:10" s="10" customFormat="1" ht="15.95" customHeight="1" x14ac:dyDescent="0.2">
      <c r="A71" s="23">
        <v>60</v>
      </c>
      <c r="B71" s="24"/>
      <c r="C71" s="25"/>
      <c r="D71" s="26"/>
      <c r="E71" s="12"/>
      <c r="F71" s="27" t="str">
        <f t="shared" si="0"/>
        <v>KXL</v>
      </c>
      <c r="G71" s="28">
        <f t="shared" si="1"/>
        <v>0</v>
      </c>
      <c r="H71" s="29" t="str">
        <f t="shared" si="2"/>
        <v>KXL</v>
      </c>
      <c r="I71" s="59"/>
      <c r="J71" s="30"/>
    </row>
    <row r="72" spans="1:10" s="10" customFormat="1" ht="15.95" customHeight="1" x14ac:dyDescent="0.2">
      <c r="A72" s="23">
        <v>61</v>
      </c>
      <c r="B72" s="24"/>
      <c r="C72" s="25"/>
      <c r="D72" s="26"/>
      <c r="E72" s="12"/>
      <c r="F72" s="27" t="str">
        <f t="shared" si="0"/>
        <v>KXL</v>
      </c>
      <c r="G72" s="28">
        <f t="shared" si="1"/>
        <v>0</v>
      </c>
      <c r="H72" s="29" t="str">
        <f t="shared" si="2"/>
        <v>KXL</v>
      </c>
      <c r="I72" s="59"/>
      <c r="J72" s="30"/>
    </row>
    <row r="73" spans="1:10" s="10" customFormat="1" ht="15.95" customHeight="1" x14ac:dyDescent="0.2">
      <c r="A73" s="23">
        <v>62</v>
      </c>
      <c r="B73" s="24"/>
      <c r="C73" s="25"/>
      <c r="D73" s="26"/>
      <c r="E73" s="12"/>
      <c r="F73" s="27" t="str">
        <f t="shared" si="0"/>
        <v>KXL</v>
      </c>
      <c r="G73" s="28">
        <f t="shared" si="1"/>
        <v>0</v>
      </c>
      <c r="H73" s="29" t="str">
        <f t="shared" si="2"/>
        <v>KXL</v>
      </c>
      <c r="I73" s="59"/>
      <c r="J73" s="30"/>
    </row>
    <row r="74" spans="1:10" s="10" customFormat="1" ht="15.95" customHeight="1" x14ac:dyDescent="0.2">
      <c r="A74" s="23">
        <v>63</v>
      </c>
      <c r="B74" s="24"/>
      <c r="C74" s="25"/>
      <c r="D74" s="26"/>
      <c r="E74" s="12"/>
      <c r="F74" s="27" t="str">
        <f t="shared" si="0"/>
        <v>KXL</v>
      </c>
      <c r="G74" s="28">
        <f t="shared" si="1"/>
        <v>0</v>
      </c>
      <c r="H74" s="29" t="str">
        <f t="shared" si="2"/>
        <v>KXL</v>
      </c>
      <c r="I74" s="59"/>
      <c r="J74" s="30"/>
    </row>
    <row r="75" spans="1:10" s="10" customFormat="1" ht="15.95" customHeight="1" x14ac:dyDescent="0.2">
      <c r="A75" s="23">
        <v>64</v>
      </c>
      <c r="B75" s="24"/>
      <c r="C75" s="25"/>
      <c r="D75" s="26"/>
      <c r="E75" s="12"/>
      <c r="F75" s="27" t="str">
        <f t="shared" si="0"/>
        <v>KXL</v>
      </c>
      <c r="G75" s="28">
        <f t="shared" si="1"/>
        <v>0</v>
      </c>
      <c r="H75" s="29" t="str">
        <f t="shared" si="2"/>
        <v>KXL</v>
      </c>
      <c r="I75" s="59"/>
      <c r="J75" s="30"/>
    </row>
    <row r="76" spans="1:10" s="10" customFormat="1" ht="15.95" customHeight="1" x14ac:dyDescent="0.2">
      <c r="A76" s="23">
        <v>65</v>
      </c>
      <c r="B76" s="24"/>
      <c r="C76" s="25"/>
      <c r="D76" s="26"/>
      <c r="E76" s="12"/>
      <c r="F76" s="27" t="str">
        <f t="shared" si="0"/>
        <v>KXL</v>
      </c>
      <c r="G76" s="28">
        <f t="shared" si="1"/>
        <v>0</v>
      </c>
      <c r="H76" s="29" t="str">
        <f t="shared" si="2"/>
        <v>KXL</v>
      </c>
      <c r="I76" s="59"/>
      <c r="J76" s="30"/>
    </row>
    <row r="77" spans="1:10" ht="18" customHeight="1" x14ac:dyDescent="0.25">
      <c r="A77" s="13"/>
      <c r="B77" s="13"/>
      <c r="C77" s="62" t="s">
        <v>11</v>
      </c>
      <c r="D77" s="62"/>
      <c r="E77" s="62"/>
      <c r="F77" s="62"/>
      <c r="G77" s="62"/>
      <c r="H77" s="62"/>
      <c r="I77" s="62"/>
      <c r="J77" s="62"/>
    </row>
    <row r="78" spans="1:10" ht="17.100000000000001" customHeight="1" x14ac:dyDescent="0.25">
      <c r="C78" s="63" t="s">
        <v>12</v>
      </c>
      <c r="D78" s="14"/>
      <c r="E78" s="64" t="s">
        <v>6</v>
      </c>
      <c r="F78" s="65"/>
      <c r="G78" s="64" t="s">
        <v>7</v>
      </c>
      <c r="H78" s="65"/>
      <c r="I78" s="31"/>
      <c r="J78" s="63" t="s">
        <v>8</v>
      </c>
    </row>
    <row r="79" spans="1:10" s="10" customFormat="1" ht="17.100000000000001" customHeight="1" x14ac:dyDescent="0.2">
      <c r="C79" s="63"/>
      <c r="D79" s="15"/>
      <c r="E79" s="11" t="s">
        <v>13</v>
      </c>
      <c r="F79" s="16" t="s">
        <v>14</v>
      </c>
      <c r="G79" s="11" t="s">
        <v>13</v>
      </c>
      <c r="H79" s="16" t="s">
        <v>14</v>
      </c>
      <c r="I79" s="16"/>
      <c r="J79" s="63"/>
    </row>
    <row r="80" spans="1:10" ht="17.100000000000001" customHeight="1" x14ac:dyDescent="0.25">
      <c r="C80" s="17" t="s">
        <v>15</v>
      </c>
      <c r="D80" s="33"/>
      <c r="E80" s="18">
        <f>COUNTIF(F12:F76,"XS")</f>
        <v>0</v>
      </c>
      <c r="F80" s="19">
        <f t="shared" ref="F80:F85" si="3">E80*100/$A$76</f>
        <v>0</v>
      </c>
      <c r="G80" s="18">
        <f>COUNTIF(H12:H76,"Xuất sắc")</f>
        <v>0</v>
      </c>
      <c r="H80" s="19">
        <f t="shared" ref="H80:H85" si="4">G80*100/$A$76</f>
        <v>0</v>
      </c>
      <c r="I80" s="19"/>
      <c r="J80" s="20"/>
    </row>
    <row r="81" spans="1:10" ht="17.100000000000001" customHeight="1" x14ac:dyDescent="0.25">
      <c r="C81" s="17" t="s">
        <v>16</v>
      </c>
      <c r="D81" s="33"/>
      <c r="E81" s="18">
        <f>COUNTIF(F12:F76,"Tốt")</f>
        <v>0</v>
      </c>
      <c r="F81" s="19">
        <f t="shared" si="3"/>
        <v>0</v>
      </c>
      <c r="G81" s="18">
        <f>COUNTIF(H12:H76,"Tốt")</f>
        <v>0</v>
      </c>
      <c r="H81" s="19">
        <f t="shared" si="4"/>
        <v>0</v>
      </c>
      <c r="I81" s="19"/>
      <c r="J81" s="20"/>
    </row>
    <row r="82" spans="1:10" ht="17.100000000000001" customHeight="1" x14ac:dyDescent="0.25">
      <c r="C82" s="17" t="s">
        <v>17</v>
      </c>
      <c r="D82" s="33"/>
      <c r="E82" s="18">
        <f>COUNTIF(F12:F76,"Khá")</f>
        <v>0</v>
      </c>
      <c r="F82" s="19">
        <f t="shared" si="3"/>
        <v>0</v>
      </c>
      <c r="G82" s="18">
        <f>COUNTIF(H12:H76,"Khá")</f>
        <v>0</v>
      </c>
      <c r="H82" s="19">
        <f t="shared" si="4"/>
        <v>0</v>
      </c>
      <c r="I82" s="19"/>
      <c r="J82" s="20"/>
    </row>
    <row r="83" spans="1:10" ht="17.100000000000001" customHeight="1" x14ac:dyDescent="0.25">
      <c r="C83" s="17" t="s">
        <v>18</v>
      </c>
      <c r="D83" s="33"/>
      <c r="E83" s="18">
        <f>COUNTIF(F12:F76,"TB")</f>
        <v>0</v>
      </c>
      <c r="F83" s="19">
        <f t="shared" si="3"/>
        <v>0</v>
      </c>
      <c r="G83" s="18">
        <f>COUNTIF(H12:H76,"TB")</f>
        <v>0</v>
      </c>
      <c r="H83" s="19">
        <f t="shared" si="4"/>
        <v>0</v>
      </c>
      <c r="I83" s="19"/>
      <c r="J83" s="20"/>
    </row>
    <row r="84" spans="1:10" ht="17.100000000000001" customHeight="1" x14ac:dyDescent="0.25">
      <c r="C84" s="17" t="s">
        <v>19</v>
      </c>
      <c r="D84" s="33"/>
      <c r="E84" s="18">
        <f>COUNTIF(F12:F76,"Yếu")</f>
        <v>0</v>
      </c>
      <c r="F84" s="19">
        <f t="shared" si="3"/>
        <v>0</v>
      </c>
      <c r="G84" s="18">
        <f>COUNTIF(H12:H76,"Yếu")</f>
        <v>0</v>
      </c>
      <c r="H84" s="19">
        <f t="shared" si="4"/>
        <v>0</v>
      </c>
      <c r="I84" s="19"/>
      <c r="J84" s="20"/>
    </row>
    <row r="85" spans="1:10" ht="17.100000000000001" customHeight="1" x14ac:dyDescent="0.25">
      <c r="C85" s="17" t="s">
        <v>24</v>
      </c>
      <c r="D85" s="33"/>
      <c r="E85" s="18">
        <f>COUNTIF(F12:F76,"KXL")</f>
        <v>65</v>
      </c>
      <c r="F85" s="19">
        <f t="shared" si="3"/>
        <v>100</v>
      </c>
      <c r="G85" s="18">
        <f>COUNTIF(H12:H76,"KXL")</f>
        <v>65</v>
      </c>
      <c r="H85" s="19">
        <f t="shared" si="4"/>
        <v>100</v>
      </c>
      <c r="I85" s="19"/>
      <c r="J85" s="20"/>
    </row>
    <row r="86" spans="1:10" ht="9.9499999999999993" customHeight="1" x14ac:dyDescent="0.25">
      <c r="C86" s="21"/>
      <c r="D86" s="21"/>
      <c r="F86" s="22"/>
    </row>
    <row r="87" spans="1:10" ht="17.100000000000001" customHeight="1" x14ac:dyDescent="0.25">
      <c r="E87" s="66" t="s">
        <v>23</v>
      </c>
      <c r="F87" s="66"/>
      <c r="G87" s="66"/>
      <c r="H87" s="66"/>
      <c r="I87" s="66"/>
      <c r="J87" s="66"/>
    </row>
    <row r="88" spans="1:10" s="35" customFormat="1" ht="16.5" customHeight="1" x14ac:dyDescent="0.25">
      <c r="A88" s="34"/>
      <c r="B88" s="67" t="s">
        <v>29</v>
      </c>
      <c r="C88" s="67"/>
      <c r="D88" s="67" t="s">
        <v>30</v>
      </c>
      <c r="E88" s="67"/>
      <c r="F88" s="67"/>
      <c r="G88" s="61" t="s">
        <v>31</v>
      </c>
      <c r="H88" s="61"/>
      <c r="I88" s="61"/>
      <c r="J88" s="61"/>
    </row>
    <row r="89" spans="1:10" s="35" customFormat="1" ht="16.5" x14ac:dyDescent="0.25">
      <c r="D89" s="36"/>
      <c r="I89" s="37"/>
    </row>
    <row r="90" spans="1:10" s="35" customFormat="1" ht="16.5" x14ac:dyDescent="0.25">
      <c r="D90" s="36"/>
      <c r="I90" s="37"/>
    </row>
    <row r="91" spans="1:10" s="35" customFormat="1" ht="16.5" x14ac:dyDescent="0.25">
      <c r="D91" s="36"/>
      <c r="I91" s="37"/>
    </row>
    <row r="92" spans="1:10" s="35" customFormat="1" ht="16.5" x14ac:dyDescent="0.25">
      <c r="D92" s="36"/>
      <c r="I92" s="37"/>
    </row>
    <row r="93" spans="1:10" s="38" customFormat="1" ht="16.5" customHeight="1" x14ac:dyDescent="0.2">
      <c r="B93" s="60"/>
      <c r="C93" s="60"/>
      <c r="D93" s="60" t="s">
        <v>32</v>
      </c>
      <c r="E93" s="60"/>
      <c r="F93" s="60"/>
      <c r="G93" s="60"/>
      <c r="H93" s="60"/>
      <c r="I93" s="60"/>
      <c r="J93" s="60"/>
    </row>
    <row r="94" spans="1:10" ht="18" customHeight="1" x14ac:dyDescent="0.25"/>
    <row r="95" spans="1:10" ht="18" customHeight="1" x14ac:dyDescent="0.25"/>
    <row r="96" spans="1:10"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sheetData>
  <mergeCells count="29">
    <mergeCell ref="A2:D2"/>
    <mergeCell ref="E2:J2"/>
    <mergeCell ref="A3:D3"/>
    <mergeCell ref="E3:J3"/>
    <mergeCell ref="A4:D4"/>
    <mergeCell ref="E4:J4"/>
    <mergeCell ref="A5:D5"/>
    <mergeCell ref="A6:J6"/>
    <mergeCell ref="A7:J7"/>
    <mergeCell ref="A8:J8"/>
    <mergeCell ref="A10:A11"/>
    <mergeCell ref="B10:B11"/>
    <mergeCell ref="C10:D11"/>
    <mergeCell ref="E10:F10"/>
    <mergeCell ref="G10:H10"/>
    <mergeCell ref="J10:J11"/>
    <mergeCell ref="I10:I11"/>
    <mergeCell ref="B93:C93"/>
    <mergeCell ref="D93:F93"/>
    <mergeCell ref="G88:J88"/>
    <mergeCell ref="G93:J93"/>
    <mergeCell ref="C77:J77"/>
    <mergeCell ref="C78:C79"/>
    <mergeCell ref="E78:F78"/>
    <mergeCell ref="G78:H78"/>
    <mergeCell ref="J78:J79"/>
    <mergeCell ref="E87:J87"/>
    <mergeCell ref="B88:C88"/>
    <mergeCell ref="D88:F88"/>
  </mergeCells>
  <conditionalFormatting sqref="F12:F76">
    <cfRule type="cellIs" dxfId="3" priority="7" stopIfTrue="1" operator="equal">
      <formula>"SVG"</formula>
    </cfRule>
    <cfRule type="cellIs" dxfId="2" priority="8" stopIfTrue="1" operator="equal">
      <formula>"SVXS"</formula>
    </cfRule>
  </conditionalFormatting>
  <conditionalFormatting sqref="H12:I76">
    <cfRule type="cellIs" dxfId="1" priority="5" stopIfTrue="1" operator="equal">
      <formula>"SVG"</formula>
    </cfRule>
    <cfRule type="cellIs" dxfId="0" priority="6" stopIfTrue="1" operator="equal">
      <formula>"SVXS"</formula>
    </cfRule>
  </conditionalFormatting>
  <pageMargins left="0.7" right="0.7" top="0.75" bottom="0.75" header="0.3" footer="0.3"/>
  <pageSetup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0"/>
  <sheetViews>
    <sheetView topLeftCell="A4" workbookViewId="0">
      <selection activeCell="H66" sqref="H66"/>
    </sheetView>
  </sheetViews>
  <sheetFormatPr defaultRowHeight="16.5" x14ac:dyDescent="0.2"/>
  <cols>
    <col min="1" max="1" width="6.5" style="43" customWidth="1"/>
    <col min="2" max="2" width="12.6640625" style="43" customWidth="1"/>
    <col min="3" max="3" width="24.1640625" style="43" customWidth="1"/>
    <col min="4" max="4" width="10" style="46" customWidth="1"/>
    <col min="5" max="5" width="9.6640625" style="46" customWidth="1"/>
    <col min="6" max="6" width="8.6640625" style="46" customWidth="1"/>
    <col min="7" max="7" width="11.33203125" style="46" customWidth="1"/>
    <col min="8" max="8" width="10.1640625" style="46" customWidth="1"/>
    <col min="9" max="9" width="11.6640625" style="43" customWidth="1"/>
    <col min="10" max="16384" width="9.33203125" style="43"/>
  </cols>
  <sheetData>
    <row r="1" spans="1:9" s="42" customFormat="1" ht="15.75" x14ac:dyDescent="0.2">
      <c r="A1" s="102" t="s">
        <v>21</v>
      </c>
      <c r="B1" s="102"/>
      <c r="C1" s="102"/>
      <c r="D1" s="102"/>
      <c r="E1" s="40" t="s">
        <v>1</v>
      </c>
      <c r="F1" s="40"/>
      <c r="G1" s="40"/>
      <c r="H1" s="41"/>
      <c r="I1" s="40"/>
    </row>
    <row r="2" spans="1:9" s="42" customFormat="1" x14ac:dyDescent="0.2">
      <c r="A2" s="102" t="s">
        <v>22</v>
      </c>
      <c r="B2" s="102"/>
      <c r="C2" s="102"/>
      <c r="D2" s="102"/>
      <c r="E2" s="60" t="s">
        <v>33</v>
      </c>
      <c r="F2" s="60"/>
      <c r="G2" s="60"/>
      <c r="H2" s="60"/>
      <c r="I2" s="60"/>
    </row>
    <row r="3" spans="1:9" s="42" customFormat="1" x14ac:dyDescent="0.2">
      <c r="A3" s="103" t="s">
        <v>34</v>
      </c>
      <c r="B3" s="103"/>
      <c r="C3" s="103"/>
      <c r="D3" s="103"/>
      <c r="E3" s="40"/>
      <c r="F3" s="60"/>
      <c r="G3" s="60"/>
      <c r="H3" s="60"/>
      <c r="I3" s="60"/>
    </row>
    <row r="4" spans="1:9" s="42" customFormat="1" x14ac:dyDescent="0.2">
      <c r="A4" s="41"/>
      <c r="B4" s="41"/>
      <c r="C4" s="41"/>
      <c r="D4" s="41"/>
      <c r="E4" s="41"/>
      <c r="F4" s="38"/>
      <c r="G4" s="38"/>
      <c r="H4" s="38"/>
      <c r="I4" s="38"/>
    </row>
    <row r="5" spans="1:9" ht="23.25" customHeight="1" x14ac:dyDescent="0.2">
      <c r="A5" s="60" t="s">
        <v>35</v>
      </c>
      <c r="B5" s="60"/>
      <c r="C5" s="60"/>
      <c r="D5" s="60"/>
      <c r="E5" s="60"/>
      <c r="F5" s="60"/>
      <c r="G5" s="60"/>
      <c r="H5" s="60"/>
      <c r="I5" s="60"/>
    </row>
    <row r="6" spans="1:9" s="39" customFormat="1" x14ac:dyDescent="0.2">
      <c r="B6" s="39" t="s">
        <v>36</v>
      </c>
      <c r="D6" s="38" t="s">
        <v>37</v>
      </c>
      <c r="F6" s="44" t="s">
        <v>38</v>
      </c>
      <c r="H6" s="38"/>
    </row>
    <row r="7" spans="1:9" s="39" customFormat="1" x14ac:dyDescent="0.2">
      <c r="D7" s="38"/>
      <c r="E7" s="38"/>
      <c r="F7" s="38"/>
      <c r="G7" s="38"/>
      <c r="H7" s="38"/>
    </row>
    <row r="8" spans="1:9" ht="21.75" customHeight="1" x14ac:dyDescent="0.2">
      <c r="A8" s="45" t="s">
        <v>39</v>
      </c>
      <c r="B8" s="43" t="s">
        <v>40</v>
      </c>
    </row>
    <row r="9" spans="1:9" ht="21.75" customHeight="1" x14ac:dyDescent="0.2">
      <c r="A9" s="45" t="s">
        <v>41</v>
      </c>
      <c r="B9" s="94" t="s">
        <v>42</v>
      </c>
      <c r="C9" s="94"/>
      <c r="D9" s="94"/>
      <c r="E9" s="94"/>
      <c r="F9" s="94"/>
    </row>
    <row r="10" spans="1:9" ht="21.75" customHeight="1" x14ac:dyDescent="0.2">
      <c r="A10" s="45" t="s">
        <v>43</v>
      </c>
      <c r="B10" s="39" t="s">
        <v>44</v>
      </c>
    </row>
    <row r="11" spans="1:9" ht="22.5" customHeight="1" x14ac:dyDescent="0.2">
      <c r="A11" s="45"/>
      <c r="B11" s="43" t="s">
        <v>45</v>
      </c>
    </row>
    <row r="12" spans="1:9" ht="22.5" customHeight="1" x14ac:dyDescent="0.2">
      <c r="A12" s="45"/>
      <c r="B12" s="43" t="s">
        <v>46</v>
      </c>
    </row>
    <row r="13" spans="1:9" ht="22.5" customHeight="1" x14ac:dyDescent="0.2">
      <c r="A13" s="45"/>
      <c r="B13" s="43" t="s">
        <v>47</v>
      </c>
      <c r="H13" s="46" t="s">
        <v>48</v>
      </c>
    </row>
    <row r="14" spans="1:9" ht="22.5" customHeight="1" x14ac:dyDescent="0.2">
      <c r="A14" s="45"/>
      <c r="B14" s="43" t="s">
        <v>49</v>
      </c>
    </row>
    <row r="15" spans="1:9" ht="28.5" customHeight="1" x14ac:dyDescent="0.2">
      <c r="A15" s="45"/>
      <c r="B15" s="95" t="s">
        <v>50</v>
      </c>
      <c r="C15" s="95"/>
      <c r="D15" s="95"/>
      <c r="E15" s="95"/>
      <c r="F15" s="95"/>
      <c r="G15" s="95"/>
      <c r="H15" s="95"/>
      <c r="I15" s="95"/>
    </row>
    <row r="16" spans="1:9" x14ac:dyDescent="0.2">
      <c r="A16" s="45" t="s">
        <v>51</v>
      </c>
      <c r="B16" s="39" t="s">
        <v>52</v>
      </c>
    </row>
    <row r="17" spans="1:10" ht="56.25" customHeight="1" x14ac:dyDescent="0.2">
      <c r="A17" s="93" t="s">
        <v>53</v>
      </c>
      <c r="B17" s="93"/>
      <c r="C17" s="93"/>
      <c r="D17" s="93"/>
      <c r="E17" s="93"/>
      <c r="F17" s="93"/>
      <c r="G17" s="93"/>
      <c r="H17" s="93"/>
      <c r="I17" s="93"/>
      <c r="J17" s="47"/>
    </row>
    <row r="18" spans="1:10" x14ac:dyDescent="0.2">
      <c r="A18" s="48"/>
    </row>
    <row r="19" spans="1:10" ht="33" customHeight="1" x14ac:dyDescent="0.2">
      <c r="A19" s="91" t="s">
        <v>54</v>
      </c>
      <c r="B19" s="91" t="s">
        <v>26</v>
      </c>
      <c r="C19" s="96" t="s">
        <v>5</v>
      </c>
      <c r="D19" s="97"/>
      <c r="E19" s="100" t="s">
        <v>55</v>
      </c>
      <c r="F19" s="91" t="s">
        <v>56</v>
      </c>
      <c r="G19" s="91"/>
      <c r="H19" s="91"/>
      <c r="I19" s="91" t="s">
        <v>8</v>
      </c>
    </row>
    <row r="20" spans="1:10" ht="36" customHeight="1" x14ac:dyDescent="0.2">
      <c r="A20" s="91"/>
      <c r="B20" s="91"/>
      <c r="C20" s="98"/>
      <c r="D20" s="99"/>
      <c r="E20" s="101"/>
      <c r="F20" s="49" t="s">
        <v>57</v>
      </c>
      <c r="G20" s="49" t="s">
        <v>58</v>
      </c>
      <c r="H20" s="49" t="s">
        <v>59</v>
      </c>
      <c r="I20" s="91"/>
    </row>
    <row r="21" spans="1:10" ht="15.75" customHeight="1" x14ac:dyDescent="0.2">
      <c r="A21" s="50" t="s">
        <v>60</v>
      </c>
      <c r="B21" s="51"/>
      <c r="C21" s="52" t="s">
        <v>61</v>
      </c>
      <c r="D21" s="53" t="s">
        <v>62</v>
      </c>
      <c r="E21" s="54"/>
      <c r="F21" s="54"/>
      <c r="G21" s="54" t="str">
        <f>IF(F21=0,"KXL",IF(F21&lt;50,"Yếu",IF(F21&lt;70,"TB",IF(F21&lt;80,"Khá",IF(F21&lt;90,"Tốt","Xuất sắc")))))</f>
        <v>KXL</v>
      </c>
      <c r="H21" s="55">
        <v>1</v>
      </c>
      <c r="I21" s="54"/>
    </row>
    <row r="22" spans="1:10" ht="15.75" customHeight="1" x14ac:dyDescent="0.2">
      <c r="A22" s="50" t="s">
        <v>63</v>
      </c>
      <c r="B22" s="51"/>
      <c r="C22" s="52" t="s">
        <v>61</v>
      </c>
      <c r="D22" s="53" t="s">
        <v>64</v>
      </c>
      <c r="E22" s="54">
        <v>100</v>
      </c>
      <c r="F22" s="54">
        <v>100</v>
      </c>
      <c r="G22" s="54" t="str">
        <f t="shared" ref="G22:G60" si="0">IF(F22=0,"KXL",IF(F22&lt;50,"Yếu",IF(F22&lt;70,"TB",IF(F22&lt;80,"Khá",IF(F22&lt;90,"Tốt","Xuất sắc")))))</f>
        <v>Xuất sắc</v>
      </c>
      <c r="H22" s="55">
        <v>1</v>
      </c>
      <c r="I22" s="54"/>
    </row>
    <row r="23" spans="1:10" ht="15.75" customHeight="1" x14ac:dyDescent="0.2">
      <c r="A23" s="50" t="s">
        <v>65</v>
      </c>
      <c r="B23" s="51"/>
      <c r="C23" s="52"/>
      <c r="D23" s="53"/>
      <c r="E23" s="54"/>
      <c r="F23" s="54"/>
      <c r="G23" s="54" t="str">
        <f t="shared" si="0"/>
        <v>KXL</v>
      </c>
      <c r="H23" s="55">
        <v>1</v>
      </c>
      <c r="I23" s="54"/>
    </row>
    <row r="24" spans="1:10" ht="15.75" customHeight="1" x14ac:dyDescent="0.2">
      <c r="A24" s="50" t="s">
        <v>66</v>
      </c>
      <c r="B24" s="51"/>
      <c r="C24" s="52"/>
      <c r="D24" s="53"/>
      <c r="E24" s="54"/>
      <c r="F24" s="54"/>
      <c r="G24" s="54" t="str">
        <f t="shared" si="0"/>
        <v>KXL</v>
      </c>
      <c r="H24" s="55">
        <v>1</v>
      </c>
      <c r="I24" s="54"/>
    </row>
    <row r="25" spans="1:10" ht="15.75" customHeight="1" x14ac:dyDescent="0.2">
      <c r="A25" s="50" t="s">
        <v>67</v>
      </c>
      <c r="B25" s="51"/>
      <c r="C25" s="52"/>
      <c r="D25" s="53"/>
      <c r="E25" s="54"/>
      <c r="F25" s="54"/>
      <c r="G25" s="54" t="str">
        <f t="shared" si="0"/>
        <v>KXL</v>
      </c>
      <c r="H25" s="55">
        <v>1</v>
      </c>
      <c r="I25" s="54"/>
    </row>
    <row r="26" spans="1:10" ht="15.75" customHeight="1" x14ac:dyDescent="0.2">
      <c r="A26" s="50" t="s">
        <v>68</v>
      </c>
      <c r="B26" s="51"/>
      <c r="C26" s="52"/>
      <c r="D26" s="53"/>
      <c r="E26" s="54"/>
      <c r="F26" s="54"/>
      <c r="G26" s="54" t="str">
        <f t="shared" si="0"/>
        <v>KXL</v>
      </c>
      <c r="H26" s="55">
        <v>1</v>
      </c>
      <c r="I26" s="54"/>
    </row>
    <row r="27" spans="1:10" ht="15.75" customHeight="1" x14ac:dyDescent="0.2">
      <c r="A27" s="50" t="s">
        <v>69</v>
      </c>
      <c r="B27" s="51"/>
      <c r="C27" s="52"/>
      <c r="D27" s="53"/>
      <c r="E27" s="54"/>
      <c r="F27" s="54"/>
      <c r="G27" s="54" t="str">
        <f t="shared" si="0"/>
        <v>KXL</v>
      </c>
      <c r="H27" s="55">
        <v>1</v>
      </c>
      <c r="I27" s="54"/>
    </row>
    <row r="28" spans="1:10" ht="15.75" customHeight="1" x14ac:dyDescent="0.2">
      <c r="A28" s="50" t="s">
        <v>70</v>
      </c>
      <c r="B28" s="51"/>
      <c r="C28" s="52"/>
      <c r="D28" s="53"/>
      <c r="E28" s="54"/>
      <c r="F28" s="54"/>
      <c r="G28" s="54" t="str">
        <f t="shared" si="0"/>
        <v>KXL</v>
      </c>
      <c r="H28" s="55">
        <v>1</v>
      </c>
      <c r="I28" s="54"/>
    </row>
    <row r="29" spans="1:10" ht="15.75" customHeight="1" x14ac:dyDescent="0.2">
      <c r="A29" s="50" t="s">
        <v>71</v>
      </c>
      <c r="B29" s="51"/>
      <c r="C29" s="52"/>
      <c r="D29" s="53"/>
      <c r="E29" s="54"/>
      <c r="F29" s="54"/>
      <c r="G29" s="54" t="str">
        <f t="shared" si="0"/>
        <v>KXL</v>
      </c>
      <c r="H29" s="55">
        <v>1</v>
      </c>
      <c r="I29" s="54"/>
    </row>
    <row r="30" spans="1:10" ht="15.75" customHeight="1" x14ac:dyDescent="0.2">
      <c r="A30" s="50" t="s">
        <v>72</v>
      </c>
      <c r="B30" s="51"/>
      <c r="C30" s="52"/>
      <c r="D30" s="53"/>
      <c r="E30" s="54"/>
      <c r="F30" s="54"/>
      <c r="G30" s="54" t="str">
        <f t="shared" si="0"/>
        <v>KXL</v>
      </c>
      <c r="H30" s="55">
        <v>1</v>
      </c>
      <c r="I30" s="54"/>
    </row>
    <row r="31" spans="1:10" ht="15.75" customHeight="1" x14ac:dyDescent="0.2">
      <c r="A31" s="50" t="s">
        <v>73</v>
      </c>
      <c r="B31" s="51"/>
      <c r="C31" s="52"/>
      <c r="D31" s="53"/>
      <c r="E31" s="54"/>
      <c r="F31" s="54"/>
      <c r="G31" s="54" t="str">
        <f t="shared" si="0"/>
        <v>KXL</v>
      </c>
      <c r="H31" s="55">
        <v>1</v>
      </c>
      <c r="I31" s="54"/>
    </row>
    <row r="32" spans="1:10" ht="15.75" customHeight="1" x14ac:dyDescent="0.2">
      <c r="A32" s="50" t="s">
        <v>74</v>
      </c>
      <c r="B32" s="51"/>
      <c r="C32" s="52"/>
      <c r="D32" s="53"/>
      <c r="E32" s="54"/>
      <c r="F32" s="54"/>
      <c r="G32" s="54" t="str">
        <f t="shared" si="0"/>
        <v>KXL</v>
      </c>
      <c r="H32" s="55">
        <v>1</v>
      </c>
      <c r="I32" s="54"/>
    </row>
    <row r="33" spans="1:9" ht="15.75" customHeight="1" x14ac:dyDescent="0.2">
      <c r="A33" s="50" t="s">
        <v>75</v>
      </c>
      <c r="B33" s="51"/>
      <c r="C33" s="52"/>
      <c r="D33" s="53"/>
      <c r="E33" s="54"/>
      <c r="F33" s="54"/>
      <c r="G33" s="54" t="str">
        <f t="shared" si="0"/>
        <v>KXL</v>
      </c>
      <c r="H33" s="55">
        <v>1</v>
      </c>
      <c r="I33" s="54"/>
    </row>
    <row r="34" spans="1:9" ht="15.75" customHeight="1" x14ac:dyDescent="0.2">
      <c r="A34" s="50" t="s">
        <v>76</v>
      </c>
      <c r="B34" s="51"/>
      <c r="C34" s="52"/>
      <c r="D34" s="53"/>
      <c r="E34" s="54"/>
      <c r="F34" s="54"/>
      <c r="G34" s="54" t="str">
        <f t="shared" si="0"/>
        <v>KXL</v>
      </c>
      <c r="H34" s="55">
        <v>1</v>
      </c>
      <c r="I34" s="54"/>
    </row>
    <row r="35" spans="1:9" ht="15.75" customHeight="1" x14ac:dyDescent="0.2">
      <c r="A35" s="50" t="s">
        <v>77</v>
      </c>
      <c r="B35" s="51"/>
      <c r="C35" s="52"/>
      <c r="D35" s="53"/>
      <c r="E35" s="54"/>
      <c r="F35" s="54"/>
      <c r="G35" s="54" t="str">
        <f t="shared" si="0"/>
        <v>KXL</v>
      </c>
      <c r="H35" s="55">
        <v>1</v>
      </c>
      <c r="I35" s="54"/>
    </row>
    <row r="36" spans="1:9" ht="15.75" customHeight="1" x14ac:dyDescent="0.2">
      <c r="A36" s="50" t="s">
        <v>78</v>
      </c>
      <c r="B36" s="51"/>
      <c r="C36" s="52"/>
      <c r="D36" s="53"/>
      <c r="E36" s="54"/>
      <c r="F36" s="54"/>
      <c r="G36" s="54" t="str">
        <f t="shared" si="0"/>
        <v>KXL</v>
      </c>
      <c r="H36" s="55">
        <v>1</v>
      </c>
      <c r="I36" s="54"/>
    </row>
    <row r="37" spans="1:9" ht="15.75" customHeight="1" x14ac:dyDescent="0.2">
      <c r="A37" s="50" t="s">
        <v>79</v>
      </c>
      <c r="B37" s="51"/>
      <c r="C37" s="52"/>
      <c r="D37" s="53"/>
      <c r="E37" s="54"/>
      <c r="F37" s="54"/>
      <c r="G37" s="54" t="str">
        <f t="shared" si="0"/>
        <v>KXL</v>
      </c>
      <c r="H37" s="55">
        <v>1</v>
      </c>
      <c r="I37" s="54"/>
    </row>
    <row r="38" spans="1:9" ht="15.75" customHeight="1" x14ac:dyDescent="0.2">
      <c r="A38" s="50" t="s">
        <v>80</v>
      </c>
      <c r="B38" s="51"/>
      <c r="C38" s="52"/>
      <c r="D38" s="53"/>
      <c r="E38" s="54"/>
      <c r="F38" s="54"/>
      <c r="G38" s="54" t="str">
        <f t="shared" si="0"/>
        <v>KXL</v>
      </c>
      <c r="H38" s="55">
        <v>1</v>
      </c>
      <c r="I38" s="54"/>
    </row>
    <row r="39" spans="1:9" ht="15.75" customHeight="1" x14ac:dyDescent="0.2">
      <c r="A39" s="50" t="s">
        <v>81</v>
      </c>
      <c r="B39" s="51"/>
      <c r="C39" s="52"/>
      <c r="D39" s="53"/>
      <c r="E39" s="54"/>
      <c r="F39" s="54"/>
      <c r="G39" s="54" t="str">
        <f t="shared" si="0"/>
        <v>KXL</v>
      </c>
      <c r="H39" s="55">
        <v>1</v>
      </c>
      <c r="I39" s="54"/>
    </row>
    <row r="40" spans="1:9" ht="15.75" customHeight="1" x14ac:dyDescent="0.2">
      <c r="A40" s="50" t="s">
        <v>82</v>
      </c>
      <c r="B40" s="51"/>
      <c r="C40" s="52"/>
      <c r="D40" s="53"/>
      <c r="E40" s="54"/>
      <c r="F40" s="54"/>
      <c r="G40" s="54" t="str">
        <f t="shared" si="0"/>
        <v>KXL</v>
      </c>
      <c r="H40" s="55">
        <v>1</v>
      </c>
      <c r="I40" s="54"/>
    </row>
    <row r="41" spans="1:9" ht="15.75" customHeight="1" x14ac:dyDescent="0.2">
      <c r="A41" s="50" t="s">
        <v>83</v>
      </c>
      <c r="B41" s="51"/>
      <c r="C41" s="52"/>
      <c r="D41" s="53"/>
      <c r="E41" s="54"/>
      <c r="F41" s="54"/>
      <c r="G41" s="54" t="str">
        <f t="shared" si="0"/>
        <v>KXL</v>
      </c>
      <c r="H41" s="55">
        <v>1</v>
      </c>
      <c r="I41" s="54"/>
    </row>
    <row r="42" spans="1:9" ht="15.75" customHeight="1" x14ac:dyDescent="0.2">
      <c r="A42" s="50" t="s">
        <v>84</v>
      </c>
      <c r="B42" s="51"/>
      <c r="C42" s="52"/>
      <c r="D42" s="53"/>
      <c r="E42" s="54"/>
      <c r="F42" s="54"/>
      <c r="G42" s="54" t="str">
        <f t="shared" si="0"/>
        <v>KXL</v>
      </c>
      <c r="H42" s="55">
        <v>1</v>
      </c>
      <c r="I42" s="54"/>
    </row>
    <row r="43" spans="1:9" ht="15.75" customHeight="1" x14ac:dyDescent="0.2">
      <c r="A43" s="50" t="s">
        <v>85</v>
      </c>
      <c r="B43" s="51"/>
      <c r="C43" s="52"/>
      <c r="D43" s="53"/>
      <c r="E43" s="54"/>
      <c r="F43" s="54"/>
      <c r="G43" s="54" t="str">
        <f t="shared" si="0"/>
        <v>KXL</v>
      </c>
      <c r="H43" s="55">
        <v>1</v>
      </c>
      <c r="I43" s="54"/>
    </row>
    <row r="44" spans="1:9" ht="15.75" customHeight="1" x14ac:dyDescent="0.2">
      <c r="A44" s="50" t="s">
        <v>86</v>
      </c>
      <c r="B44" s="51"/>
      <c r="C44" s="52"/>
      <c r="D44" s="53"/>
      <c r="E44" s="54"/>
      <c r="F44" s="54"/>
      <c r="G44" s="54" t="str">
        <f t="shared" si="0"/>
        <v>KXL</v>
      </c>
      <c r="H44" s="55">
        <v>1</v>
      </c>
      <c r="I44" s="54"/>
    </row>
    <row r="45" spans="1:9" ht="15.75" customHeight="1" x14ac:dyDescent="0.2">
      <c r="A45" s="50" t="s">
        <v>87</v>
      </c>
      <c r="B45" s="51"/>
      <c r="C45" s="52"/>
      <c r="D45" s="53"/>
      <c r="E45" s="54"/>
      <c r="F45" s="54"/>
      <c r="G45" s="54" t="str">
        <f t="shared" si="0"/>
        <v>KXL</v>
      </c>
      <c r="H45" s="55">
        <v>1</v>
      </c>
      <c r="I45" s="54"/>
    </row>
    <row r="46" spans="1:9" ht="15.75" customHeight="1" x14ac:dyDescent="0.2">
      <c r="A46" s="50" t="s">
        <v>88</v>
      </c>
      <c r="B46" s="51"/>
      <c r="C46" s="52"/>
      <c r="D46" s="53"/>
      <c r="E46" s="54"/>
      <c r="F46" s="54"/>
      <c r="G46" s="54" t="str">
        <f t="shared" si="0"/>
        <v>KXL</v>
      </c>
      <c r="H46" s="55">
        <v>1</v>
      </c>
      <c r="I46" s="54"/>
    </row>
    <row r="47" spans="1:9" ht="15.75" customHeight="1" x14ac:dyDescent="0.2">
      <c r="A47" s="50" t="s">
        <v>89</v>
      </c>
      <c r="B47" s="51"/>
      <c r="C47" s="52"/>
      <c r="D47" s="53"/>
      <c r="E47" s="54"/>
      <c r="F47" s="54"/>
      <c r="G47" s="54" t="str">
        <f t="shared" si="0"/>
        <v>KXL</v>
      </c>
      <c r="H47" s="55">
        <v>1</v>
      </c>
      <c r="I47" s="54"/>
    </row>
    <row r="48" spans="1:9" ht="15.75" customHeight="1" x14ac:dyDescent="0.2">
      <c r="A48" s="50" t="s">
        <v>90</v>
      </c>
      <c r="B48" s="51"/>
      <c r="C48" s="52"/>
      <c r="D48" s="53"/>
      <c r="E48" s="54"/>
      <c r="F48" s="54"/>
      <c r="G48" s="54" t="str">
        <f t="shared" si="0"/>
        <v>KXL</v>
      </c>
      <c r="H48" s="55">
        <v>1</v>
      </c>
      <c r="I48" s="54"/>
    </row>
    <row r="49" spans="1:9" ht="15.75" customHeight="1" x14ac:dyDescent="0.2">
      <c r="A49" s="50" t="s">
        <v>91</v>
      </c>
      <c r="B49" s="51"/>
      <c r="C49" s="52"/>
      <c r="D49" s="53"/>
      <c r="E49" s="54"/>
      <c r="F49" s="54"/>
      <c r="G49" s="54" t="str">
        <f t="shared" si="0"/>
        <v>KXL</v>
      </c>
      <c r="H49" s="55">
        <v>1</v>
      </c>
      <c r="I49" s="54"/>
    </row>
    <row r="50" spans="1:9" ht="15.75" customHeight="1" x14ac:dyDescent="0.2">
      <c r="A50" s="50" t="s">
        <v>92</v>
      </c>
      <c r="B50" s="51"/>
      <c r="C50" s="52"/>
      <c r="D50" s="53"/>
      <c r="E50" s="54"/>
      <c r="F50" s="54"/>
      <c r="G50" s="54" t="str">
        <f t="shared" si="0"/>
        <v>KXL</v>
      </c>
      <c r="H50" s="55">
        <v>1</v>
      </c>
      <c r="I50" s="54"/>
    </row>
    <row r="51" spans="1:9" ht="15.75" customHeight="1" x14ac:dyDescent="0.2">
      <c r="A51" s="50" t="s">
        <v>93</v>
      </c>
      <c r="B51" s="51"/>
      <c r="C51" s="52"/>
      <c r="D51" s="53"/>
      <c r="E51" s="54"/>
      <c r="F51" s="54"/>
      <c r="G51" s="54" t="str">
        <f t="shared" si="0"/>
        <v>KXL</v>
      </c>
      <c r="H51" s="55">
        <v>1</v>
      </c>
      <c r="I51" s="54"/>
    </row>
    <row r="52" spans="1:9" ht="15.75" customHeight="1" x14ac:dyDescent="0.2">
      <c r="A52" s="50" t="s">
        <v>94</v>
      </c>
      <c r="B52" s="51"/>
      <c r="C52" s="52"/>
      <c r="D52" s="53"/>
      <c r="E52" s="54"/>
      <c r="F52" s="54"/>
      <c r="G52" s="54" t="str">
        <f t="shared" si="0"/>
        <v>KXL</v>
      </c>
      <c r="H52" s="55">
        <v>1</v>
      </c>
      <c r="I52" s="54"/>
    </row>
    <row r="53" spans="1:9" ht="15.75" customHeight="1" x14ac:dyDescent="0.2">
      <c r="A53" s="50" t="s">
        <v>95</v>
      </c>
      <c r="B53" s="51"/>
      <c r="C53" s="52"/>
      <c r="D53" s="53"/>
      <c r="E53" s="54"/>
      <c r="F53" s="54"/>
      <c r="G53" s="54" t="str">
        <f t="shared" si="0"/>
        <v>KXL</v>
      </c>
      <c r="H53" s="55">
        <v>1</v>
      </c>
      <c r="I53" s="54"/>
    </row>
    <row r="54" spans="1:9" ht="15.75" customHeight="1" x14ac:dyDescent="0.2">
      <c r="A54" s="50" t="s">
        <v>96</v>
      </c>
      <c r="B54" s="51"/>
      <c r="C54" s="52"/>
      <c r="D54" s="53"/>
      <c r="E54" s="54"/>
      <c r="F54" s="54"/>
      <c r="G54" s="54" t="str">
        <f t="shared" si="0"/>
        <v>KXL</v>
      </c>
      <c r="H54" s="55">
        <v>1</v>
      </c>
      <c r="I54" s="54"/>
    </row>
    <row r="55" spans="1:9" ht="15.75" customHeight="1" x14ac:dyDescent="0.2">
      <c r="A55" s="50" t="s">
        <v>97</v>
      </c>
      <c r="B55" s="51"/>
      <c r="C55" s="52"/>
      <c r="D55" s="53"/>
      <c r="E55" s="54"/>
      <c r="F55" s="54"/>
      <c r="G55" s="54" t="str">
        <f t="shared" si="0"/>
        <v>KXL</v>
      </c>
      <c r="H55" s="55">
        <v>1</v>
      </c>
      <c r="I55" s="54"/>
    </row>
    <row r="56" spans="1:9" ht="15.75" customHeight="1" x14ac:dyDescent="0.2">
      <c r="A56" s="50" t="s">
        <v>98</v>
      </c>
      <c r="B56" s="51"/>
      <c r="C56" s="52"/>
      <c r="D56" s="53"/>
      <c r="E56" s="54"/>
      <c r="F56" s="54"/>
      <c r="G56" s="54" t="str">
        <f t="shared" si="0"/>
        <v>KXL</v>
      </c>
      <c r="H56" s="55">
        <v>1</v>
      </c>
      <c r="I56" s="54"/>
    </row>
    <row r="57" spans="1:9" ht="15.75" customHeight="1" x14ac:dyDescent="0.2">
      <c r="A57" s="50" t="s">
        <v>99</v>
      </c>
      <c r="B57" s="51"/>
      <c r="C57" s="52"/>
      <c r="D57" s="53"/>
      <c r="E57" s="54"/>
      <c r="F57" s="54"/>
      <c r="G57" s="54" t="str">
        <f t="shared" si="0"/>
        <v>KXL</v>
      </c>
      <c r="H57" s="55">
        <v>1</v>
      </c>
      <c r="I57" s="54"/>
    </row>
    <row r="58" spans="1:9" ht="15.75" customHeight="1" x14ac:dyDescent="0.2">
      <c r="A58" s="50" t="s">
        <v>100</v>
      </c>
      <c r="B58" s="51"/>
      <c r="C58" s="52"/>
      <c r="D58" s="53"/>
      <c r="E58" s="54"/>
      <c r="F58" s="54"/>
      <c r="G58" s="54" t="str">
        <f t="shared" si="0"/>
        <v>KXL</v>
      </c>
      <c r="H58" s="55">
        <v>1</v>
      </c>
      <c r="I58" s="54"/>
    </row>
    <row r="59" spans="1:9" ht="15.75" customHeight="1" x14ac:dyDescent="0.2">
      <c r="A59" s="50" t="s">
        <v>101</v>
      </c>
      <c r="B59" s="51"/>
      <c r="C59" s="52"/>
      <c r="D59" s="53"/>
      <c r="E59" s="54"/>
      <c r="F59" s="54"/>
      <c r="G59" s="54" t="str">
        <f t="shared" si="0"/>
        <v>KXL</v>
      </c>
      <c r="H59" s="55">
        <v>1</v>
      </c>
      <c r="I59" s="54"/>
    </row>
    <row r="60" spans="1:9" ht="15.75" customHeight="1" x14ac:dyDescent="0.2">
      <c r="A60" s="50" t="s">
        <v>102</v>
      </c>
      <c r="B60" s="51"/>
      <c r="C60" s="52"/>
      <c r="D60" s="53"/>
      <c r="E60" s="54"/>
      <c r="F60" s="54"/>
      <c r="G60" s="54" t="str">
        <f t="shared" si="0"/>
        <v>KXL</v>
      </c>
      <c r="H60" s="55">
        <v>1</v>
      </c>
      <c r="I60" s="54"/>
    </row>
    <row r="61" spans="1:9" ht="10.5" customHeight="1" x14ac:dyDescent="0.2"/>
    <row r="62" spans="1:9" s="42" customFormat="1" ht="26.25" customHeight="1" x14ac:dyDescent="0.2">
      <c r="B62" s="43" t="s">
        <v>103</v>
      </c>
      <c r="D62" s="56"/>
      <c r="E62" s="56"/>
      <c r="F62" s="56"/>
      <c r="G62" s="56"/>
      <c r="H62" s="56"/>
    </row>
    <row r="63" spans="1:9" s="42" customFormat="1" ht="25.5" customHeight="1" x14ac:dyDescent="0.2">
      <c r="C63" s="49" t="s">
        <v>104</v>
      </c>
      <c r="D63" s="91" t="s">
        <v>105</v>
      </c>
      <c r="E63" s="91"/>
      <c r="F63" s="91" t="s">
        <v>106</v>
      </c>
      <c r="G63" s="91"/>
      <c r="H63" s="56"/>
    </row>
    <row r="64" spans="1:9" s="42" customFormat="1" ht="15.75" x14ac:dyDescent="0.2">
      <c r="C64" s="58" t="s">
        <v>107</v>
      </c>
      <c r="D64" s="87">
        <f>COUNTIF($G$21:$G$60,"Xuất sắc")</f>
        <v>1</v>
      </c>
      <c r="E64" s="87"/>
      <c r="F64" s="92">
        <f t="shared" ref="F64:F69" si="1">D64/$A$60</f>
        <v>2.5000000000000001E-2</v>
      </c>
      <c r="G64" s="92"/>
      <c r="H64" s="56"/>
    </row>
    <row r="65" spans="1:10" s="42" customFormat="1" ht="15.75" x14ac:dyDescent="0.2">
      <c r="C65" s="58" t="s">
        <v>108</v>
      </c>
      <c r="D65" s="87">
        <f>COUNTIF($G$21:$G$60,"Tốt")</f>
        <v>0</v>
      </c>
      <c r="E65" s="87"/>
      <c r="F65" s="92">
        <f t="shared" si="1"/>
        <v>0</v>
      </c>
      <c r="G65" s="92"/>
      <c r="H65" s="56"/>
    </row>
    <row r="66" spans="1:10" s="42" customFormat="1" ht="15.75" x14ac:dyDescent="0.2">
      <c r="C66" s="58" t="s">
        <v>109</v>
      </c>
      <c r="D66" s="87">
        <f>COUNTIF($G$21:$G$60,"Khá")</f>
        <v>0</v>
      </c>
      <c r="E66" s="87"/>
      <c r="F66" s="92">
        <f t="shared" si="1"/>
        <v>0</v>
      </c>
      <c r="G66" s="92"/>
      <c r="H66" s="56"/>
    </row>
    <row r="67" spans="1:10" s="42" customFormat="1" ht="15.75" x14ac:dyDescent="0.2">
      <c r="C67" s="58" t="s">
        <v>110</v>
      </c>
      <c r="D67" s="87">
        <f>COUNTIF($G$21:$G$60,"TB")</f>
        <v>0</v>
      </c>
      <c r="E67" s="87"/>
      <c r="F67" s="92">
        <f t="shared" si="1"/>
        <v>0</v>
      </c>
      <c r="G67" s="92"/>
      <c r="H67" s="56"/>
    </row>
    <row r="68" spans="1:10" s="42" customFormat="1" ht="15.75" x14ac:dyDescent="0.2">
      <c r="C68" s="58" t="s">
        <v>111</v>
      </c>
      <c r="D68" s="87">
        <f>COUNTIF($G$21:$G$60,"Yếu")</f>
        <v>0</v>
      </c>
      <c r="E68" s="87"/>
      <c r="F68" s="92">
        <f t="shared" si="1"/>
        <v>0</v>
      </c>
      <c r="G68" s="92"/>
      <c r="H68" s="56"/>
    </row>
    <row r="69" spans="1:10" s="42" customFormat="1" ht="15.75" x14ac:dyDescent="0.2">
      <c r="C69" s="58" t="s">
        <v>24</v>
      </c>
      <c r="D69" s="87">
        <f>COUNTIF($G$21:$G$60,"KXL")</f>
        <v>39</v>
      </c>
      <c r="E69" s="87"/>
      <c r="F69" s="92">
        <f t="shared" si="1"/>
        <v>0.97499999999999998</v>
      </c>
      <c r="G69" s="92"/>
      <c r="H69" s="56"/>
    </row>
    <row r="71" spans="1:10" ht="57" customHeight="1" x14ac:dyDescent="0.2">
      <c r="A71" s="93" t="s">
        <v>112</v>
      </c>
      <c r="B71" s="93"/>
      <c r="C71" s="93"/>
      <c r="D71" s="93"/>
      <c r="E71" s="93"/>
      <c r="F71" s="93"/>
      <c r="G71" s="93"/>
      <c r="H71" s="93"/>
      <c r="I71" s="93"/>
      <c r="J71" s="47"/>
    </row>
    <row r="73" spans="1:10" s="39" customFormat="1" x14ac:dyDescent="0.2">
      <c r="B73" s="60" t="s">
        <v>113</v>
      </c>
      <c r="C73" s="60"/>
      <c r="D73" s="60"/>
      <c r="E73" s="60"/>
      <c r="F73" s="60" t="s">
        <v>114</v>
      </c>
      <c r="G73" s="60"/>
      <c r="H73" s="60"/>
      <c r="I73" s="60"/>
    </row>
    <row r="78" spans="1:10" x14ac:dyDescent="0.2">
      <c r="B78" s="60"/>
      <c r="C78" s="60"/>
      <c r="D78" s="60"/>
      <c r="E78" s="60"/>
      <c r="F78" s="60"/>
      <c r="G78" s="60"/>
      <c r="H78" s="60"/>
      <c r="I78" s="60"/>
    </row>
    <row r="79" spans="1:10" x14ac:dyDescent="0.2">
      <c r="B79" s="46"/>
      <c r="C79" s="46"/>
      <c r="I79" s="46"/>
    </row>
    <row r="80" spans="1:10" x14ac:dyDescent="0.25">
      <c r="A80" s="88" t="s">
        <v>115</v>
      </c>
      <c r="B80" s="88"/>
      <c r="C80" s="88"/>
      <c r="D80" s="88"/>
      <c r="E80" s="88"/>
      <c r="F80" s="88"/>
      <c r="G80" s="88"/>
      <c r="H80" s="88"/>
      <c r="I80" s="88"/>
    </row>
    <row r="81" spans="1:9" ht="42" customHeight="1" x14ac:dyDescent="0.25">
      <c r="A81" s="89" t="s">
        <v>116</v>
      </c>
      <c r="B81" s="90"/>
      <c r="C81" s="90"/>
      <c r="D81" s="90"/>
      <c r="E81" s="90"/>
      <c r="F81" s="90"/>
      <c r="G81" s="90"/>
      <c r="H81" s="90"/>
      <c r="I81" s="90"/>
    </row>
    <row r="82" spans="1:9" ht="8.25" customHeight="1" x14ac:dyDescent="0.2"/>
    <row r="83" spans="1:9" x14ac:dyDescent="0.2">
      <c r="I83" s="57" t="s">
        <v>117</v>
      </c>
    </row>
    <row r="84" spans="1:9" ht="20.25" customHeight="1" x14ac:dyDescent="0.2">
      <c r="F84" s="60" t="s">
        <v>118</v>
      </c>
      <c r="G84" s="60"/>
      <c r="H84" s="60"/>
    </row>
    <row r="90" spans="1:9" x14ac:dyDescent="0.2">
      <c r="F90" s="60" t="s">
        <v>119</v>
      </c>
      <c r="G90" s="60"/>
      <c r="H90" s="60"/>
    </row>
  </sheetData>
  <mergeCells count="38">
    <mergeCell ref="A5:I5"/>
    <mergeCell ref="A1:D1"/>
    <mergeCell ref="A2:D2"/>
    <mergeCell ref="E2:I2"/>
    <mergeCell ref="A3:D3"/>
    <mergeCell ref="F3:I3"/>
    <mergeCell ref="D64:E64"/>
    <mergeCell ref="D65:E65"/>
    <mergeCell ref="B9:F9"/>
    <mergeCell ref="B15:I15"/>
    <mergeCell ref="A17:I17"/>
    <mergeCell ref="A19:A20"/>
    <mergeCell ref="B19:B20"/>
    <mergeCell ref="C19:D20"/>
    <mergeCell ref="E19:E20"/>
    <mergeCell ref="F19:H19"/>
    <mergeCell ref="I19:I20"/>
    <mergeCell ref="A81:I81"/>
    <mergeCell ref="F84:H84"/>
    <mergeCell ref="F90:H90"/>
    <mergeCell ref="F63:G63"/>
    <mergeCell ref="F64:G64"/>
    <mergeCell ref="F65:G65"/>
    <mergeCell ref="F66:G66"/>
    <mergeCell ref="F67:G67"/>
    <mergeCell ref="F68:G68"/>
    <mergeCell ref="A71:I71"/>
    <mergeCell ref="B73:E73"/>
    <mergeCell ref="F73:I73"/>
    <mergeCell ref="B78:E78"/>
    <mergeCell ref="F78:I78"/>
    <mergeCell ref="F69:G69"/>
    <mergeCell ref="D63:E63"/>
    <mergeCell ref="D66:E66"/>
    <mergeCell ref="D67:E67"/>
    <mergeCell ref="D68:E68"/>
    <mergeCell ref="D69:E69"/>
    <mergeCell ref="A80:I80"/>
  </mergeCells>
  <pageMargins left="0.45" right="0" top="0.75" bottom="0.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MẪU</vt:lpstr>
      <vt:lpstr>BIEN BAN REN LUYEN</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PC004</cp:lastModifiedBy>
  <cp:lastPrinted>2025-02-26T01:52:05Z</cp:lastPrinted>
  <dcterms:created xsi:type="dcterms:W3CDTF">2014-11-24T02:19:52Z</dcterms:created>
  <dcterms:modified xsi:type="dcterms:W3CDTF">2025-02-26T01:58:46Z</dcterms:modified>
</cp:coreProperties>
</file>