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activeTab="1"/>
  </bookViews>
  <sheets>
    <sheet name="BANG TONG" sheetId="4" r:id="rId1"/>
    <sheet name="Sheet1"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D53" i="1" s="1"/>
  <c r="G27" i="1"/>
  <c r="G28" i="1"/>
  <c r="G29" i="1"/>
  <c r="G30" i="1"/>
  <c r="G31" i="1"/>
  <c r="G32" i="1"/>
  <c r="G33" i="1"/>
  <c r="G34" i="1"/>
  <c r="G35" i="1"/>
  <c r="G36" i="1"/>
  <c r="G37" i="1"/>
  <c r="G38" i="1"/>
  <c r="G39" i="1"/>
  <c r="G40" i="1"/>
  <c r="G41" i="1"/>
  <c r="G42" i="1"/>
  <c r="G43" i="1"/>
  <c r="G44" i="1"/>
  <c r="G22" i="1"/>
  <c r="D51" i="1" s="1"/>
  <c r="F13" i="4"/>
  <c r="F14" i="4"/>
  <c r="F15" i="4"/>
  <c r="F16" i="4"/>
  <c r="F17" i="4"/>
  <c r="F18" i="4"/>
  <c r="F19" i="4"/>
  <c r="F20" i="4"/>
  <c r="F21" i="4"/>
  <c r="F22" i="4"/>
  <c r="F23" i="4"/>
  <c r="F24" i="4"/>
  <c r="F25" i="4"/>
  <c r="F26" i="4"/>
  <c r="F27" i="4"/>
  <c r="F28" i="4"/>
  <c r="F29" i="4"/>
  <c r="F30" i="4"/>
  <c r="F31" i="4"/>
  <c r="F32" i="4"/>
  <c r="F33" i="4"/>
  <c r="F34" i="4"/>
  <c r="F12" i="4"/>
  <c r="E43"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12" i="4" l="1"/>
  <c r="H12" i="4" s="1"/>
  <c r="G43" i="4" s="1"/>
  <c r="E38" i="4" l="1"/>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comments1.xml><?xml version="1.0" encoding="utf-8"?>
<comments xmlns="http://schemas.openxmlformats.org/spreadsheetml/2006/main">
  <authors>
    <author>PC004</author>
  </authors>
  <commentList>
    <comment ref="I3" authorId="0" shapeId="0">
      <text>
        <r>
          <rPr>
            <b/>
            <sz val="9"/>
            <color indexed="81"/>
            <rFont val="Tahoma"/>
            <charset val="1"/>
          </rPr>
          <t>PC004:</t>
        </r>
        <r>
          <rPr>
            <sz val="9"/>
            <color indexed="81"/>
            <rFont val="Tahoma"/>
            <charset val="1"/>
          </rPr>
          <t xml:space="preserve">
SV TRƯỜNG CDLTT TP.HCM VỚI _DẤU ẤN LỊCH SỬ</t>
        </r>
      </text>
    </comment>
    <comment ref="J3" authorId="0" shapeId="0">
      <text>
        <r>
          <rPr>
            <b/>
            <sz val="9"/>
            <color indexed="81"/>
            <rFont val="Tahoma"/>
            <charset val="1"/>
          </rPr>
          <t>PC004:</t>
        </r>
        <r>
          <rPr>
            <sz val="9"/>
            <color indexed="81"/>
            <rFont val="Tahoma"/>
            <charset val="1"/>
          </rPr>
          <t xml:space="preserve">
DANH SÁCH SINH VIÊN THAM GIA GÓI BÁNH CHƯNG CHƯƠNG TRÌNH TẾT ẤM ÁP - CHIẾN DỊCH XUÂN TÌNH NGUYỆN NĂM 2025</t>
        </r>
      </text>
    </comment>
    <comment ref="K3" authorId="0" shapeId="0">
      <text>
        <r>
          <rPr>
            <b/>
            <sz val="9"/>
            <color indexed="81"/>
            <rFont val="Tahoma"/>
            <charset val="1"/>
          </rPr>
          <t>PC004:</t>
        </r>
        <r>
          <rPr>
            <sz val="9"/>
            <color indexed="81"/>
            <rFont val="Tahoma"/>
            <charset val="1"/>
          </rPr>
          <t xml:space="preserve">
DANH SÁCH SINH VIÊN THAM DỰ LIÊN HOAN "PHIM SINH VIÊN TP.HCM" NĂM 2025</t>
        </r>
      </text>
    </comment>
    <comment ref="L3" authorId="0" shapeId="0">
      <text>
        <r>
          <rPr>
            <b/>
            <sz val="9"/>
            <color indexed="81"/>
            <rFont val="Tahoma"/>
            <charset val="1"/>
          </rPr>
          <t>PC004:</t>
        </r>
        <r>
          <rPr>
            <sz val="9"/>
            <color indexed="81"/>
            <rFont val="Tahoma"/>
            <charset val="1"/>
          </rPr>
          <t xml:space="preserve">
DANH SÁCH SINH VIÊN CANH BÁNH CHƯNG ĐÊM 10/01/2025 TẾT ẤM ÁP CHIẾN DỊCH XUÂN TÌNH NGUYỆN NĂM 2025</t>
        </r>
      </text>
    </comment>
    <comment ref="M3" authorId="0" shapeId="0">
      <text>
        <r>
          <rPr>
            <b/>
            <sz val="9"/>
            <color indexed="81"/>
            <rFont val="Tahoma"/>
            <family val="2"/>
          </rPr>
          <t>PC004:</t>
        </r>
        <r>
          <rPr>
            <sz val="9"/>
            <color indexed="81"/>
            <rFont val="Tahoma"/>
            <family val="2"/>
          </rPr>
          <t xml:space="preserve">
DANH SÁCH SINH VIÊN THAM GIA HÀNH TRÌNH CHÍN THÁNG GIÊNG</t>
        </r>
      </text>
    </comment>
    <comment ref="N3" authorId="0" shapeId="0">
      <text>
        <r>
          <rPr>
            <b/>
            <sz val="9"/>
            <color indexed="81"/>
            <rFont val="Tahoma"/>
            <family val="2"/>
          </rPr>
          <t>PC004:</t>
        </r>
        <r>
          <rPr>
            <sz val="9"/>
            <color indexed="81"/>
            <rFont val="Tahoma"/>
            <family val="2"/>
          </rPr>
          <t xml:space="preserve">
DANH SÁCH SINH VIÊN THAM GIA HỖ TRỢ CHƯƠNG TRÌNH TẾT ĐOÀN TỤ - CHIẾN DỊCH XUÂN TÌNH NGUYỆN NĂM 2025</t>
        </r>
      </text>
    </comment>
    <comment ref="O3" authorId="0" shapeId="0">
      <text>
        <r>
          <rPr>
            <b/>
            <sz val="9"/>
            <color indexed="81"/>
            <rFont val="Tahoma"/>
            <family val="2"/>
          </rPr>
          <t>PC004:</t>
        </r>
        <r>
          <rPr>
            <sz val="9"/>
            <color indexed="81"/>
            <rFont val="Tahoma"/>
            <family val="2"/>
          </rPr>
          <t xml:space="preserve">
DANH SÁCH SINH VIÊN THAM GIA HỖ TRỢ LỄ CHÀO CỜ ĐẦU NĂM 2025</t>
        </r>
      </text>
    </comment>
    <comment ref="P3" authorId="0" shapeId="0">
      <text>
        <r>
          <rPr>
            <b/>
            <sz val="9"/>
            <color indexed="81"/>
            <rFont val="Tahoma"/>
            <family val="2"/>
          </rPr>
          <t>PC004:</t>
        </r>
        <r>
          <rPr>
            <sz val="9"/>
            <color indexed="81"/>
            <rFont val="Tahoma"/>
            <family val="2"/>
          </rPr>
          <t xml:space="preserve">
DANH SÁCH SINH VIÊN THAM GIA HỖ TRỢ TIẾP ĐOÀN TUYỂN SINH VĨNH LONG</t>
        </r>
      </text>
    </comment>
    <comment ref="Q3" authorId="0" shapeId="0">
      <text>
        <r>
          <rPr>
            <b/>
            <sz val="9"/>
            <color indexed="81"/>
            <rFont val="Tahoma"/>
            <family val="2"/>
          </rPr>
          <t>PC004:</t>
        </r>
        <r>
          <rPr>
            <sz val="9"/>
            <color indexed="81"/>
            <rFont val="Tahoma"/>
            <family val="2"/>
          </rPr>
          <t xml:space="preserve">
DANH SÁCH SINH VIÊN THAM GIA HỖ TRỢ TRẠI TÒNG QUÂN NĂM 2025</t>
        </r>
      </text>
    </comment>
    <comment ref="R3" authorId="0" shapeId="0">
      <text>
        <r>
          <rPr>
            <b/>
            <sz val="9"/>
            <color indexed="81"/>
            <rFont val="Tahoma"/>
            <family val="2"/>
          </rPr>
          <t>PC004:</t>
        </r>
        <r>
          <rPr>
            <sz val="9"/>
            <color indexed="81"/>
            <rFont val="Tahoma"/>
            <family val="2"/>
          </rPr>
          <t xml:space="preserve">
DANH SÁCH SINH VIÊN THAM GIA HỖ TRỢ BIÊN BẢN TRỌNG TÀI GIẢI BÓNG ĐÁ TRUYỀN THỐNG "CÚP LÝ TỰ TRỌNG NĂM 2025"</t>
        </r>
      </text>
    </comment>
    <comment ref="S3" authorId="0" shapeId="0">
      <text>
        <r>
          <rPr>
            <b/>
            <sz val="9"/>
            <color indexed="81"/>
            <rFont val="Tahoma"/>
            <family val="2"/>
          </rPr>
          <t>PC004:</t>
        </r>
        <r>
          <rPr>
            <sz val="9"/>
            <color indexed="81"/>
            <rFont val="Tahoma"/>
            <family val="2"/>
          </rPr>
          <t xml:space="preserve">
HỖ TRỢ ĐỐI THOẠI GIỮA BAN GIÁM HIỆU NHÀ TRƯỜNG, LÃNH ĐẠO CÁC PHÒNG BAN VỚI BAN CÁN SỰ LỚP VÀ CÁN BỘ ĐOÀN - HỘI</t>
        </r>
      </text>
    </comment>
    <comment ref="T3" authorId="0" shapeId="0">
      <text>
        <r>
          <rPr>
            <b/>
            <sz val="9"/>
            <color indexed="81"/>
            <rFont val="Tahoma"/>
            <family val="2"/>
          </rPr>
          <t>PC004:</t>
        </r>
        <r>
          <rPr>
            <sz val="9"/>
            <color indexed="81"/>
            <rFont val="Tahoma"/>
            <family val="2"/>
          </rPr>
          <t xml:space="preserve">
DANH SÁCH SINH VIÊN THAM GIA HỘI NGHỊ TUYÊN TRUYỀN LUẬT THANH NIÊN</t>
        </r>
      </text>
    </comment>
    <comment ref="U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V3" authorId="0" shapeId="0">
      <text>
        <r>
          <rPr>
            <b/>
            <sz val="9"/>
            <color indexed="81"/>
            <rFont val="Tahoma"/>
            <family val="2"/>
          </rPr>
          <t>PC004:</t>
        </r>
        <r>
          <rPr>
            <sz val="9"/>
            <color indexed="81"/>
            <rFont val="Tahoma"/>
            <family val="2"/>
          </rPr>
          <t xml:space="preserve">
HỖ TRỢ LỚP CẢM TÌNH ĐOÀN ĐỢT 2</t>
        </r>
      </text>
    </comment>
    <comment ref="W3" authorId="0" shapeId="0">
      <text>
        <r>
          <rPr>
            <b/>
            <sz val="9"/>
            <color indexed="81"/>
            <rFont val="Tahoma"/>
            <family val="2"/>
          </rPr>
          <t>PC004:</t>
        </r>
        <r>
          <rPr>
            <sz val="9"/>
            <color indexed="81"/>
            <rFont val="Tahoma"/>
            <family val="2"/>
          </rPr>
          <t xml:space="preserve">
HỖ TRỢ LỄ BẾ MẠC GIẢI BÓNG ĐÁ TRUYỀN THỐNG "CÚP LÝ TỰ TRỌNG NĂM 2025"</t>
        </r>
      </text>
    </comment>
    <comment ref="X3" authorId="0" shapeId="0">
      <text>
        <r>
          <rPr>
            <b/>
            <sz val="9"/>
            <color indexed="81"/>
            <rFont val="Tahoma"/>
            <family val="2"/>
          </rPr>
          <t>PC004:</t>
        </r>
        <r>
          <rPr>
            <sz val="9"/>
            <color indexed="81"/>
            <rFont val="Tahoma"/>
            <family val="2"/>
          </rPr>
          <t xml:space="preserve">
HỖ TRỢ LỄ KHAI MẠC GIẢI BÓNG ĐÁ TRUYỀN THỐNG "CÚP LÝ TỰ TRỌNG NĂM 2025"</t>
        </r>
      </text>
    </comment>
    <comment ref="Y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Z3" authorId="0" shapeId="0">
      <text>
        <r>
          <rPr>
            <b/>
            <sz val="9"/>
            <color indexed="81"/>
            <rFont val="Tahoma"/>
            <family val="2"/>
          </rPr>
          <t>PC004:</t>
        </r>
        <r>
          <rPr>
            <sz val="9"/>
            <color indexed="81"/>
            <rFont val="Tahoma"/>
            <family val="2"/>
          </rPr>
          <t xml:space="preserve">
THAM GIA NGÀY CHỦ NHẬT XANH LẦN THỨ 156 NĂM 2025</t>
        </r>
      </text>
    </comment>
    <comment ref="AA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AB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 ref="AC3" authorId="0" shapeId="0">
      <text>
        <r>
          <rPr>
            <b/>
            <sz val="9"/>
            <color indexed="81"/>
            <rFont val="Tahoma"/>
            <family val="2"/>
          </rPr>
          <t>PC004:</t>
        </r>
        <r>
          <rPr>
            <sz val="9"/>
            <color indexed="81"/>
            <rFont val="Tahoma"/>
            <family val="2"/>
          </rPr>
          <t xml:space="preserve">
 HỖ TRỢ ĐÓN ĐOÀN TUYỂN SINH TỈNH BẾN TRE</t>
        </r>
      </text>
    </comment>
    <comment ref="AD3" authorId="0" shapeId="0">
      <text>
        <r>
          <rPr>
            <b/>
            <sz val="9"/>
            <color indexed="81"/>
            <rFont val="Tahoma"/>
            <family val="2"/>
          </rPr>
          <t>PC004:</t>
        </r>
        <r>
          <rPr>
            <sz val="9"/>
            <color indexed="81"/>
            <rFont val="Tahoma"/>
            <family val="2"/>
          </rPr>
          <t xml:space="preserve">
 HỖ TRỢ ĐÓN ĐOÀN TUYỂN SINH TỈNH TRÀ VINH</t>
        </r>
      </text>
    </comment>
    <comment ref="AE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AF3" authorId="0" shapeId="0">
      <text>
        <r>
          <rPr>
            <b/>
            <sz val="9"/>
            <color indexed="81"/>
            <rFont val="Tahoma"/>
            <family val="2"/>
          </rPr>
          <t>PC004:</t>
        </r>
        <r>
          <rPr>
            <sz val="9"/>
            <color indexed="81"/>
            <rFont val="Tahoma"/>
            <family val="2"/>
          </rPr>
          <t xml:space="preserve">
THAM GIA GIẢI HỘI THAO BẮN CUNG KỶ NIỆM 50 NĂM GIẢI PHÓNG MIỀN NAM THỐNG NHẤT ĐẤT NƯỚC</t>
        </r>
      </text>
    </comment>
    <comment ref="AG3" authorId="0" shapeId="0">
      <text>
        <r>
          <rPr>
            <b/>
            <sz val="9"/>
            <color indexed="81"/>
            <rFont val="Tahoma"/>
            <charset val="1"/>
          </rPr>
          <t>PC004:</t>
        </r>
        <r>
          <rPr>
            <sz val="9"/>
            <color indexed="81"/>
            <rFont val="Tahoma"/>
            <charset val="1"/>
          </rPr>
          <t xml:space="preserve">
THAM GIA HỖ TRỢ HỌP PHỤ HUYNH CA 1</t>
        </r>
      </text>
    </comment>
    <comment ref="AH3" authorId="0" shapeId="0">
      <text>
        <r>
          <rPr>
            <b/>
            <sz val="9"/>
            <color indexed="81"/>
            <rFont val="Tahoma"/>
            <charset val="1"/>
          </rPr>
          <t>PC004:</t>
        </r>
        <r>
          <rPr>
            <sz val="9"/>
            <color indexed="81"/>
            <rFont val="Tahoma"/>
            <charset val="1"/>
          </rPr>
          <t xml:space="preserve">
THAM GIA HỖ TRỢ HỌP PHỤ HUYNH CA 2</t>
        </r>
      </text>
    </comment>
    <comment ref="AI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AJ3" authorId="0" shapeId="0">
      <text>
        <r>
          <rPr>
            <b/>
            <sz val="9"/>
            <color indexed="81"/>
            <rFont val="Tahoma"/>
            <charset val="1"/>
          </rPr>
          <t>PC004:</t>
        </r>
        <r>
          <rPr>
            <sz val="9"/>
            <color indexed="81"/>
            <rFont val="Tahoma"/>
            <charset val="1"/>
          </rPr>
          <t xml:space="preserve">
THAM GIA HỖ TRỢ LỄ GIỖ TỔ HÙNG VƯƠNG</t>
        </r>
      </text>
    </comment>
    <comment ref="AK3" authorId="0" shapeId="0">
      <text>
        <r>
          <rPr>
            <b/>
            <sz val="9"/>
            <color indexed="81"/>
            <rFont val="Tahoma"/>
            <charset val="1"/>
          </rPr>
          <t>PC004:</t>
        </r>
        <r>
          <rPr>
            <sz val="9"/>
            <color indexed="81"/>
            <rFont val="Tahoma"/>
            <charset val="1"/>
          </rPr>
          <t xml:space="preserve">
HỖ TRỢ LỄ KHAI MẠC GIẢI BÓNG ĐÁ CEMEP CUP'S 2025</t>
        </r>
      </text>
    </comment>
    <comment ref="AL3" authorId="0" shapeId="0">
      <text>
        <r>
          <rPr>
            <b/>
            <sz val="9"/>
            <color indexed="81"/>
            <rFont val="Tahoma"/>
            <charset val="1"/>
          </rPr>
          <t>PC004:</t>
        </r>
        <r>
          <rPr>
            <sz val="9"/>
            <color indexed="81"/>
            <rFont val="Tahoma"/>
            <charset val="1"/>
          </rPr>
          <t xml:space="preserve">
THAM DỰ NGÀY HỘI 4S-LÁI XE AN TOÀN</t>
        </r>
      </text>
    </comment>
    <comment ref="AM3" authorId="0" shapeId="0">
      <text>
        <r>
          <rPr>
            <b/>
            <sz val="9"/>
            <color indexed="81"/>
            <rFont val="Tahoma"/>
            <charset val="1"/>
          </rPr>
          <t>PC004:</t>
        </r>
        <r>
          <rPr>
            <sz val="9"/>
            <color indexed="81"/>
            <rFont val="Tahoma"/>
            <charset val="1"/>
          </rPr>
          <t xml:space="preserve">
THẮP NẾN TRI ÂN CÁC ANH HÙNG LIỆT SĨ NHÂN KỶ NIỆM 50 NĂM</t>
        </r>
      </text>
    </comment>
    <comment ref="AN3" authorId="0" shapeId="0">
      <text>
        <r>
          <rPr>
            <b/>
            <sz val="9"/>
            <color indexed="81"/>
            <rFont val="Tahoma"/>
            <charset val="1"/>
          </rPr>
          <t>PC004:</t>
        </r>
        <r>
          <rPr>
            <sz val="9"/>
            <color indexed="81"/>
            <rFont val="Tahoma"/>
            <charset val="1"/>
          </rPr>
          <t xml:space="preserve">
GIẢI BÓNG ĐÁ GIAO HỮU KỶ NIỆM 80 NĂM NGÀY THÀNH LẬP QUÂN ĐỘI NHÂN DÂN VIỆT NAM</t>
        </r>
      </text>
    </comment>
    <comment ref="AO3" authorId="0" shapeId="0">
      <text>
        <r>
          <rPr>
            <b/>
            <sz val="9"/>
            <color indexed="81"/>
            <rFont val="Tahoma"/>
            <charset val="1"/>
          </rPr>
          <t>PC004:</t>
        </r>
        <r>
          <rPr>
            <sz val="9"/>
            <color indexed="81"/>
            <rFont val="Tahoma"/>
            <charset val="1"/>
          </rPr>
          <t xml:space="preserve">
LỄ KẾT NẠP ĐOÀN VIÊN MỚI ĐỢT 1 NĂM 2024</t>
        </r>
      </text>
    </comment>
    <comment ref="AP3" authorId="0" shapeId="0">
      <text>
        <r>
          <rPr>
            <b/>
            <sz val="9"/>
            <color indexed="81"/>
            <rFont val="Tahoma"/>
            <charset val="1"/>
          </rPr>
          <t>PC004:</t>
        </r>
        <r>
          <rPr>
            <sz val="9"/>
            <color indexed="81"/>
            <rFont val="Tahoma"/>
            <charset val="1"/>
          </rPr>
          <t xml:space="preserve">
THĂM HỎI CƠ SỞ TÔN GIÁO NHẰM DỊP GIÁNG SINH</t>
        </r>
      </text>
    </comment>
    <comment ref="AQ3" authorId="0" shapeId="0">
      <text>
        <r>
          <rPr>
            <b/>
            <sz val="9"/>
            <color indexed="81"/>
            <rFont val="Tahoma"/>
            <charset val="1"/>
          </rPr>
          <t>PC004:</t>
        </r>
        <r>
          <rPr>
            <sz val="9"/>
            <color indexed="81"/>
            <rFont val="Tahoma"/>
            <charset val="1"/>
          </rPr>
          <t xml:space="preserve">
THAM GIA TÌM HIỂU VỀ GIẢI PHÓNG MIỀN NAM 30.4</t>
        </r>
      </text>
    </comment>
    <comment ref="AR3" authorId="0" shapeId="0">
      <text>
        <r>
          <rPr>
            <b/>
            <sz val="9"/>
            <color indexed="81"/>
            <rFont val="Tahoma"/>
            <charset val="1"/>
          </rPr>
          <t>PC004:</t>
        </r>
        <r>
          <rPr>
            <sz val="9"/>
            <color indexed="81"/>
            <rFont val="Tahoma"/>
            <charset val="1"/>
          </rPr>
          <t xml:space="preserve">
THAM GIA CUỘC THI VIẾT THƯ</t>
        </r>
      </text>
    </comment>
    <comment ref="AS3" authorId="0" shapeId="0">
      <text>
        <r>
          <rPr>
            <b/>
            <sz val="9"/>
            <color indexed="81"/>
            <rFont val="Tahoma"/>
            <charset val="1"/>
          </rPr>
          <t>PC004:</t>
        </r>
        <r>
          <rPr>
            <sz val="9"/>
            <color indexed="81"/>
            <rFont val="Tahoma"/>
            <charset val="1"/>
          </rPr>
          <t xml:space="preserve">
THAM GIA VỀ NGUỒN 2025</t>
        </r>
      </text>
    </comment>
    <comment ref="AT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<sst xmlns="http://schemas.openxmlformats.org/spreadsheetml/2006/main" count="404" uniqueCount="216">
  <si>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</si>
  <si>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</si>
  <si>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</si>
  <si>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</si>
  <si>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</si>
  <si>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</si>
  <si>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</si>
  <si>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</si>
  <si>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</si>
  <si>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</si>
  <si>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</si>
  <si>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</si>
  <si>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</si>
  <si>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</si>
  <si>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</si>
  <si>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</si>
  <si>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</si>
  <si>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</si>
  <si>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</si>
  <si>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</si>
  <si>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</si>
  <si>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</si>
  <si>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</si>
  <si>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</si>
  <si>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</si>
  <si>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</si>
  <si>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</si>
  <si>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</si>
  <si>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</si>
  <si>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</si>
  <si>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</si>
  <si>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</si>
  <si>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</si>
  <si>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</si>
  <si>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</si>
  <si>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</si>
  <si>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</si>
  <si>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</si>
  <si>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</si>
  <si>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</si>
  <si>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</si>
  <si>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</si>
  <si>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</si>
  <si>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</si>
  <si>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</si>
  <si>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</si>
  <si>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</si>
  <si>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</si>
  <si>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</si>
  <si>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</si>
  <si>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</si>
  <si>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</si>
  <si>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</si>
  <si>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</si>
  <si>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</si>
  <si>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</si>
  <si>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</si>
  <si>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</si>
  <si>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</si>
  <si>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</si>
  <si>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</si>
  <si>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</si>
  <si>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</si>
  <si>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</si>
  <si>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</si>
  <si>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</si>
  <si>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</si>
  <si>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</si>
  <si>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</si>
  <si>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</si>
  <si>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</si>
  <si>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</si>
  <si>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</si>
  <si>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</si>
  <si>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</si>
  <si>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</si>
  <si>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</si>
  <si>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</si>
  <si>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</si>
  <si>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</si>
  <si>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</si>
  <si>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</si>
  <si>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</si>
  <si>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</si>
  <si>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</si>
  <si>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</si>
  <si>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</si>
  <si>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</si>
  <si>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</si>
  <si>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</si>
  <si>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</si>
  <si>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</si>
  <si>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</si>
  <si>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</si>
  <si>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23T4-KLB2</t>
  </si>
  <si>
    <t>Thành phần tham dự: Tập thể lớp 23T4-KLB2;</t>
  </si>
  <si>
    <t>23001239</t>
  </si>
  <si>
    <t>Trần An Phương</t>
  </si>
  <si>
    <t>Anh</t>
  </si>
  <si>
    <t>23004671</t>
  </si>
  <si>
    <t>Trần Quỳnh</t>
  </si>
  <si>
    <t>23002690</t>
  </si>
  <si>
    <t>Phạm Đình</t>
  </si>
  <si>
    <t>Hậu</t>
  </si>
  <si>
    <t>23001428</t>
  </si>
  <si>
    <t>Nguyễn Thị Thúy</t>
  </si>
  <si>
    <t>Hiền</t>
  </si>
  <si>
    <t>23001690</t>
  </si>
  <si>
    <t>Trần Nguyễn Đức</t>
  </si>
  <si>
    <t>23002506</t>
  </si>
  <si>
    <t>Hồ Ngọc</t>
  </si>
  <si>
    <t>Hiển</t>
  </si>
  <si>
    <t>23001162</t>
  </si>
  <si>
    <t>Trương Thoại Anh</t>
  </si>
  <si>
    <t>Kha</t>
  </si>
  <si>
    <t>23000609</t>
  </si>
  <si>
    <t>Hà Vân</t>
  </si>
  <si>
    <t>Khánh</t>
  </si>
  <si>
    <t>23004742</t>
  </si>
  <si>
    <t>Lê Nam</t>
  </si>
  <si>
    <t>23001788</t>
  </si>
  <si>
    <t>Lê Thị Mai</t>
  </si>
  <si>
    <t>Linh</t>
  </si>
  <si>
    <t>23001366</t>
  </si>
  <si>
    <t>Sì Ánh</t>
  </si>
  <si>
    <t>23001086</t>
  </si>
  <si>
    <t>Đỗ Xuân</t>
  </si>
  <si>
    <t>Mai</t>
  </si>
  <si>
    <t>23001091</t>
  </si>
  <si>
    <t>Nguyễn Thanh</t>
  </si>
  <si>
    <t>Nguyên</t>
  </si>
  <si>
    <t>23001380</t>
  </si>
  <si>
    <t>Phạm Trần Bảo</t>
  </si>
  <si>
    <t>Như</t>
  </si>
  <si>
    <t>23002342</t>
  </si>
  <si>
    <t>Tô Phạm Minh</t>
  </si>
  <si>
    <t>Quân</t>
  </si>
  <si>
    <t>23001619</t>
  </si>
  <si>
    <t>Huỳnh Thanh</t>
  </si>
  <si>
    <t>Thanh</t>
  </si>
  <si>
    <t>23001736</t>
  </si>
  <si>
    <t>Trần Ngọc Anh</t>
  </si>
  <si>
    <t>Thư</t>
  </si>
  <si>
    <t>23004632</t>
  </si>
  <si>
    <t>Trần Văn</t>
  </si>
  <si>
    <t>Thuận</t>
  </si>
  <si>
    <t>23001203</t>
  </si>
  <si>
    <t>Đái Gia</t>
  </si>
  <si>
    <t>Tiên</t>
  </si>
  <si>
    <t>23001101</t>
  </si>
  <si>
    <t>Trần Nguyễn Thảo</t>
  </si>
  <si>
    <t>Trang</t>
  </si>
  <si>
    <t>23001284</t>
  </si>
  <si>
    <t>Dương Thị</t>
  </si>
  <si>
    <t>Tươi</t>
  </si>
  <si>
    <t>23001962</t>
  </si>
  <si>
    <t>Đặng Hoàng</t>
  </si>
  <si>
    <t>Việt</t>
  </si>
  <si>
    <t>23001401</t>
  </si>
  <si>
    <t>Nguyễn Ngọc Kim</t>
  </si>
  <si>
    <t>Yến</t>
  </si>
  <si>
    <t>Lớp: 23T4-KLB2               Sĩ số: 23             Khoa: Du lịch - Khách sạn</t>
  </si>
  <si>
    <t>Chủ tọa: Ông/Bà Phạm Thị Thu Nga; Chức vụ: Cố vấn học tập;</t>
  </si>
  <si>
    <t>Phạm Thị Thu Nga</t>
  </si>
  <si>
    <t>Trần An Phương Anh</t>
  </si>
  <si>
    <t>Thư ký: Trần An Phương Anh; Chức vụ: Lớp trưởng;</t>
  </si>
  <si>
    <t>TRA CỨU THÔNG TIN HS-SV</t>
  </si>
  <si>
    <t>STT</t>
  </si>
  <si>
    <t>Mã HS-SV</t>
  </si>
  <si>
    <t>Họ đệm</t>
  </si>
  <si>
    <t>Tên</t>
  </si>
  <si>
    <t>Lớp học</t>
  </si>
  <si>
    <t>12/03 đối thoại</t>
  </si>
  <si>
    <t>17/05 PPCC</t>
  </si>
  <si>
    <t>03/04 Giỗ tổ</t>
  </si>
  <si>
    <t>Dấu ấn LS</t>
  </si>
  <si>
    <t>Tết ấm áp</t>
  </si>
  <si>
    <t>LH Fiml</t>
  </si>
  <si>
    <t>Canh bánh trưng</t>
  </si>
  <si>
    <t>HT 9/01</t>
  </si>
  <si>
    <t>Tết Đtụ</t>
  </si>
  <si>
    <t>Chào cờ đầu năm</t>
  </si>
  <si>
    <t>Vĩnh Long</t>
  </si>
  <si>
    <t>Tòng quân</t>
  </si>
  <si>
    <t>Cúp LLT</t>
  </si>
  <si>
    <t>Đối thoại</t>
  </si>
  <si>
    <t>Luật TN</t>
  </si>
  <si>
    <t>Lễ TN</t>
  </si>
  <si>
    <t>HT CT Đ 2</t>
  </si>
  <si>
    <t>Bế mạc BĐ</t>
  </si>
  <si>
    <t>KM BĐá</t>
  </si>
  <si>
    <t>KM BĐ HSSV</t>
  </si>
  <si>
    <t>CN Xanh</t>
  </si>
  <si>
    <t>Tiếp sóng</t>
  </si>
  <si>
    <t>Về nguồn</t>
  </si>
  <si>
    <t>Bến Tre</t>
  </si>
  <si>
    <t>Trà Vinh</t>
  </si>
  <si>
    <t>Chào cờ NVHTN</t>
  </si>
  <si>
    <t>Bắn cung</t>
  </si>
  <si>
    <t>HPH ca 1</t>
  </si>
  <si>
    <t xml:space="preserve">HPH ca </t>
  </si>
  <si>
    <t>Bđá 27/4</t>
  </si>
  <si>
    <t>Giỗ tổ</t>
  </si>
  <si>
    <t>CEMEP CUP</t>
  </si>
  <si>
    <t>4 S</t>
  </si>
  <si>
    <t>Thắp nến</t>
  </si>
  <si>
    <t>80 Năm</t>
  </si>
  <si>
    <t>KNĐV Đ 1</t>
  </si>
  <si>
    <t>Giáng sinh</t>
  </si>
  <si>
    <t>30/4</t>
  </si>
  <si>
    <t>Viết thư</t>
  </si>
  <si>
    <t>Đảng + Đoàn</t>
  </si>
  <si>
    <t>Ghi chú</t>
  </si>
  <si>
    <t>X</t>
  </si>
  <si>
    <t>23T4-KLB2</t>
  </si>
  <si>
    <t>TP. HCM, ngày 20 tháng 05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</si>
</sst>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24" borderId="0"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49" fontId="39" fillId="24" borderId="21" xfId="0" applyNumberFormat="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56</v>
      </c>
      <c r="F3" s="53"/>
      <c r="G3" s="53"/>
      <c r="H3" s="53"/>
      <c r="I3" s="53"/>
    </row>
    <row r="4" spans="1:17" ht="15.75" customHeight="1" x14ac:dyDescent="0.25">
      <c r="A4" s="54" t="s">
        <v>91</v>
      </c>
      <c r="B4" s="54"/>
      <c r="C4" s="54"/>
      <c r="D4" s="54"/>
      <c r="E4" s="55"/>
      <c r="F4" s="55"/>
      <c r="G4" s="55"/>
      <c r="H4" s="55"/>
      <c r="I4" s="55"/>
    </row>
    <row r="5" spans="1:17" s="41" customFormat="1" ht="19.5" x14ac:dyDescent="0.25">
      <c r="A5" s="30"/>
      <c r="B5" s="30"/>
      <c r="C5" s="30"/>
      <c r="D5" s="30"/>
      <c r="I5" s="42"/>
    </row>
    <row r="6" spans="1:17" ht="22.5" x14ac:dyDescent="0.25">
      <c r="A6" s="60" t="s">
        <v>57</v>
      </c>
      <c r="B6" s="60"/>
      <c r="C6" s="60"/>
      <c r="D6" s="60"/>
      <c r="E6" s="60"/>
      <c r="F6" s="60"/>
      <c r="G6" s="60"/>
      <c r="H6" s="60"/>
      <c r="I6" s="60"/>
      <c r="J6" s="43"/>
      <c r="K6" s="43"/>
      <c r="L6" s="43"/>
      <c r="M6" s="43"/>
      <c r="N6" s="43"/>
      <c r="O6" s="43"/>
      <c r="P6" s="43"/>
      <c r="Q6" s="43"/>
    </row>
    <row r="7" spans="1:17" ht="21" customHeight="1" x14ac:dyDescent="0.25">
      <c r="A7" s="60" t="s">
        <v>89</v>
      </c>
      <c r="B7" s="60"/>
      <c r="C7" s="60"/>
      <c r="D7" s="60"/>
      <c r="E7" s="60"/>
      <c r="F7" s="60"/>
      <c r="G7" s="60"/>
      <c r="H7" s="60"/>
      <c r="I7" s="60"/>
      <c r="J7" s="44"/>
      <c r="K7" s="44"/>
      <c r="L7" s="44"/>
      <c r="M7" s="44"/>
      <c r="N7" s="44"/>
      <c r="O7" s="44"/>
      <c r="P7" s="44"/>
      <c r="Q7" s="44"/>
    </row>
    <row r="8" spans="1:17" ht="18.75" x14ac:dyDescent="0.25">
      <c r="A8" s="61" t="s">
        <v>161</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72</v>
      </c>
      <c r="B10" s="62" t="s">
        <v>13</v>
      </c>
      <c r="C10" s="64" t="s">
        <v>14</v>
      </c>
      <c r="D10" s="65"/>
      <c r="E10" s="68" t="s">
        <v>58</v>
      </c>
      <c r="F10" s="69"/>
      <c r="G10" s="68" t="s">
        <v>59</v>
      </c>
      <c r="H10" s="69"/>
      <c r="I10" s="70" t="s">
        <v>19</v>
      </c>
    </row>
    <row r="11" spans="1:17" ht="30" customHeight="1" x14ac:dyDescent="0.25">
      <c r="A11" s="63"/>
      <c r="B11" s="63"/>
      <c r="C11" s="66"/>
      <c r="D11" s="67"/>
      <c r="E11" s="5" t="s">
        <v>60</v>
      </c>
      <c r="F11" s="5" t="s">
        <v>61</v>
      </c>
      <c r="G11" s="5" t="s">
        <v>60</v>
      </c>
      <c r="H11" s="5" t="s">
        <v>61</v>
      </c>
      <c r="I11" s="71"/>
    </row>
    <row r="12" spans="1:17" x14ac:dyDescent="0.25">
      <c r="A12" s="6">
        <v>1</v>
      </c>
      <c r="B12" s="10" t="s">
        <v>96</v>
      </c>
      <c r="C12" s="26" t="s">
        <v>97</v>
      </c>
      <c r="D12" s="27" t="s">
        <v>98</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99</v>
      </c>
      <c r="C13" s="26" t="s">
        <v>100</v>
      </c>
      <c r="D13" s="27" t="s">
        <v>98</v>
      </c>
      <c r="E13" s="32">
        <v>0</v>
      </c>
      <c r="F13" s="29" t="str">
        <f t="shared" ref="F13:F34" si="0">IF(AND(E13&gt;=90),"Xuất sắc",IF(AND(E13&gt;=80),"Tốt",IF(AND(E13&gt;=70),"Khá",IF(AND(E13&gt;=60),"TB",IF(AND(E13&gt;=50),"TB",IF(AND(E13&lt;50),IF(AND(E13&gt;0),"Yếu",IF(AND(E13=0),"KXL"," "))))))))</f>
        <v>KXL</v>
      </c>
      <c r="G13" s="32">
        <f t="shared" ref="G13:G34" si="1">E13</f>
        <v>0</v>
      </c>
      <c r="H13" s="29" t="str">
        <f t="shared" ref="H13:H34" si="2">IF(AND(G13&gt;=90),"Xuất sắc",IF(AND(G13&gt;=80),"Tốt",IF(AND(G13&gt;=70),"Khá",IF(AND(G13&gt;=60),"TB",IF(AND(G13&gt;=50),"TB",IF(AND(G13&lt;50),IF(AND(G13&gt;0),"Yếu",IF(AND(G13=0),"KXL"," "))))))))</f>
        <v>KXL</v>
      </c>
      <c r="I13" s="35"/>
    </row>
    <row r="14" spans="1:17" x14ac:dyDescent="0.25">
      <c r="A14" s="6">
        <v>3</v>
      </c>
      <c r="B14" s="10" t="s">
        <v>101</v>
      </c>
      <c r="C14" s="26" t="s">
        <v>102</v>
      </c>
      <c r="D14" s="27" t="s">
        <v>103</v>
      </c>
      <c r="E14" s="32">
        <v>0</v>
      </c>
      <c r="F14" s="29" t="str">
        <f t="shared" si="0"/>
        <v>KXL</v>
      </c>
      <c r="G14" s="32">
        <f t="shared" si="1"/>
        <v>0</v>
      </c>
      <c r="H14" s="29" t="str">
        <f t="shared" si="2"/>
        <v>KXL</v>
      </c>
      <c r="I14" s="35"/>
    </row>
    <row r="15" spans="1:17" x14ac:dyDescent="0.25">
      <c r="A15" s="6">
        <v>4</v>
      </c>
      <c r="B15" s="10" t="s">
        <v>104</v>
      </c>
      <c r="C15" s="26" t="s">
        <v>105</v>
      </c>
      <c r="D15" s="27" t="s">
        <v>106</v>
      </c>
      <c r="E15" s="32">
        <v>0</v>
      </c>
      <c r="F15" s="29" t="str">
        <f t="shared" si="0"/>
        <v>KXL</v>
      </c>
      <c r="G15" s="32">
        <f t="shared" si="1"/>
        <v>0</v>
      </c>
      <c r="H15" s="29" t="str">
        <f t="shared" si="2"/>
        <v>KXL</v>
      </c>
      <c r="I15" s="35"/>
    </row>
    <row r="16" spans="1:17" x14ac:dyDescent="0.25">
      <c r="A16" s="6">
        <v>5</v>
      </c>
      <c r="B16" s="10" t="s">
        <v>107</v>
      </c>
      <c r="C16" s="26" t="s">
        <v>108</v>
      </c>
      <c r="D16" s="27" t="s">
        <v>106</v>
      </c>
      <c r="E16" s="32">
        <v>0</v>
      </c>
      <c r="F16" s="29" t="str">
        <f t="shared" si="0"/>
        <v>KXL</v>
      </c>
      <c r="G16" s="32">
        <f t="shared" si="1"/>
        <v>0</v>
      </c>
      <c r="H16" s="29" t="str">
        <f t="shared" si="2"/>
        <v>KXL</v>
      </c>
      <c r="I16" s="35"/>
    </row>
    <row r="17" spans="1:9" x14ac:dyDescent="0.25">
      <c r="A17" s="6">
        <v>6</v>
      </c>
      <c r="B17" s="10" t="s">
        <v>109</v>
      </c>
      <c r="C17" s="26" t="s">
        <v>110</v>
      </c>
      <c r="D17" s="27" t="s">
        <v>111</v>
      </c>
      <c r="E17" s="32">
        <v>0</v>
      </c>
      <c r="F17" s="29" t="str">
        <f t="shared" si="0"/>
        <v>KXL</v>
      </c>
      <c r="G17" s="32">
        <f t="shared" si="1"/>
        <v>0</v>
      </c>
      <c r="H17" s="29" t="str">
        <f t="shared" si="2"/>
        <v>KXL</v>
      </c>
      <c r="I17" s="35"/>
    </row>
    <row r="18" spans="1:9" x14ac:dyDescent="0.25">
      <c r="A18" s="6">
        <v>7</v>
      </c>
      <c r="B18" s="10" t="s">
        <v>112</v>
      </c>
      <c r="C18" s="26" t="s">
        <v>113</v>
      </c>
      <c r="D18" s="27" t="s">
        <v>114</v>
      </c>
      <c r="E18" s="32">
        <v>0</v>
      </c>
      <c r="F18" s="29" t="str">
        <f t="shared" si="0"/>
        <v>KXL</v>
      </c>
      <c r="G18" s="32">
        <f t="shared" si="1"/>
        <v>0</v>
      </c>
      <c r="H18" s="29" t="str">
        <f t="shared" si="2"/>
        <v>KXL</v>
      </c>
      <c r="I18" s="35"/>
    </row>
    <row r="19" spans="1:9" x14ac:dyDescent="0.25">
      <c r="A19" s="6">
        <v>8</v>
      </c>
      <c r="B19" s="10" t="s">
        <v>115</v>
      </c>
      <c r="C19" s="26" t="s">
        <v>116</v>
      </c>
      <c r="D19" s="27" t="s">
        <v>117</v>
      </c>
      <c r="E19" s="32">
        <v>0</v>
      </c>
      <c r="F19" s="29" t="str">
        <f t="shared" si="0"/>
        <v>KXL</v>
      </c>
      <c r="G19" s="32">
        <f t="shared" si="1"/>
        <v>0</v>
      </c>
      <c r="H19" s="29" t="str">
        <f t="shared" si="2"/>
        <v>KXL</v>
      </c>
      <c r="I19" s="35"/>
    </row>
    <row r="20" spans="1:9" x14ac:dyDescent="0.25">
      <c r="A20" s="6">
        <v>9</v>
      </c>
      <c r="B20" s="10" t="s">
        <v>118</v>
      </c>
      <c r="C20" s="26" t="s">
        <v>119</v>
      </c>
      <c r="D20" s="27" t="s">
        <v>117</v>
      </c>
      <c r="E20" s="32">
        <v>0</v>
      </c>
      <c r="F20" s="29" t="str">
        <f t="shared" si="0"/>
        <v>KXL</v>
      </c>
      <c r="G20" s="32">
        <f t="shared" si="1"/>
        <v>0</v>
      </c>
      <c r="H20" s="29" t="str">
        <f t="shared" si="2"/>
        <v>KXL</v>
      </c>
      <c r="I20" s="35"/>
    </row>
    <row r="21" spans="1:9" x14ac:dyDescent="0.25">
      <c r="A21" s="6">
        <v>10</v>
      </c>
      <c r="B21" s="10" t="s">
        <v>120</v>
      </c>
      <c r="C21" s="26" t="s">
        <v>121</v>
      </c>
      <c r="D21" s="27" t="s">
        <v>122</v>
      </c>
      <c r="E21" s="32">
        <v>0</v>
      </c>
      <c r="F21" s="29" t="str">
        <f t="shared" si="0"/>
        <v>KXL</v>
      </c>
      <c r="G21" s="32">
        <f t="shared" si="1"/>
        <v>0</v>
      </c>
      <c r="H21" s="29" t="str">
        <f t="shared" si="2"/>
        <v>KXL</v>
      </c>
      <c r="I21" s="35"/>
    </row>
    <row r="22" spans="1:9" x14ac:dyDescent="0.25">
      <c r="A22" s="6">
        <v>11</v>
      </c>
      <c r="B22" s="10" t="s">
        <v>123</v>
      </c>
      <c r="C22" s="26" t="s">
        <v>124</v>
      </c>
      <c r="D22" s="27" t="s">
        <v>122</v>
      </c>
      <c r="E22" s="32">
        <v>0</v>
      </c>
      <c r="F22" s="29" t="str">
        <f t="shared" si="0"/>
        <v>KXL</v>
      </c>
      <c r="G22" s="32">
        <f t="shared" si="1"/>
        <v>0</v>
      </c>
      <c r="H22" s="29" t="str">
        <f t="shared" si="2"/>
        <v>KXL</v>
      </c>
      <c r="I22" s="35"/>
    </row>
    <row r="23" spans="1:9" x14ac:dyDescent="0.25">
      <c r="A23" s="6">
        <v>12</v>
      </c>
      <c r="B23" s="10" t="s">
        <v>125</v>
      </c>
      <c r="C23" s="26" t="s">
        <v>126</v>
      </c>
      <c r="D23" s="27" t="s">
        <v>127</v>
      </c>
      <c r="E23" s="32">
        <v>0</v>
      </c>
      <c r="F23" s="29" t="str">
        <f t="shared" si="0"/>
        <v>KXL</v>
      </c>
      <c r="G23" s="32">
        <f t="shared" si="1"/>
        <v>0</v>
      </c>
      <c r="H23" s="29" t="str">
        <f t="shared" si="2"/>
        <v>KXL</v>
      </c>
      <c r="I23" s="35"/>
    </row>
    <row r="24" spans="1:9" x14ac:dyDescent="0.25">
      <c r="A24" s="6">
        <v>13</v>
      </c>
      <c r="B24" s="10" t="s">
        <v>128</v>
      </c>
      <c r="C24" s="26" t="s">
        <v>129</v>
      </c>
      <c r="D24" s="27" t="s">
        <v>130</v>
      </c>
      <c r="E24" s="32">
        <v>0</v>
      </c>
      <c r="F24" s="29" t="str">
        <f t="shared" si="0"/>
        <v>KXL</v>
      </c>
      <c r="G24" s="32">
        <f t="shared" si="1"/>
        <v>0</v>
      </c>
      <c r="H24" s="29" t="str">
        <f t="shared" si="2"/>
        <v>KXL</v>
      </c>
      <c r="I24" s="35"/>
    </row>
    <row r="25" spans="1:9" x14ac:dyDescent="0.25">
      <c r="A25" s="6">
        <v>14</v>
      </c>
      <c r="B25" s="10" t="s">
        <v>131</v>
      </c>
      <c r="C25" s="26" t="s">
        <v>132</v>
      </c>
      <c r="D25" s="27" t="s">
        <v>133</v>
      </c>
      <c r="E25" s="32">
        <v>0</v>
      </c>
      <c r="F25" s="29" t="str">
        <f t="shared" si="0"/>
        <v>KXL</v>
      </c>
      <c r="G25" s="32">
        <f t="shared" si="1"/>
        <v>0</v>
      </c>
      <c r="H25" s="29" t="str">
        <f t="shared" si="2"/>
        <v>KXL</v>
      </c>
      <c r="I25" s="35"/>
    </row>
    <row r="26" spans="1:9" x14ac:dyDescent="0.25">
      <c r="A26" s="6">
        <v>15</v>
      </c>
      <c r="B26" s="10" t="s">
        <v>134</v>
      </c>
      <c r="C26" s="26" t="s">
        <v>135</v>
      </c>
      <c r="D26" s="27" t="s">
        <v>136</v>
      </c>
      <c r="E26" s="32">
        <v>0</v>
      </c>
      <c r="F26" s="29" t="str">
        <f t="shared" si="0"/>
        <v>KXL</v>
      </c>
      <c r="G26" s="32">
        <f t="shared" si="1"/>
        <v>0</v>
      </c>
      <c r="H26" s="29" t="str">
        <f t="shared" si="2"/>
        <v>KXL</v>
      </c>
      <c r="I26" s="35"/>
    </row>
    <row r="27" spans="1:9" x14ac:dyDescent="0.25">
      <c r="A27" s="6">
        <v>16</v>
      </c>
      <c r="B27" s="10" t="s">
        <v>137</v>
      </c>
      <c r="C27" s="26" t="s">
        <v>138</v>
      </c>
      <c r="D27" s="27" t="s">
        <v>139</v>
      </c>
      <c r="E27" s="32">
        <v>0</v>
      </c>
      <c r="F27" s="29" t="str">
        <f t="shared" si="0"/>
        <v>KXL</v>
      </c>
      <c r="G27" s="32">
        <f t="shared" si="1"/>
        <v>0</v>
      </c>
      <c r="H27" s="29" t="str">
        <f t="shared" si="2"/>
        <v>KXL</v>
      </c>
      <c r="I27" s="35"/>
    </row>
    <row r="28" spans="1:9" x14ac:dyDescent="0.25">
      <c r="A28" s="6">
        <v>17</v>
      </c>
      <c r="B28" s="10" t="s">
        <v>140</v>
      </c>
      <c r="C28" s="26" t="s">
        <v>141</v>
      </c>
      <c r="D28" s="27" t="s">
        <v>142</v>
      </c>
      <c r="E28" s="32">
        <v>0</v>
      </c>
      <c r="F28" s="29" t="str">
        <f t="shared" si="0"/>
        <v>KXL</v>
      </c>
      <c r="G28" s="32">
        <f t="shared" si="1"/>
        <v>0</v>
      </c>
      <c r="H28" s="29" t="str">
        <f t="shared" si="2"/>
        <v>KXL</v>
      </c>
      <c r="I28" s="35"/>
    </row>
    <row r="29" spans="1:9" x14ac:dyDescent="0.25">
      <c r="A29" s="6">
        <v>18</v>
      </c>
      <c r="B29" s="10" t="s">
        <v>143</v>
      </c>
      <c r="C29" s="26" t="s">
        <v>144</v>
      </c>
      <c r="D29" s="27" t="s">
        <v>145</v>
      </c>
      <c r="E29" s="32">
        <v>0</v>
      </c>
      <c r="F29" s="29" t="str">
        <f t="shared" si="0"/>
        <v>KXL</v>
      </c>
      <c r="G29" s="32">
        <f t="shared" si="1"/>
        <v>0</v>
      </c>
      <c r="H29" s="29" t="str">
        <f t="shared" si="2"/>
        <v>KXL</v>
      </c>
      <c r="I29" s="35"/>
    </row>
    <row r="30" spans="1:9" x14ac:dyDescent="0.25">
      <c r="A30" s="6">
        <v>19</v>
      </c>
      <c r="B30" s="10" t="s">
        <v>146</v>
      </c>
      <c r="C30" s="26" t="s">
        <v>147</v>
      </c>
      <c r="D30" s="27" t="s">
        <v>148</v>
      </c>
      <c r="E30" s="32">
        <v>0</v>
      </c>
      <c r="F30" s="29" t="str">
        <f t="shared" si="0"/>
        <v>KXL</v>
      </c>
      <c r="G30" s="32">
        <f t="shared" si="1"/>
        <v>0</v>
      </c>
      <c r="H30" s="29" t="str">
        <f t="shared" si="2"/>
        <v>KXL</v>
      </c>
      <c r="I30" s="35"/>
    </row>
    <row r="31" spans="1:9" x14ac:dyDescent="0.25">
      <c r="A31" s="6">
        <v>20</v>
      </c>
      <c r="B31" s="10" t="s">
        <v>149</v>
      </c>
      <c r="C31" s="26" t="s">
        <v>150</v>
      </c>
      <c r="D31" s="27" t="s">
        <v>151</v>
      </c>
      <c r="E31" s="32">
        <v>0</v>
      </c>
      <c r="F31" s="29" t="str">
        <f t="shared" si="0"/>
        <v>KXL</v>
      </c>
      <c r="G31" s="32">
        <f t="shared" si="1"/>
        <v>0</v>
      </c>
      <c r="H31" s="29" t="str">
        <f t="shared" si="2"/>
        <v>KXL</v>
      </c>
      <c r="I31" s="35"/>
    </row>
    <row r="32" spans="1:9" x14ac:dyDescent="0.25">
      <c r="A32" s="6">
        <v>21</v>
      </c>
      <c r="B32" s="10" t="s">
        <v>152</v>
      </c>
      <c r="C32" s="26" t="s">
        <v>153</v>
      </c>
      <c r="D32" s="27" t="s">
        <v>154</v>
      </c>
      <c r="E32" s="32">
        <v>0</v>
      </c>
      <c r="F32" s="29" t="str">
        <f t="shared" si="0"/>
        <v>KXL</v>
      </c>
      <c r="G32" s="32">
        <f t="shared" si="1"/>
        <v>0</v>
      </c>
      <c r="H32" s="29" t="str">
        <f t="shared" si="2"/>
        <v>KXL</v>
      </c>
      <c r="I32" s="35"/>
    </row>
    <row r="33" spans="1:9" x14ac:dyDescent="0.25">
      <c r="A33" s="6">
        <v>22</v>
      </c>
      <c r="B33" s="10" t="s">
        <v>155</v>
      </c>
      <c r="C33" s="26" t="s">
        <v>156</v>
      </c>
      <c r="D33" s="27" t="s">
        <v>157</v>
      </c>
      <c r="E33" s="32">
        <v>0</v>
      </c>
      <c r="F33" s="29" t="str">
        <f t="shared" si="0"/>
        <v>KXL</v>
      </c>
      <c r="G33" s="32">
        <f t="shared" si="1"/>
        <v>0</v>
      </c>
      <c r="H33" s="29" t="str">
        <f t="shared" si="2"/>
        <v>KXL</v>
      </c>
      <c r="I33" s="35"/>
    </row>
    <row r="34" spans="1:9" x14ac:dyDescent="0.25">
      <c r="A34" s="6">
        <v>23</v>
      </c>
      <c r="B34" s="10" t="s">
        <v>158</v>
      </c>
      <c r="C34" s="26" t="s">
        <v>159</v>
      </c>
      <c r="D34" s="27" t="s">
        <v>160</v>
      </c>
      <c r="E34" s="32">
        <v>0</v>
      </c>
      <c r="F34" s="29" t="str">
        <f t="shared" si="0"/>
        <v>KXL</v>
      </c>
      <c r="G34" s="32">
        <f t="shared" si="1"/>
        <v>0</v>
      </c>
      <c r="H34" s="29" t="str">
        <f t="shared" si="2"/>
        <v>KXL</v>
      </c>
      <c r="I34" s="35"/>
    </row>
    <row r="35" spans="1:9" ht="21" customHeight="1" x14ac:dyDescent="0.25">
      <c r="A35" s="46"/>
      <c r="B35" s="46"/>
      <c r="C35" s="56" t="s">
        <v>62</v>
      </c>
      <c r="D35" s="56"/>
      <c r="E35" s="56"/>
      <c r="F35" s="56"/>
      <c r="G35" s="56"/>
      <c r="H35" s="56"/>
      <c r="I35" s="56"/>
    </row>
    <row r="36" spans="1:9" ht="22.5" customHeight="1" x14ac:dyDescent="0.25">
      <c r="A36" s="7"/>
      <c r="B36" s="7"/>
      <c r="C36" s="57" t="s">
        <v>63</v>
      </c>
      <c r="D36" s="57"/>
      <c r="E36" s="58" t="s">
        <v>58</v>
      </c>
      <c r="F36" s="58"/>
      <c r="G36" s="58" t="s">
        <v>59</v>
      </c>
      <c r="H36" s="58"/>
      <c r="I36" s="59" t="s">
        <v>19</v>
      </c>
    </row>
    <row r="37" spans="1:9" ht="20.25" customHeight="1" x14ac:dyDescent="0.25">
      <c r="A37" s="7"/>
      <c r="B37" s="7"/>
      <c r="C37" s="57"/>
      <c r="D37" s="57"/>
      <c r="E37" s="5" t="s">
        <v>64</v>
      </c>
      <c r="F37" s="33" t="s">
        <v>65</v>
      </c>
      <c r="G37" s="5" t="s">
        <v>64</v>
      </c>
      <c r="H37" s="33" t="s">
        <v>65</v>
      </c>
      <c r="I37" s="59"/>
    </row>
    <row r="38" spans="1:9" x14ac:dyDescent="0.25">
      <c r="A38" s="7"/>
      <c r="B38" s="7"/>
      <c r="C38" s="50" t="s">
        <v>66</v>
      </c>
      <c r="D38" s="50"/>
      <c r="E38" s="6">
        <f>COUNTIF(F12:F34,"Xuất sắc")</f>
        <v>0</v>
      </c>
      <c r="F38" s="31">
        <f>E38*100/$A$34</f>
        <v>0</v>
      </c>
      <c r="G38" s="6">
        <f>COUNTIF(H12:H34,"Xuất sắc")</f>
        <v>0</v>
      </c>
      <c r="H38" s="31">
        <f>G38*100/$A$34</f>
        <v>0</v>
      </c>
      <c r="I38" s="34"/>
    </row>
    <row r="39" spans="1:9" x14ac:dyDescent="0.25">
      <c r="A39" s="7"/>
      <c r="B39" s="7"/>
      <c r="C39" s="50" t="s">
        <v>67</v>
      </c>
      <c r="D39" s="50"/>
      <c r="E39" s="6">
        <f>COUNTIF(F12:F34,"Tốt")</f>
        <v>0</v>
      </c>
      <c r="F39" s="31">
        <f t="shared" ref="F39:F43" si="3">E39*100/$A$34</f>
        <v>0</v>
      </c>
      <c r="G39" s="6">
        <f>COUNTIF(H12:H34,"Tốt")</f>
        <v>0</v>
      </c>
      <c r="H39" s="31">
        <f t="shared" ref="H39:H43" si="4">G39*100/$A$34</f>
        <v>0</v>
      </c>
      <c r="I39" s="34"/>
    </row>
    <row r="40" spans="1:9" x14ac:dyDescent="0.25">
      <c r="A40" s="7"/>
      <c r="B40" s="7"/>
      <c r="C40" s="50" t="s">
        <v>68</v>
      </c>
      <c r="D40" s="50"/>
      <c r="E40" s="6">
        <f>COUNTIF(F12:F34,"Khá")</f>
        <v>0</v>
      </c>
      <c r="F40" s="31">
        <f t="shared" si="3"/>
        <v>0</v>
      </c>
      <c r="G40" s="6">
        <f>COUNTIF(H12:H34,"Khá")</f>
        <v>0</v>
      </c>
      <c r="H40" s="31">
        <f t="shared" si="4"/>
        <v>0</v>
      </c>
      <c r="I40" s="34"/>
    </row>
    <row r="41" spans="1:9" x14ac:dyDescent="0.25">
      <c r="A41" s="7"/>
      <c r="B41" s="7"/>
      <c r="C41" s="50" t="s">
        <v>69</v>
      </c>
      <c r="D41" s="50"/>
      <c r="E41" s="6">
        <f>COUNTIF(F12:F34,"TB")</f>
        <v>0</v>
      </c>
      <c r="F41" s="31">
        <f t="shared" si="3"/>
        <v>0</v>
      </c>
      <c r="G41" s="6">
        <f>COUNTIF(H12:H34,"TB")</f>
        <v>0</v>
      </c>
      <c r="H41" s="31">
        <f t="shared" si="4"/>
        <v>0</v>
      </c>
      <c r="I41" s="34"/>
    </row>
    <row r="42" spans="1:9" x14ac:dyDescent="0.25">
      <c r="A42" s="7"/>
      <c r="B42" s="7"/>
      <c r="C42" s="50" t="s">
        <v>70</v>
      </c>
      <c r="D42" s="50"/>
      <c r="E42" s="6">
        <f>COUNTIF(F12:F34,"Yếu")</f>
        <v>0</v>
      </c>
      <c r="F42" s="31">
        <f t="shared" si="3"/>
        <v>0</v>
      </c>
      <c r="G42" s="6">
        <f>COUNTIF(H12:H34,"Yếu")</f>
        <v>0</v>
      </c>
      <c r="H42" s="31">
        <f t="shared" si="4"/>
        <v>0</v>
      </c>
      <c r="I42" s="34"/>
    </row>
    <row r="43" spans="1:9" x14ac:dyDescent="0.25">
      <c r="A43" s="7"/>
      <c r="B43" s="7"/>
      <c r="C43" s="50" t="s">
        <v>71</v>
      </c>
      <c r="D43" s="50"/>
      <c r="E43" s="6">
        <f>COUNTIF(F12:F34,"KXL")</f>
        <v>23</v>
      </c>
      <c r="F43" s="31">
        <f t="shared" si="3"/>
        <v>100</v>
      </c>
      <c r="G43" s="6">
        <f>COUNTIF(H12:H34,"KXL")</f>
        <v>23</v>
      </c>
      <c r="H43" s="31">
        <f t="shared" si="4"/>
        <v>100</v>
      </c>
      <c r="I43" s="34"/>
    </row>
    <row r="44" spans="1:9" x14ac:dyDescent="0.25">
      <c r="C44" s="8"/>
      <c r="D44" s="8"/>
      <c r="F44" s="47"/>
    </row>
    <row r="45" spans="1:9" ht="15.75" x14ac:dyDescent="0.25">
      <c r="D45" s="73" t="s">
        <v>92</v>
      </c>
      <c r="E45" s="73"/>
      <c r="F45" s="73"/>
      <c r="G45" s="73"/>
      <c r="H45" s="73"/>
      <c r="I45" s="73"/>
    </row>
    <row r="46" spans="1:9" ht="16.5" customHeight="1" x14ac:dyDescent="0.25">
      <c r="A46" s="48"/>
      <c r="B46" s="55" t="s">
        <v>80</v>
      </c>
      <c r="C46" s="55"/>
      <c r="D46" s="55" t="s">
        <v>73</v>
      </c>
      <c r="E46" s="55"/>
      <c r="F46" s="55"/>
      <c r="G46" s="55" t="s">
        <v>74</v>
      </c>
      <c r="H46" s="55"/>
      <c r="I46" s="55"/>
    </row>
    <row r="51" spans="2:9" s="36" customFormat="1" ht="16.5" customHeight="1" x14ac:dyDescent="0.25">
      <c r="B51" s="53"/>
      <c r="C51" s="53"/>
      <c r="D51" s="72" t="s">
        <v>87</v>
      </c>
      <c r="E51" s="72"/>
      <c r="F51" s="72"/>
      <c r="G51" s="53" t="s">
        <v>163</v>
      </c>
      <c r="H51" s="53"/>
      <c r="I51" s="53"/>
    </row>
  </sheetData>
  <sortState ref="A12:T54">
    <sortCondition ref="D12:D54"/>
    <sortCondition ref="C12:C54"/>
  </sortState>
  <mergeCells count="33">
    <mergeCell ref="C39:D39"/>
    <mergeCell ref="C40:D40"/>
    <mergeCell ref="C41:D41"/>
    <mergeCell ref="C42:D42"/>
    <mergeCell ref="B51:C51"/>
    <mergeCell ref="D51:F51"/>
    <mergeCell ref="C43:D43"/>
    <mergeCell ref="D45:I45"/>
    <mergeCell ref="G51:I51"/>
    <mergeCell ref="B46:C46"/>
    <mergeCell ref="G46:I46"/>
    <mergeCell ref="D46:F46"/>
    <mergeCell ref="B10:B11"/>
    <mergeCell ref="C10:D11"/>
    <mergeCell ref="E10:F10"/>
    <mergeCell ref="G10:H10"/>
    <mergeCell ref="I10:I11"/>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s>
  <conditionalFormatting sqref="F12:F34 H12:H3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27"/>
  <sheetViews>
    <sheetView tabSelected="1" topLeftCell="A18" workbookViewId="0">
      <selection activeCell="A27" sqref="A27:XFD281"/>
    </sheetView>
  </sheetViews>
  <sheetFormatPr defaultRowHeight="12.75" x14ac:dyDescent="0.2"/>
  <cols>
    <col min="1" max="1" width="4.5703125" style="92" customWidth="1"/>
    <col min="2" max="2" width="13" style="107" customWidth="1"/>
    <col min="3" max="3" width="21.85546875" style="92" customWidth="1"/>
    <col min="4" max="4" width="8.7109375" style="92" customWidth="1"/>
    <col min="5" max="5" width="12.7109375" style="92" customWidth="1"/>
    <col min="6" max="15" width="7.85546875" style="107" customWidth="1"/>
    <col min="16" max="47" width="7.85546875" style="108" customWidth="1"/>
    <col min="48" max="48" width="7.5703125" style="107" customWidth="1"/>
    <col min="49" max="256" width="9.140625" style="92"/>
    <col min="257" max="257" width="4.5703125" style="92" customWidth="1"/>
    <col min="258" max="258" width="13" style="92" customWidth="1"/>
    <col min="259" max="259" width="21.85546875" style="92" customWidth="1"/>
    <col min="260" max="260" width="8.7109375" style="92" customWidth="1"/>
    <col min="261" max="261" width="12.7109375" style="92" customWidth="1"/>
    <col min="262" max="303" width="7.85546875" style="92" customWidth="1"/>
    <col min="304" max="304" width="7.5703125" style="92" customWidth="1"/>
    <col min="305" max="512" width="9.140625" style="92"/>
    <col min="513" max="513" width="4.5703125" style="92" customWidth="1"/>
    <col min="514" max="514" width="13" style="92" customWidth="1"/>
    <col min="515" max="515" width="21.85546875" style="92" customWidth="1"/>
    <col min="516" max="516" width="8.7109375" style="92" customWidth="1"/>
    <col min="517" max="517" width="12.7109375" style="92" customWidth="1"/>
    <col min="518" max="559" width="7.85546875" style="92" customWidth="1"/>
    <col min="560" max="560" width="7.5703125" style="92" customWidth="1"/>
    <col min="561" max="768" width="9.140625" style="92"/>
    <col min="769" max="769" width="4.5703125" style="92" customWidth="1"/>
    <col min="770" max="770" width="13" style="92" customWidth="1"/>
    <col min="771" max="771" width="21.85546875" style="92" customWidth="1"/>
    <col min="772" max="772" width="8.7109375" style="92" customWidth="1"/>
    <col min="773" max="773" width="12.7109375" style="92" customWidth="1"/>
    <col min="774" max="815" width="7.85546875" style="92" customWidth="1"/>
    <col min="816" max="816" width="7.5703125" style="92" customWidth="1"/>
    <col min="817" max="1024" width="9.140625" style="92"/>
    <col min="1025" max="1025" width="4.5703125" style="92" customWidth="1"/>
    <col min="1026" max="1026" width="13" style="92" customWidth="1"/>
    <col min="1027" max="1027" width="21.85546875" style="92" customWidth="1"/>
    <col min="1028" max="1028" width="8.7109375" style="92" customWidth="1"/>
    <col min="1029" max="1029" width="12.7109375" style="92" customWidth="1"/>
    <col min="1030" max="1071" width="7.85546875" style="92" customWidth="1"/>
    <col min="1072" max="1072" width="7.5703125" style="92" customWidth="1"/>
    <col min="1073" max="1280" width="9.140625" style="92"/>
    <col min="1281" max="1281" width="4.5703125" style="92" customWidth="1"/>
    <col min="1282" max="1282" width="13" style="92" customWidth="1"/>
    <col min="1283" max="1283" width="21.85546875" style="92" customWidth="1"/>
    <col min="1284" max="1284" width="8.7109375" style="92" customWidth="1"/>
    <col min="1285" max="1285" width="12.7109375" style="92" customWidth="1"/>
    <col min="1286" max="1327" width="7.85546875" style="92" customWidth="1"/>
    <col min="1328" max="1328" width="7.5703125" style="92" customWidth="1"/>
    <col min="1329" max="1536" width="9.140625" style="92"/>
    <col min="1537" max="1537" width="4.5703125" style="92" customWidth="1"/>
    <col min="1538" max="1538" width="13" style="92" customWidth="1"/>
    <col min="1539" max="1539" width="21.85546875" style="92" customWidth="1"/>
    <col min="1540" max="1540" width="8.7109375" style="92" customWidth="1"/>
    <col min="1541" max="1541" width="12.7109375" style="92" customWidth="1"/>
    <col min="1542" max="1583" width="7.85546875" style="92" customWidth="1"/>
    <col min="1584" max="1584" width="7.5703125" style="92" customWidth="1"/>
    <col min="1585" max="1792" width="9.140625" style="92"/>
    <col min="1793" max="1793" width="4.5703125" style="92" customWidth="1"/>
    <col min="1794" max="1794" width="13" style="92" customWidth="1"/>
    <col min="1795" max="1795" width="21.85546875" style="92" customWidth="1"/>
    <col min="1796" max="1796" width="8.7109375" style="92" customWidth="1"/>
    <col min="1797" max="1797" width="12.7109375" style="92" customWidth="1"/>
    <col min="1798" max="1839" width="7.85546875" style="92" customWidth="1"/>
    <col min="1840" max="1840" width="7.5703125" style="92" customWidth="1"/>
    <col min="1841" max="2048" width="9.140625" style="92"/>
    <col min="2049" max="2049" width="4.5703125" style="92" customWidth="1"/>
    <col min="2050" max="2050" width="13" style="92" customWidth="1"/>
    <col min="2051" max="2051" width="21.85546875" style="92" customWidth="1"/>
    <col min="2052" max="2052" width="8.7109375" style="92" customWidth="1"/>
    <col min="2053" max="2053" width="12.7109375" style="92" customWidth="1"/>
    <col min="2054" max="2095" width="7.85546875" style="92" customWidth="1"/>
    <col min="2096" max="2096" width="7.5703125" style="92" customWidth="1"/>
    <col min="2097" max="2304" width="9.140625" style="92"/>
    <col min="2305" max="2305" width="4.5703125" style="92" customWidth="1"/>
    <col min="2306" max="2306" width="13" style="92" customWidth="1"/>
    <col min="2307" max="2307" width="21.85546875" style="92" customWidth="1"/>
    <col min="2308" max="2308" width="8.7109375" style="92" customWidth="1"/>
    <col min="2309" max="2309" width="12.7109375" style="92" customWidth="1"/>
    <col min="2310" max="2351" width="7.85546875" style="92" customWidth="1"/>
    <col min="2352" max="2352" width="7.5703125" style="92" customWidth="1"/>
    <col min="2353" max="2560" width="9.140625" style="92"/>
    <col min="2561" max="2561" width="4.5703125" style="92" customWidth="1"/>
    <col min="2562" max="2562" width="13" style="92" customWidth="1"/>
    <col min="2563" max="2563" width="21.85546875" style="92" customWidth="1"/>
    <col min="2564" max="2564" width="8.7109375" style="92" customWidth="1"/>
    <col min="2565" max="2565" width="12.7109375" style="92" customWidth="1"/>
    <col min="2566" max="2607" width="7.85546875" style="92" customWidth="1"/>
    <col min="2608" max="2608" width="7.5703125" style="92" customWidth="1"/>
    <col min="2609" max="2816" width="9.140625" style="92"/>
    <col min="2817" max="2817" width="4.5703125" style="92" customWidth="1"/>
    <col min="2818" max="2818" width="13" style="92" customWidth="1"/>
    <col min="2819" max="2819" width="21.85546875" style="92" customWidth="1"/>
    <col min="2820" max="2820" width="8.7109375" style="92" customWidth="1"/>
    <col min="2821" max="2821" width="12.7109375" style="92" customWidth="1"/>
    <col min="2822" max="2863" width="7.85546875" style="92" customWidth="1"/>
    <col min="2864" max="2864" width="7.5703125" style="92" customWidth="1"/>
    <col min="2865" max="3072" width="9.140625" style="92"/>
    <col min="3073" max="3073" width="4.5703125" style="92" customWidth="1"/>
    <col min="3074" max="3074" width="13" style="92" customWidth="1"/>
    <col min="3075" max="3075" width="21.85546875" style="92" customWidth="1"/>
    <col min="3076" max="3076" width="8.7109375" style="92" customWidth="1"/>
    <col min="3077" max="3077" width="12.7109375" style="92" customWidth="1"/>
    <col min="3078" max="3119" width="7.85546875" style="92" customWidth="1"/>
    <col min="3120" max="3120" width="7.5703125" style="92" customWidth="1"/>
    <col min="3121" max="3328" width="9.140625" style="92"/>
    <col min="3329" max="3329" width="4.5703125" style="92" customWidth="1"/>
    <col min="3330" max="3330" width="13" style="92" customWidth="1"/>
    <col min="3331" max="3331" width="21.85546875" style="92" customWidth="1"/>
    <col min="3332" max="3332" width="8.7109375" style="92" customWidth="1"/>
    <col min="3333" max="3333" width="12.7109375" style="92" customWidth="1"/>
    <col min="3334" max="3375" width="7.85546875" style="92" customWidth="1"/>
    <col min="3376" max="3376" width="7.5703125" style="92" customWidth="1"/>
    <col min="3377" max="3584" width="9.140625" style="92"/>
    <col min="3585" max="3585" width="4.5703125" style="92" customWidth="1"/>
    <col min="3586" max="3586" width="13" style="92" customWidth="1"/>
    <col min="3587" max="3587" width="21.85546875" style="92" customWidth="1"/>
    <col min="3588" max="3588" width="8.7109375" style="92" customWidth="1"/>
    <col min="3589" max="3589" width="12.7109375" style="92" customWidth="1"/>
    <col min="3590" max="3631" width="7.85546875" style="92" customWidth="1"/>
    <col min="3632" max="3632" width="7.5703125" style="92" customWidth="1"/>
    <col min="3633" max="3840" width="9.140625" style="92"/>
    <col min="3841" max="3841" width="4.5703125" style="92" customWidth="1"/>
    <col min="3842" max="3842" width="13" style="92" customWidth="1"/>
    <col min="3843" max="3843" width="21.85546875" style="92" customWidth="1"/>
    <col min="3844" max="3844" width="8.7109375" style="92" customWidth="1"/>
    <col min="3845" max="3845" width="12.7109375" style="92" customWidth="1"/>
    <col min="3846" max="3887" width="7.85546875" style="92" customWidth="1"/>
    <col min="3888" max="3888" width="7.5703125" style="92" customWidth="1"/>
    <col min="3889" max="4096" width="9.140625" style="92"/>
    <col min="4097" max="4097" width="4.5703125" style="92" customWidth="1"/>
    <col min="4098" max="4098" width="13" style="92" customWidth="1"/>
    <col min="4099" max="4099" width="21.85546875" style="92" customWidth="1"/>
    <col min="4100" max="4100" width="8.7109375" style="92" customWidth="1"/>
    <col min="4101" max="4101" width="12.7109375" style="92" customWidth="1"/>
    <col min="4102" max="4143" width="7.85546875" style="92" customWidth="1"/>
    <col min="4144" max="4144" width="7.5703125" style="92" customWidth="1"/>
    <col min="4145" max="4352" width="9.140625" style="92"/>
    <col min="4353" max="4353" width="4.5703125" style="92" customWidth="1"/>
    <col min="4354" max="4354" width="13" style="92" customWidth="1"/>
    <col min="4355" max="4355" width="21.85546875" style="92" customWidth="1"/>
    <col min="4356" max="4356" width="8.7109375" style="92" customWidth="1"/>
    <col min="4357" max="4357" width="12.7109375" style="92" customWidth="1"/>
    <col min="4358" max="4399" width="7.85546875" style="92" customWidth="1"/>
    <col min="4400" max="4400" width="7.5703125" style="92" customWidth="1"/>
    <col min="4401" max="4608" width="9.140625" style="92"/>
    <col min="4609" max="4609" width="4.5703125" style="92" customWidth="1"/>
    <col min="4610" max="4610" width="13" style="92" customWidth="1"/>
    <col min="4611" max="4611" width="21.85546875" style="92" customWidth="1"/>
    <col min="4612" max="4612" width="8.7109375" style="92" customWidth="1"/>
    <col min="4613" max="4613" width="12.7109375" style="92" customWidth="1"/>
    <col min="4614" max="4655" width="7.85546875" style="92" customWidth="1"/>
    <col min="4656" max="4656" width="7.5703125" style="92" customWidth="1"/>
    <col min="4657" max="4864" width="9.140625" style="92"/>
    <col min="4865" max="4865" width="4.5703125" style="92" customWidth="1"/>
    <col min="4866" max="4866" width="13" style="92" customWidth="1"/>
    <col min="4867" max="4867" width="21.85546875" style="92" customWidth="1"/>
    <col min="4868" max="4868" width="8.7109375" style="92" customWidth="1"/>
    <col min="4869" max="4869" width="12.7109375" style="92" customWidth="1"/>
    <col min="4870" max="4911" width="7.85546875" style="92" customWidth="1"/>
    <col min="4912" max="4912" width="7.5703125" style="92" customWidth="1"/>
    <col min="4913" max="5120" width="9.140625" style="92"/>
    <col min="5121" max="5121" width="4.5703125" style="92" customWidth="1"/>
    <col min="5122" max="5122" width="13" style="92" customWidth="1"/>
    <col min="5123" max="5123" width="21.85546875" style="92" customWidth="1"/>
    <col min="5124" max="5124" width="8.7109375" style="92" customWidth="1"/>
    <col min="5125" max="5125" width="12.7109375" style="92" customWidth="1"/>
    <col min="5126" max="5167" width="7.85546875" style="92" customWidth="1"/>
    <col min="5168" max="5168" width="7.5703125" style="92" customWidth="1"/>
    <col min="5169" max="5376" width="9.140625" style="92"/>
    <col min="5377" max="5377" width="4.5703125" style="92" customWidth="1"/>
    <col min="5378" max="5378" width="13" style="92" customWidth="1"/>
    <col min="5379" max="5379" width="21.85546875" style="92" customWidth="1"/>
    <col min="5380" max="5380" width="8.7109375" style="92" customWidth="1"/>
    <col min="5381" max="5381" width="12.7109375" style="92" customWidth="1"/>
    <col min="5382" max="5423" width="7.85546875" style="92" customWidth="1"/>
    <col min="5424" max="5424" width="7.5703125" style="92" customWidth="1"/>
    <col min="5425" max="5632" width="9.140625" style="92"/>
    <col min="5633" max="5633" width="4.5703125" style="92" customWidth="1"/>
    <col min="5634" max="5634" width="13" style="92" customWidth="1"/>
    <col min="5635" max="5635" width="21.85546875" style="92" customWidth="1"/>
    <col min="5636" max="5636" width="8.7109375" style="92" customWidth="1"/>
    <col min="5637" max="5637" width="12.7109375" style="92" customWidth="1"/>
    <col min="5638" max="5679" width="7.85546875" style="92" customWidth="1"/>
    <col min="5680" max="5680" width="7.5703125" style="92" customWidth="1"/>
    <col min="5681" max="5888" width="9.140625" style="92"/>
    <col min="5889" max="5889" width="4.5703125" style="92" customWidth="1"/>
    <col min="5890" max="5890" width="13" style="92" customWidth="1"/>
    <col min="5891" max="5891" width="21.85546875" style="92" customWidth="1"/>
    <col min="5892" max="5892" width="8.7109375" style="92" customWidth="1"/>
    <col min="5893" max="5893" width="12.7109375" style="92" customWidth="1"/>
    <col min="5894" max="5935" width="7.85546875" style="92" customWidth="1"/>
    <col min="5936" max="5936" width="7.5703125" style="92" customWidth="1"/>
    <col min="5937" max="6144" width="9.140625" style="92"/>
    <col min="6145" max="6145" width="4.5703125" style="92" customWidth="1"/>
    <col min="6146" max="6146" width="13" style="92" customWidth="1"/>
    <col min="6147" max="6147" width="21.85546875" style="92" customWidth="1"/>
    <col min="6148" max="6148" width="8.7109375" style="92" customWidth="1"/>
    <col min="6149" max="6149" width="12.7109375" style="92" customWidth="1"/>
    <col min="6150" max="6191" width="7.85546875" style="92" customWidth="1"/>
    <col min="6192" max="6192" width="7.5703125" style="92" customWidth="1"/>
    <col min="6193" max="6400" width="9.140625" style="92"/>
    <col min="6401" max="6401" width="4.5703125" style="92" customWidth="1"/>
    <col min="6402" max="6402" width="13" style="92" customWidth="1"/>
    <col min="6403" max="6403" width="21.85546875" style="92" customWidth="1"/>
    <col min="6404" max="6404" width="8.7109375" style="92" customWidth="1"/>
    <col min="6405" max="6405" width="12.7109375" style="92" customWidth="1"/>
    <col min="6406" max="6447" width="7.85546875" style="92" customWidth="1"/>
    <col min="6448" max="6448" width="7.5703125" style="92" customWidth="1"/>
    <col min="6449" max="6656" width="9.140625" style="92"/>
    <col min="6657" max="6657" width="4.5703125" style="92" customWidth="1"/>
    <col min="6658" max="6658" width="13" style="92" customWidth="1"/>
    <col min="6659" max="6659" width="21.85546875" style="92" customWidth="1"/>
    <col min="6660" max="6660" width="8.7109375" style="92" customWidth="1"/>
    <col min="6661" max="6661" width="12.7109375" style="92" customWidth="1"/>
    <col min="6662" max="6703" width="7.85546875" style="92" customWidth="1"/>
    <col min="6704" max="6704" width="7.5703125" style="92" customWidth="1"/>
    <col min="6705" max="6912" width="9.140625" style="92"/>
    <col min="6913" max="6913" width="4.5703125" style="92" customWidth="1"/>
    <col min="6914" max="6914" width="13" style="92" customWidth="1"/>
    <col min="6915" max="6915" width="21.85546875" style="92" customWidth="1"/>
    <col min="6916" max="6916" width="8.7109375" style="92" customWidth="1"/>
    <col min="6917" max="6917" width="12.7109375" style="92" customWidth="1"/>
    <col min="6918" max="6959" width="7.85546875" style="92" customWidth="1"/>
    <col min="6960" max="6960" width="7.5703125" style="92" customWidth="1"/>
    <col min="6961" max="7168" width="9.140625" style="92"/>
    <col min="7169" max="7169" width="4.5703125" style="92" customWidth="1"/>
    <col min="7170" max="7170" width="13" style="92" customWidth="1"/>
    <col min="7171" max="7171" width="21.85546875" style="92" customWidth="1"/>
    <col min="7172" max="7172" width="8.7109375" style="92" customWidth="1"/>
    <col min="7173" max="7173" width="12.7109375" style="92" customWidth="1"/>
    <col min="7174" max="7215" width="7.85546875" style="92" customWidth="1"/>
    <col min="7216" max="7216" width="7.5703125" style="92" customWidth="1"/>
    <col min="7217" max="7424" width="9.140625" style="92"/>
    <col min="7425" max="7425" width="4.5703125" style="92" customWidth="1"/>
    <col min="7426" max="7426" width="13" style="92" customWidth="1"/>
    <col min="7427" max="7427" width="21.85546875" style="92" customWidth="1"/>
    <col min="7428" max="7428" width="8.7109375" style="92" customWidth="1"/>
    <col min="7429" max="7429" width="12.7109375" style="92" customWidth="1"/>
    <col min="7430" max="7471" width="7.85546875" style="92" customWidth="1"/>
    <col min="7472" max="7472" width="7.5703125" style="92" customWidth="1"/>
    <col min="7473" max="7680" width="9.140625" style="92"/>
    <col min="7681" max="7681" width="4.5703125" style="92" customWidth="1"/>
    <col min="7682" max="7682" width="13" style="92" customWidth="1"/>
    <col min="7683" max="7683" width="21.85546875" style="92" customWidth="1"/>
    <col min="7684" max="7684" width="8.7109375" style="92" customWidth="1"/>
    <col min="7685" max="7685" width="12.7109375" style="92" customWidth="1"/>
    <col min="7686" max="7727" width="7.85546875" style="92" customWidth="1"/>
    <col min="7728" max="7728" width="7.5703125" style="92" customWidth="1"/>
    <col min="7729" max="7936" width="9.140625" style="92"/>
    <col min="7937" max="7937" width="4.5703125" style="92" customWidth="1"/>
    <col min="7938" max="7938" width="13" style="92" customWidth="1"/>
    <col min="7939" max="7939" width="21.85546875" style="92" customWidth="1"/>
    <col min="7940" max="7940" width="8.7109375" style="92" customWidth="1"/>
    <col min="7941" max="7941" width="12.7109375" style="92" customWidth="1"/>
    <col min="7942" max="7983" width="7.85546875" style="92" customWidth="1"/>
    <col min="7984" max="7984" width="7.5703125" style="92" customWidth="1"/>
    <col min="7985" max="8192" width="9.140625" style="92"/>
    <col min="8193" max="8193" width="4.5703125" style="92" customWidth="1"/>
    <col min="8194" max="8194" width="13" style="92" customWidth="1"/>
    <col min="8195" max="8195" width="21.85546875" style="92" customWidth="1"/>
    <col min="8196" max="8196" width="8.7109375" style="92" customWidth="1"/>
    <col min="8197" max="8197" width="12.7109375" style="92" customWidth="1"/>
    <col min="8198" max="8239" width="7.85546875" style="92" customWidth="1"/>
    <col min="8240" max="8240" width="7.5703125" style="92" customWidth="1"/>
    <col min="8241" max="8448" width="9.140625" style="92"/>
    <col min="8449" max="8449" width="4.5703125" style="92" customWidth="1"/>
    <col min="8450" max="8450" width="13" style="92" customWidth="1"/>
    <col min="8451" max="8451" width="21.85546875" style="92" customWidth="1"/>
    <col min="8452" max="8452" width="8.7109375" style="92" customWidth="1"/>
    <col min="8453" max="8453" width="12.7109375" style="92" customWidth="1"/>
    <col min="8454" max="8495" width="7.85546875" style="92" customWidth="1"/>
    <col min="8496" max="8496" width="7.5703125" style="92" customWidth="1"/>
    <col min="8497" max="8704" width="9.140625" style="92"/>
    <col min="8705" max="8705" width="4.5703125" style="92" customWidth="1"/>
    <col min="8706" max="8706" width="13" style="92" customWidth="1"/>
    <col min="8707" max="8707" width="21.85546875" style="92" customWidth="1"/>
    <col min="8708" max="8708" width="8.7109375" style="92" customWidth="1"/>
    <col min="8709" max="8709" width="12.7109375" style="92" customWidth="1"/>
    <col min="8710" max="8751" width="7.85546875" style="92" customWidth="1"/>
    <col min="8752" max="8752" width="7.5703125" style="92" customWidth="1"/>
    <col min="8753" max="8960" width="9.140625" style="92"/>
    <col min="8961" max="8961" width="4.5703125" style="92" customWidth="1"/>
    <col min="8962" max="8962" width="13" style="92" customWidth="1"/>
    <col min="8963" max="8963" width="21.85546875" style="92" customWidth="1"/>
    <col min="8964" max="8964" width="8.7109375" style="92" customWidth="1"/>
    <col min="8965" max="8965" width="12.7109375" style="92" customWidth="1"/>
    <col min="8966" max="9007" width="7.85546875" style="92" customWidth="1"/>
    <col min="9008" max="9008" width="7.5703125" style="92" customWidth="1"/>
    <col min="9009" max="9216" width="9.140625" style="92"/>
    <col min="9217" max="9217" width="4.5703125" style="92" customWidth="1"/>
    <col min="9218" max="9218" width="13" style="92" customWidth="1"/>
    <col min="9219" max="9219" width="21.85546875" style="92" customWidth="1"/>
    <col min="9220" max="9220" width="8.7109375" style="92" customWidth="1"/>
    <col min="9221" max="9221" width="12.7109375" style="92" customWidth="1"/>
    <col min="9222" max="9263" width="7.85546875" style="92" customWidth="1"/>
    <col min="9264" max="9264" width="7.5703125" style="92" customWidth="1"/>
    <col min="9265" max="9472" width="9.140625" style="92"/>
    <col min="9473" max="9473" width="4.5703125" style="92" customWidth="1"/>
    <col min="9474" max="9474" width="13" style="92" customWidth="1"/>
    <col min="9475" max="9475" width="21.85546875" style="92" customWidth="1"/>
    <col min="9476" max="9476" width="8.7109375" style="92" customWidth="1"/>
    <col min="9477" max="9477" width="12.7109375" style="92" customWidth="1"/>
    <col min="9478" max="9519" width="7.85546875" style="92" customWidth="1"/>
    <col min="9520" max="9520" width="7.5703125" style="92" customWidth="1"/>
    <col min="9521" max="9728" width="9.140625" style="92"/>
    <col min="9729" max="9729" width="4.5703125" style="92" customWidth="1"/>
    <col min="9730" max="9730" width="13" style="92" customWidth="1"/>
    <col min="9731" max="9731" width="21.85546875" style="92" customWidth="1"/>
    <col min="9732" max="9732" width="8.7109375" style="92" customWidth="1"/>
    <col min="9733" max="9733" width="12.7109375" style="92" customWidth="1"/>
    <col min="9734" max="9775" width="7.85546875" style="92" customWidth="1"/>
    <col min="9776" max="9776" width="7.5703125" style="92" customWidth="1"/>
    <col min="9777" max="9984" width="9.140625" style="92"/>
    <col min="9985" max="9985" width="4.5703125" style="92" customWidth="1"/>
    <col min="9986" max="9986" width="13" style="92" customWidth="1"/>
    <col min="9987" max="9987" width="21.85546875" style="92" customWidth="1"/>
    <col min="9988" max="9988" width="8.7109375" style="92" customWidth="1"/>
    <col min="9989" max="9989" width="12.7109375" style="92" customWidth="1"/>
    <col min="9990" max="10031" width="7.85546875" style="92" customWidth="1"/>
    <col min="10032" max="10032" width="7.5703125" style="92" customWidth="1"/>
    <col min="10033" max="10240" width="9.140625" style="92"/>
    <col min="10241" max="10241" width="4.5703125" style="92" customWidth="1"/>
    <col min="10242" max="10242" width="13" style="92" customWidth="1"/>
    <col min="10243" max="10243" width="21.85546875" style="92" customWidth="1"/>
    <col min="10244" max="10244" width="8.7109375" style="92" customWidth="1"/>
    <col min="10245" max="10245" width="12.7109375" style="92" customWidth="1"/>
    <col min="10246" max="10287" width="7.85546875" style="92" customWidth="1"/>
    <col min="10288" max="10288" width="7.5703125" style="92" customWidth="1"/>
    <col min="10289" max="10496" width="9.140625" style="92"/>
    <col min="10497" max="10497" width="4.5703125" style="92" customWidth="1"/>
    <col min="10498" max="10498" width="13" style="92" customWidth="1"/>
    <col min="10499" max="10499" width="21.85546875" style="92" customWidth="1"/>
    <col min="10500" max="10500" width="8.7109375" style="92" customWidth="1"/>
    <col min="10501" max="10501" width="12.7109375" style="92" customWidth="1"/>
    <col min="10502" max="10543" width="7.85546875" style="92" customWidth="1"/>
    <col min="10544" max="10544" width="7.5703125" style="92" customWidth="1"/>
    <col min="10545" max="10752" width="9.140625" style="92"/>
    <col min="10753" max="10753" width="4.5703125" style="92" customWidth="1"/>
    <col min="10754" max="10754" width="13" style="92" customWidth="1"/>
    <col min="10755" max="10755" width="21.85546875" style="92" customWidth="1"/>
    <col min="10756" max="10756" width="8.7109375" style="92" customWidth="1"/>
    <col min="10757" max="10757" width="12.7109375" style="92" customWidth="1"/>
    <col min="10758" max="10799" width="7.85546875" style="92" customWidth="1"/>
    <col min="10800" max="10800" width="7.5703125" style="92" customWidth="1"/>
    <col min="10801" max="11008" width="9.140625" style="92"/>
    <col min="11009" max="11009" width="4.5703125" style="92" customWidth="1"/>
    <col min="11010" max="11010" width="13" style="92" customWidth="1"/>
    <col min="11011" max="11011" width="21.85546875" style="92" customWidth="1"/>
    <col min="11012" max="11012" width="8.7109375" style="92" customWidth="1"/>
    <col min="11013" max="11013" width="12.7109375" style="92" customWidth="1"/>
    <col min="11014" max="11055" width="7.85546875" style="92" customWidth="1"/>
    <col min="11056" max="11056" width="7.5703125" style="92" customWidth="1"/>
    <col min="11057" max="11264" width="9.140625" style="92"/>
    <col min="11265" max="11265" width="4.5703125" style="92" customWidth="1"/>
    <col min="11266" max="11266" width="13" style="92" customWidth="1"/>
    <col min="11267" max="11267" width="21.85546875" style="92" customWidth="1"/>
    <col min="11268" max="11268" width="8.7109375" style="92" customWidth="1"/>
    <col min="11269" max="11269" width="12.7109375" style="92" customWidth="1"/>
    <col min="11270" max="11311" width="7.85546875" style="92" customWidth="1"/>
    <col min="11312" max="11312" width="7.5703125" style="92" customWidth="1"/>
    <col min="11313" max="11520" width="9.140625" style="92"/>
    <col min="11521" max="11521" width="4.5703125" style="92" customWidth="1"/>
    <col min="11522" max="11522" width="13" style="92" customWidth="1"/>
    <col min="11523" max="11523" width="21.85546875" style="92" customWidth="1"/>
    <col min="11524" max="11524" width="8.7109375" style="92" customWidth="1"/>
    <col min="11525" max="11525" width="12.7109375" style="92" customWidth="1"/>
    <col min="11526" max="11567" width="7.85546875" style="92" customWidth="1"/>
    <col min="11568" max="11568" width="7.5703125" style="92" customWidth="1"/>
    <col min="11569" max="11776" width="9.140625" style="92"/>
    <col min="11777" max="11777" width="4.5703125" style="92" customWidth="1"/>
    <col min="11778" max="11778" width="13" style="92" customWidth="1"/>
    <col min="11779" max="11779" width="21.85546875" style="92" customWidth="1"/>
    <col min="11780" max="11780" width="8.7109375" style="92" customWidth="1"/>
    <col min="11781" max="11781" width="12.7109375" style="92" customWidth="1"/>
    <col min="11782" max="11823" width="7.85546875" style="92" customWidth="1"/>
    <col min="11824" max="11824" width="7.5703125" style="92" customWidth="1"/>
    <col min="11825" max="12032" width="9.140625" style="92"/>
    <col min="12033" max="12033" width="4.5703125" style="92" customWidth="1"/>
    <col min="12034" max="12034" width="13" style="92" customWidth="1"/>
    <col min="12035" max="12035" width="21.85546875" style="92" customWidth="1"/>
    <col min="12036" max="12036" width="8.7109375" style="92" customWidth="1"/>
    <col min="12037" max="12037" width="12.7109375" style="92" customWidth="1"/>
    <col min="12038" max="12079" width="7.85546875" style="92" customWidth="1"/>
    <col min="12080" max="12080" width="7.5703125" style="92" customWidth="1"/>
    <col min="12081" max="12288" width="9.140625" style="92"/>
    <col min="12289" max="12289" width="4.5703125" style="92" customWidth="1"/>
    <col min="12290" max="12290" width="13" style="92" customWidth="1"/>
    <col min="12291" max="12291" width="21.85546875" style="92" customWidth="1"/>
    <col min="12292" max="12292" width="8.7109375" style="92" customWidth="1"/>
    <col min="12293" max="12293" width="12.7109375" style="92" customWidth="1"/>
    <col min="12294" max="12335" width="7.85546875" style="92" customWidth="1"/>
    <col min="12336" max="12336" width="7.5703125" style="92" customWidth="1"/>
    <col min="12337" max="12544" width="9.140625" style="92"/>
    <col min="12545" max="12545" width="4.5703125" style="92" customWidth="1"/>
    <col min="12546" max="12546" width="13" style="92" customWidth="1"/>
    <col min="12547" max="12547" width="21.85546875" style="92" customWidth="1"/>
    <col min="12548" max="12548" width="8.7109375" style="92" customWidth="1"/>
    <col min="12549" max="12549" width="12.7109375" style="92" customWidth="1"/>
    <col min="12550" max="12591" width="7.85546875" style="92" customWidth="1"/>
    <col min="12592" max="12592" width="7.5703125" style="92" customWidth="1"/>
    <col min="12593" max="12800" width="9.140625" style="92"/>
    <col min="12801" max="12801" width="4.5703125" style="92" customWidth="1"/>
    <col min="12802" max="12802" width="13" style="92" customWidth="1"/>
    <col min="12803" max="12803" width="21.85546875" style="92" customWidth="1"/>
    <col min="12804" max="12804" width="8.7109375" style="92" customWidth="1"/>
    <col min="12805" max="12805" width="12.7109375" style="92" customWidth="1"/>
    <col min="12806" max="12847" width="7.85546875" style="92" customWidth="1"/>
    <col min="12848" max="12848" width="7.5703125" style="92" customWidth="1"/>
    <col min="12849" max="13056" width="9.140625" style="92"/>
    <col min="13057" max="13057" width="4.5703125" style="92" customWidth="1"/>
    <col min="13058" max="13058" width="13" style="92" customWidth="1"/>
    <col min="13059" max="13059" width="21.85546875" style="92" customWidth="1"/>
    <col min="13060" max="13060" width="8.7109375" style="92" customWidth="1"/>
    <col min="13061" max="13061" width="12.7109375" style="92" customWidth="1"/>
    <col min="13062" max="13103" width="7.85546875" style="92" customWidth="1"/>
    <col min="13104" max="13104" width="7.5703125" style="92" customWidth="1"/>
    <col min="13105" max="13312" width="9.140625" style="92"/>
    <col min="13313" max="13313" width="4.5703125" style="92" customWidth="1"/>
    <col min="13314" max="13314" width="13" style="92" customWidth="1"/>
    <col min="13315" max="13315" width="21.85546875" style="92" customWidth="1"/>
    <col min="13316" max="13316" width="8.7109375" style="92" customWidth="1"/>
    <col min="13317" max="13317" width="12.7109375" style="92" customWidth="1"/>
    <col min="13318" max="13359" width="7.85546875" style="92" customWidth="1"/>
    <col min="13360" max="13360" width="7.5703125" style="92" customWidth="1"/>
    <col min="13361" max="13568" width="9.140625" style="92"/>
    <col min="13569" max="13569" width="4.5703125" style="92" customWidth="1"/>
    <col min="13570" max="13570" width="13" style="92" customWidth="1"/>
    <col min="13571" max="13571" width="21.85546875" style="92" customWidth="1"/>
    <col min="13572" max="13572" width="8.7109375" style="92" customWidth="1"/>
    <col min="13573" max="13573" width="12.7109375" style="92" customWidth="1"/>
    <col min="13574" max="13615" width="7.85546875" style="92" customWidth="1"/>
    <col min="13616" max="13616" width="7.5703125" style="92" customWidth="1"/>
    <col min="13617" max="13824" width="9.140625" style="92"/>
    <col min="13825" max="13825" width="4.5703125" style="92" customWidth="1"/>
    <col min="13826" max="13826" width="13" style="92" customWidth="1"/>
    <col min="13827" max="13827" width="21.85546875" style="92" customWidth="1"/>
    <col min="13828" max="13828" width="8.7109375" style="92" customWidth="1"/>
    <col min="13829" max="13829" width="12.7109375" style="92" customWidth="1"/>
    <col min="13830" max="13871" width="7.85546875" style="92" customWidth="1"/>
    <col min="13872" max="13872" width="7.5703125" style="92" customWidth="1"/>
    <col min="13873" max="14080" width="9.140625" style="92"/>
    <col min="14081" max="14081" width="4.5703125" style="92" customWidth="1"/>
    <col min="14082" max="14082" width="13" style="92" customWidth="1"/>
    <col min="14083" max="14083" width="21.85546875" style="92" customWidth="1"/>
    <col min="14084" max="14084" width="8.7109375" style="92" customWidth="1"/>
    <col min="14085" max="14085" width="12.7109375" style="92" customWidth="1"/>
    <col min="14086" max="14127" width="7.85546875" style="92" customWidth="1"/>
    <col min="14128" max="14128" width="7.5703125" style="92" customWidth="1"/>
    <col min="14129" max="14336" width="9.140625" style="92"/>
    <col min="14337" max="14337" width="4.5703125" style="92" customWidth="1"/>
    <col min="14338" max="14338" width="13" style="92" customWidth="1"/>
    <col min="14339" max="14339" width="21.85546875" style="92" customWidth="1"/>
    <col min="14340" max="14340" width="8.7109375" style="92" customWidth="1"/>
    <col min="14341" max="14341" width="12.7109375" style="92" customWidth="1"/>
    <col min="14342" max="14383" width="7.85546875" style="92" customWidth="1"/>
    <col min="14384" max="14384" width="7.5703125" style="92" customWidth="1"/>
    <col min="14385" max="14592" width="9.140625" style="92"/>
    <col min="14593" max="14593" width="4.5703125" style="92" customWidth="1"/>
    <col min="14594" max="14594" width="13" style="92" customWidth="1"/>
    <col min="14595" max="14595" width="21.85546875" style="92" customWidth="1"/>
    <col min="14596" max="14596" width="8.7109375" style="92" customWidth="1"/>
    <col min="14597" max="14597" width="12.7109375" style="92" customWidth="1"/>
    <col min="14598" max="14639" width="7.85546875" style="92" customWidth="1"/>
    <col min="14640" max="14640" width="7.5703125" style="92" customWidth="1"/>
    <col min="14641" max="14848" width="9.140625" style="92"/>
    <col min="14849" max="14849" width="4.5703125" style="92" customWidth="1"/>
    <col min="14850" max="14850" width="13" style="92" customWidth="1"/>
    <col min="14851" max="14851" width="21.85546875" style="92" customWidth="1"/>
    <col min="14852" max="14852" width="8.7109375" style="92" customWidth="1"/>
    <col min="14853" max="14853" width="12.7109375" style="92" customWidth="1"/>
    <col min="14854" max="14895" width="7.85546875" style="92" customWidth="1"/>
    <col min="14896" max="14896" width="7.5703125" style="92" customWidth="1"/>
    <col min="14897" max="15104" width="9.140625" style="92"/>
    <col min="15105" max="15105" width="4.5703125" style="92" customWidth="1"/>
    <col min="15106" max="15106" width="13" style="92" customWidth="1"/>
    <col min="15107" max="15107" width="21.85546875" style="92" customWidth="1"/>
    <col min="15108" max="15108" width="8.7109375" style="92" customWidth="1"/>
    <col min="15109" max="15109" width="12.7109375" style="92" customWidth="1"/>
    <col min="15110" max="15151" width="7.85546875" style="92" customWidth="1"/>
    <col min="15152" max="15152" width="7.5703125" style="92" customWidth="1"/>
    <col min="15153" max="15360" width="9.140625" style="92"/>
    <col min="15361" max="15361" width="4.5703125" style="92" customWidth="1"/>
    <col min="15362" max="15362" width="13" style="92" customWidth="1"/>
    <col min="15363" max="15363" width="21.85546875" style="92" customWidth="1"/>
    <col min="15364" max="15364" width="8.7109375" style="92" customWidth="1"/>
    <col min="15365" max="15365" width="12.7109375" style="92" customWidth="1"/>
    <col min="15366" max="15407" width="7.85546875" style="92" customWidth="1"/>
    <col min="15408" max="15408" width="7.5703125" style="92" customWidth="1"/>
    <col min="15409" max="15616" width="9.140625" style="92"/>
    <col min="15617" max="15617" width="4.5703125" style="92" customWidth="1"/>
    <col min="15618" max="15618" width="13" style="92" customWidth="1"/>
    <col min="15619" max="15619" width="21.85546875" style="92" customWidth="1"/>
    <col min="15620" max="15620" width="8.7109375" style="92" customWidth="1"/>
    <col min="15621" max="15621" width="12.7109375" style="92" customWidth="1"/>
    <col min="15622" max="15663" width="7.85546875" style="92" customWidth="1"/>
    <col min="15664" max="15664" width="7.5703125" style="92" customWidth="1"/>
    <col min="15665" max="15872" width="9.140625" style="92"/>
    <col min="15873" max="15873" width="4.5703125" style="92" customWidth="1"/>
    <col min="15874" max="15874" width="13" style="92" customWidth="1"/>
    <col min="15875" max="15875" width="21.85546875" style="92" customWidth="1"/>
    <col min="15876" max="15876" width="8.7109375" style="92" customWidth="1"/>
    <col min="15877" max="15877" width="12.7109375" style="92" customWidth="1"/>
    <col min="15878" max="15919" width="7.85546875" style="92" customWidth="1"/>
    <col min="15920" max="15920" width="7.5703125" style="92" customWidth="1"/>
    <col min="15921" max="16128" width="9.140625" style="92"/>
    <col min="16129" max="16129" width="4.5703125" style="92" customWidth="1"/>
    <col min="16130" max="16130" width="13" style="92" customWidth="1"/>
    <col min="16131" max="16131" width="21.85546875" style="92" customWidth="1"/>
    <col min="16132" max="16132" width="8.7109375" style="92" customWidth="1"/>
    <col min="16133" max="16133" width="12.7109375" style="92" customWidth="1"/>
    <col min="16134" max="16175" width="7.85546875" style="92" customWidth="1"/>
    <col min="16176" max="16176" width="7.5703125" style="92" customWidth="1"/>
    <col min="16177" max="16384" width="9.140625" style="92"/>
  </cols>
  <sheetData>
    <row r="1" spans="1:49" ht="38.25" customHeight="1" x14ac:dyDescent="0.2">
      <c r="A1" s="91" t="s">
        <v>166</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row>
    <row r="2" spans="1:49" ht="4.5" customHeight="1" x14ac:dyDescent="0.2">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row>
    <row r="3" spans="1:49" ht="26.25" customHeight="1" x14ac:dyDescent="0.2">
      <c r="A3" s="94" t="s">
        <v>167</v>
      </c>
      <c r="B3" s="94" t="s">
        <v>168</v>
      </c>
      <c r="C3" s="94" t="s">
        <v>169</v>
      </c>
      <c r="D3" s="94" t="s">
        <v>170</v>
      </c>
      <c r="E3" s="94" t="s">
        <v>171</v>
      </c>
      <c r="F3" s="95" t="s">
        <v>172</v>
      </c>
      <c r="G3" s="95" t="s">
        <v>173</v>
      </c>
      <c r="H3" s="95" t="s">
        <v>174</v>
      </c>
      <c r="I3" s="94" t="s">
        <v>175</v>
      </c>
      <c r="J3" s="94" t="s">
        <v>176</v>
      </c>
      <c r="K3" s="94" t="s">
        <v>177</v>
      </c>
      <c r="L3" s="96" t="s">
        <v>178</v>
      </c>
      <c r="M3" s="96" t="s">
        <v>179</v>
      </c>
      <c r="N3" s="96" t="s">
        <v>180</v>
      </c>
      <c r="O3" s="97" t="s">
        <v>181</v>
      </c>
      <c r="P3" s="96" t="s">
        <v>182</v>
      </c>
      <c r="Q3" s="96" t="s">
        <v>183</v>
      </c>
      <c r="R3" s="96" t="s">
        <v>184</v>
      </c>
      <c r="S3" s="96" t="s">
        <v>185</v>
      </c>
      <c r="T3" s="96" t="s">
        <v>186</v>
      </c>
      <c r="U3" s="96" t="s">
        <v>187</v>
      </c>
      <c r="V3" s="96" t="s">
        <v>188</v>
      </c>
      <c r="W3" s="96" t="s">
        <v>189</v>
      </c>
      <c r="X3" s="96" t="s">
        <v>190</v>
      </c>
      <c r="Y3" s="96" t="s">
        <v>191</v>
      </c>
      <c r="Z3" s="96" t="s">
        <v>192</v>
      </c>
      <c r="AA3" s="96" t="s">
        <v>193</v>
      </c>
      <c r="AB3" s="96" t="s">
        <v>194</v>
      </c>
      <c r="AC3" s="96" t="s">
        <v>195</v>
      </c>
      <c r="AD3" s="96" t="s">
        <v>196</v>
      </c>
      <c r="AE3" s="96" t="s">
        <v>197</v>
      </c>
      <c r="AF3" s="96" t="s">
        <v>198</v>
      </c>
      <c r="AG3" s="96" t="s">
        <v>199</v>
      </c>
      <c r="AH3" s="96" t="s">
        <v>200</v>
      </c>
      <c r="AI3" s="96" t="s">
        <v>201</v>
      </c>
      <c r="AJ3" s="96" t="s">
        <v>202</v>
      </c>
      <c r="AK3" s="96" t="s">
        <v>203</v>
      </c>
      <c r="AL3" s="96" t="s">
        <v>204</v>
      </c>
      <c r="AM3" s="96" t="s">
        <v>205</v>
      </c>
      <c r="AN3" s="96" t="s">
        <v>206</v>
      </c>
      <c r="AO3" s="96" t="s">
        <v>207</v>
      </c>
      <c r="AP3" s="96" t="s">
        <v>208</v>
      </c>
      <c r="AQ3" s="95" t="s">
        <v>209</v>
      </c>
      <c r="AR3" s="96" t="s">
        <v>210</v>
      </c>
      <c r="AS3" s="96" t="s">
        <v>194</v>
      </c>
      <c r="AT3" s="96" t="s">
        <v>211</v>
      </c>
      <c r="AU3" s="96"/>
      <c r="AV3" s="94" t="s">
        <v>212</v>
      </c>
      <c r="AW3" s="98"/>
    </row>
    <row r="4" spans="1:49" ht="18.75" customHeight="1" x14ac:dyDescent="0.2">
      <c r="A4" s="99">
        <v>179</v>
      </c>
      <c r="B4" s="100" t="s">
        <v>96</v>
      </c>
      <c r="C4" s="101" t="s">
        <v>97</v>
      </c>
      <c r="D4" s="101" t="s">
        <v>98</v>
      </c>
      <c r="E4" s="101" t="s">
        <v>214</v>
      </c>
      <c r="F4" s="99"/>
      <c r="G4" s="99"/>
      <c r="H4" s="99"/>
      <c r="I4" s="99"/>
      <c r="J4" s="99"/>
      <c r="K4" s="99"/>
      <c r="L4" s="99"/>
      <c r="M4" s="99"/>
      <c r="N4" s="99"/>
      <c r="O4" s="102"/>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t="s">
        <v>213</v>
      </c>
      <c r="AR4" s="103"/>
      <c r="AS4" s="103"/>
      <c r="AT4" s="103"/>
      <c r="AU4" s="99"/>
      <c r="AV4" s="104"/>
    </row>
    <row r="5" spans="1:49" ht="18.75" customHeight="1" x14ac:dyDescent="0.2">
      <c r="A5" s="99">
        <v>180</v>
      </c>
      <c r="B5" s="100" t="s">
        <v>99</v>
      </c>
      <c r="C5" s="101" t="s">
        <v>100</v>
      </c>
      <c r="D5" s="101" t="s">
        <v>98</v>
      </c>
      <c r="E5" s="101" t="s">
        <v>214</v>
      </c>
      <c r="F5" s="99"/>
      <c r="G5" s="99"/>
      <c r="H5" s="99"/>
      <c r="I5" s="99"/>
      <c r="J5" s="99"/>
      <c r="K5" s="99"/>
      <c r="L5" s="99"/>
      <c r="M5" s="99"/>
      <c r="N5" s="99"/>
      <c r="O5" s="102"/>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99"/>
      <c r="AV5" s="104"/>
    </row>
    <row r="6" spans="1:49" ht="18.75" customHeight="1" x14ac:dyDescent="0.2">
      <c r="A6" s="99">
        <v>181</v>
      </c>
      <c r="B6" s="100" t="s">
        <v>101</v>
      </c>
      <c r="C6" s="101" t="s">
        <v>102</v>
      </c>
      <c r="D6" s="101" t="s">
        <v>103</v>
      </c>
      <c r="E6" s="101" t="s">
        <v>214</v>
      </c>
      <c r="F6" s="99"/>
      <c r="G6" s="99"/>
      <c r="H6" s="99"/>
      <c r="I6" s="99"/>
      <c r="J6" s="99"/>
      <c r="K6" s="99"/>
      <c r="L6" s="99"/>
      <c r="M6" s="99"/>
      <c r="N6" s="99"/>
      <c r="O6" s="102"/>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99"/>
      <c r="AV6" s="104"/>
    </row>
    <row r="7" spans="1:49" ht="18.75" customHeight="1" x14ac:dyDescent="0.2">
      <c r="A7" s="99">
        <v>182</v>
      </c>
      <c r="B7" s="100" t="s">
        <v>104</v>
      </c>
      <c r="C7" s="101" t="s">
        <v>105</v>
      </c>
      <c r="D7" s="101" t="s">
        <v>106</v>
      </c>
      <c r="E7" s="101" t="s">
        <v>214</v>
      </c>
      <c r="F7" s="99"/>
      <c r="G7" s="99"/>
      <c r="H7" s="99"/>
      <c r="I7" s="99"/>
      <c r="J7" s="99"/>
      <c r="K7" s="99"/>
      <c r="L7" s="99"/>
      <c r="M7" s="99"/>
      <c r="N7" s="99"/>
      <c r="O7" s="102"/>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99"/>
      <c r="AV7" s="104"/>
    </row>
    <row r="8" spans="1:49" ht="18.75" customHeight="1" x14ac:dyDescent="0.2">
      <c r="A8" s="99">
        <v>183</v>
      </c>
      <c r="B8" s="100" t="s">
        <v>107</v>
      </c>
      <c r="C8" s="101" t="s">
        <v>108</v>
      </c>
      <c r="D8" s="101" t="s">
        <v>106</v>
      </c>
      <c r="E8" s="101" t="s">
        <v>214</v>
      </c>
      <c r="F8" s="99"/>
      <c r="G8" s="99"/>
      <c r="H8" s="99"/>
      <c r="I8" s="99"/>
      <c r="J8" s="99"/>
      <c r="K8" s="99"/>
      <c r="L8" s="99"/>
      <c r="M8" s="99"/>
      <c r="N8" s="99"/>
      <c r="O8" s="102"/>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99"/>
      <c r="AV8" s="104"/>
    </row>
    <row r="9" spans="1:49" ht="18.75" customHeight="1" x14ac:dyDescent="0.2">
      <c r="A9" s="99">
        <v>184</v>
      </c>
      <c r="B9" s="100" t="s">
        <v>109</v>
      </c>
      <c r="C9" s="101" t="s">
        <v>110</v>
      </c>
      <c r="D9" s="101" t="s">
        <v>111</v>
      </c>
      <c r="E9" s="101" t="s">
        <v>214</v>
      </c>
      <c r="F9" s="99"/>
      <c r="G9" s="99"/>
      <c r="H9" s="99"/>
      <c r="I9" s="99"/>
      <c r="J9" s="99"/>
      <c r="K9" s="99"/>
      <c r="L9" s="99"/>
      <c r="M9" s="99"/>
      <c r="N9" s="99"/>
      <c r="O9" s="102"/>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t="s">
        <v>213</v>
      </c>
      <c r="AR9" s="103"/>
      <c r="AS9" s="103"/>
      <c r="AT9" s="103"/>
      <c r="AU9" s="99"/>
      <c r="AV9" s="104"/>
    </row>
    <row r="10" spans="1:49" ht="18.75" customHeight="1" x14ac:dyDescent="0.2">
      <c r="A10" s="99">
        <v>185</v>
      </c>
      <c r="B10" s="100" t="s">
        <v>112</v>
      </c>
      <c r="C10" s="101" t="s">
        <v>113</v>
      </c>
      <c r="D10" s="101" t="s">
        <v>114</v>
      </c>
      <c r="E10" s="101" t="s">
        <v>214</v>
      </c>
      <c r="F10" s="99"/>
      <c r="G10" s="99"/>
      <c r="H10" s="99"/>
      <c r="I10" s="99"/>
      <c r="J10" s="99"/>
      <c r="K10" s="99"/>
      <c r="L10" s="99"/>
      <c r="M10" s="99"/>
      <c r="N10" s="99"/>
      <c r="O10" s="102"/>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99"/>
      <c r="AV10" s="104"/>
    </row>
    <row r="11" spans="1:49" ht="18.75" customHeight="1" x14ac:dyDescent="0.2">
      <c r="A11" s="99">
        <v>186</v>
      </c>
      <c r="B11" s="100" t="s">
        <v>115</v>
      </c>
      <c r="C11" s="101" t="s">
        <v>116</v>
      </c>
      <c r="D11" s="101" t="s">
        <v>117</v>
      </c>
      <c r="E11" s="101" t="s">
        <v>214</v>
      </c>
      <c r="F11" s="99"/>
      <c r="G11" s="99"/>
      <c r="H11" s="99"/>
      <c r="I11" s="99"/>
      <c r="J11" s="99"/>
      <c r="K11" s="99"/>
      <c r="L11" s="99"/>
      <c r="M11" s="99"/>
      <c r="N11" s="99"/>
      <c r="O11" s="102"/>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99"/>
      <c r="AV11" s="104"/>
    </row>
    <row r="12" spans="1:49" ht="18.75" customHeight="1" x14ac:dyDescent="0.2">
      <c r="A12" s="99">
        <v>187</v>
      </c>
      <c r="B12" s="100" t="s">
        <v>118</v>
      </c>
      <c r="C12" s="101" t="s">
        <v>119</v>
      </c>
      <c r="D12" s="101" t="s">
        <v>117</v>
      </c>
      <c r="E12" s="101" t="s">
        <v>214</v>
      </c>
      <c r="F12" s="99"/>
      <c r="G12" s="99"/>
      <c r="H12" s="99"/>
      <c r="I12" s="99"/>
      <c r="J12" s="99"/>
      <c r="K12" s="99"/>
      <c r="L12" s="99"/>
      <c r="M12" s="99"/>
      <c r="N12" s="99"/>
      <c r="O12" s="102"/>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99"/>
      <c r="AV12" s="104"/>
    </row>
    <row r="13" spans="1:49" ht="18.75" customHeight="1" x14ac:dyDescent="0.2">
      <c r="A13" s="99">
        <v>188</v>
      </c>
      <c r="B13" s="100" t="s">
        <v>123</v>
      </c>
      <c r="C13" s="101" t="s">
        <v>124</v>
      </c>
      <c r="D13" s="101" t="s">
        <v>122</v>
      </c>
      <c r="E13" s="101" t="s">
        <v>214</v>
      </c>
      <c r="F13" s="99"/>
      <c r="G13" s="99"/>
      <c r="H13" s="99"/>
      <c r="I13" s="99"/>
      <c r="J13" s="99"/>
      <c r="K13" s="99"/>
      <c r="L13" s="99"/>
      <c r="M13" s="99"/>
      <c r="N13" s="99"/>
      <c r="O13" s="102"/>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t="s">
        <v>213</v>
      </c>
      <c r="AR13" s="103"/>
      <c r="AS13" s="103"/>
      <c r="AT13" s="103"/>
      <c r="AU13" s="99"/>
      <c r="AV13" s="104"/>
    </row>
    <row r="14" spans="1:49" ht="18.75" customHeight="1" x14ac:dyDescent="0.2">
      <c r="A14" s="99">
        <v>189</v>
      </c>
      <c r="B14" s="100" t="s">
        <v>120</v>
      </c>
      <c r="C14" s="101" t="s">
        <v>121</v>
      </c>
      <c r="D14" s="101" t="s">
        <v>122</v>
      </c>
      <c r="E14" s="101" t="s">
        <v>214</v>
      </c>
      <c r="F14" s="99"/>
      <c r="G14" s="99"/>
      <c r="H14" s="99"/>
      <c r="I14" s="99"/>
      <c r="J14" s="99"/>
      <c r="K14" s="99"/>
      <c r="L14" s="99"/>
      <c r="M14" s="99"/>
      <c r="N14" s="99"/>
      <c r="O14" s="102"/>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99"/>
      <c r="AV14" s="104"/>
    </row>
    <row r="15" spans="1:49" ht="18.75" customHeight="1" x14ac:dyDescent="0.2">
      <c r="A15" s="99">
        <v>190</v>
      </c>
      <c r="B15" s="100" t="s">
        <v>125</v>
      </c>
      <c r="C15" s="101" t="s">
        <v>126</v>
      </c>
      <c r="D15" s="101" t="s">
        <v>127</v>
      </c>
      <c r="E15" s="101" t="s">
        <v>214</v>
      </c>
      <c r="F15" s="99"/>
      <c r="G15" s="99"/>
      <c r="H15" s="99"/>
      <c r="I15" s="99"/>
      <c r="J15" s="99"/>
      <c r="K15" s="99"/>
      <c r="L15" s="99"/>
      <c r="M15" s="99"/>
      <c r="N15" s="99"/>
      <c r="O15" s="102"/>
      <c r="P15" s="103" t="s">
        <v>213</v>
      </c>
      <c r="Q15" s="103"/>
      <c r="R15" s="103"/>
      <c r="S15" s="103"/>
      <c r="T15" s="103"/>
      <c r="U15" s="103"/>
      <c r="V15" s="103"/>
      <c r="W15" s="103"/>
      <c r="X15" s="103"/>
      <c r="Y15" s="103"/>
      <c r="Z15" s="103"/>
      <c r="AA15" s="103"/>
      <c r="AB15" s="103"/>
      <c r="AC15" s="103"/>
      <c r="AD15" s="103"/>
      <c r="AE15" s="103"/>
      <c r="AF15" s="103"/>
      <c r="AG15" s="103" t="s">
        <v>213</v>
      </c>
      <c r="AH15" s="103"/>
      <c r="AI15" s="103"/>
      <c r="AJ15" s="103"/>
      <c r="AK15" s="103"/>
      <c r="AL15" s="103"/>
      <c r="AM15" s="103"/>
      <c r="AN15" s="103"/>
      <c r="AO15" s="103"/>
      <c r="AP15" s="103"/>
      <c r="AQ15" s="103"/>
      <c r="AR15" s="103"/>
      <c r="AS15" s="103"/>
      <c r="AT15" s="103"/>
      <c r="AU15" s="99"/>
      <c r="AV15" s="104"/>
    </row>
    <row r="16" spans="1:49" ht="18.75" customHeight="1" x14ac:dyDescent="0.2">
      <c r="A16" s="99">
        <v>191</v>
      </c>
      <c r="B16" s="100" t="s">
        <v>128</v>
      </c>
      <c r="C16" s="101" t="s">
        <v>129</v>
      </c>
      <c r="D16" s="101" t="s">
        <v>130</v>
      </c>
      <c r="E16" s="101" t="s">
        <v>214</v>
      </c>
      <c r="F16" s="99"/>
      <c r="G16" s="99"/>
      <c r="H16" s="99"/>
      <c r="I16" s="99"/>
      <c r="J16" s="99"/>
      <c r="K16" s="99"/>
      <c r="L16" s="99"/>
      <c r="M16" s="99"/>
      <c r="N16" s="99"/>
      <c r="O16" s="102"/>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99"/>
      <c r="AV16" s="104"/>
    </row>
    <row r="17" spans="1:51" ht="18.75" customHeight="1" x14ac:dyDescent="0.2">
      <c r="A17" s="99">
        <v>192</v>
      </c>
      <c r="B17" s="100" t="s">
        <v>131</v>
      </c>
      <c r="C17" s="101" t="s">
        <v>132</v>
      </c>
      <c r="D17" s="101" t="s">
        <v>133</v>
      </c>
      <c r="E17" s="101" t="s">
        <v>214</v>
      </c>
      <c r="F17" s="99"/>
      <c r="G17" s="99"/>
      <c r="H17" s="99"/>
      <c r="I17" s="99"/>
      <c r="J17" s="99"/>
      <c r="K17" s="99"/>
      <c r="L17" s="99"/>
      <c r="M17" s="99"/>
      <c r="N17" s="99"/>
      <c r="O17" s="102"/>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t="s">
        <v>213</v>
      </c>
      <c r="AR17" s="103"/>
      <c r="AS17" s="103"/>
      <c r="AT17" s="103"/>
      <c r="AU17" s="99"/>
      <c r="AV17" s="104"/>
    </row>
    <row r="18" spans="1:51" ht="18.75" customHeight="1" x14ac:dyDescent="0.2">
      <c r="A18" s="99">
        <v>193</v>
      </c>
      <c r="B18" s="100" t="s">
        <v>134</v>
      </c>
      <c r="C18" s="101" t="s">
        <v>135</v>
      </c>
      <c r="D18" s="101" t="s">
        <v>136</v>
      </c>
      <c r="E18" s="101" t="s">
        <v>214</v>
      </c>
      <c r="F18" s="99"/>
      <c r="G18" s="99"/>
      <c r="H18" s="99"/>
      <c r="I18" s="99"/>
      <c r="J18" s="99"/>
      <c r="K18" s="99"/>
      <c r="L18" s="99"/>
      <c r="M18" s="99"/>
      <c r="N18" s="99"/>
      <c r="O18" s="102"/>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t="s">
        <v>213</v>
      </c>
      <c r="AR18" s="103"/>
      <c r="AS18" s="103"/>
      <c r="AT18" s="103"/>
      <c r="AU18" s="99"/>
      <c r="AV18" s="104"/>
    </row>
    <row r="19" spans="1:51" ht="18.75" customHeight="1" x14ac:dyDescent="0.2">
      <c r="A19" s="99">
        <v>194</v>
      </c>
      <c r="B19" s="100" t="s">
        <v>137</v>
      </c>
      <c r="C19" s="101" t="s">
        <v>138</v>
      </c>
      <c r="D19" s="101" t="s">
        <v>139</v>
      </c>
      <c r="E19" s="101" t="s">
        <v>214</v>
      </c>
      <c r="F19" s="99"/>
      <c r="G19" s="99"/>
      <c r="H19" s="99"/>
      <c r="I19" s="99"/>
      <c r="J19" s="99"/>
      <c r="K19" s="99"/>
      <c r="L19" s="99"/>
      <c r="M19" s="99"/>
      <c r="N19" s="99"/>
      <c r="O19" s="102"/>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t="s">
        <v>213</v>
      </c>
      <c r="AR19" s="103"/>
      <c r="AS19" s="103"/>
      <c r="AT19" s="103"/>
      <c r="AU19" s="99"/>
      <c r="AV19" s="104"/>
    </row>
    <row r="20" spans="1:51" ht="18.75" customHeight="1" x14ac:dyDescent="0.2">
      <c r="A20" s="99">
        <v>195</v>
      </c>
      <c r="B20" s="100" t="s">
        <v>140</v>
      </c>
      <c r="C20" s="101" t="s">
        <v>141</v>
      </c>
      <c r="D20" s="101" t="s">
        <v>142</v>
      </c>
      <c r="E20" s="101" t="s">
        <v>214</v>
      </c>
      <c r="F20" s="99"/>
      <c r="G20" s="99"/>
      <c r="H20" s="99"/>
      <c r="I20" s="99"/>
      <c r="J20" s="99"/>
      <c r="K20" s="99"/>
      <c r="L20" s="99"/>
      <c r="M20" s="99"/>
      <c r="N20" s="99"/>
      <c r="O20" s="102"/>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t="s">
        <v>213</v>
      </c>
      <c r="AR20" s="103"/>
      <c r="AS20" s="103"/>
      <c r="AT20" s="103"/>
      <c r="AU20" s="99"/>
      <c r="AV20" s="104"/>
    </row>
    <row r="21" spans="1:51" ht="18.75" customHeight="1" x14ac:dyDescent="0.2">
      <c r="A21" s="99">
        <v>196</v>
      </c>
      <c r="B21" s="100" t="s">
        <v>143</v>
      </c>
      <c r="C21" s="101" t="s">
        <v>144</v>
      </c>
      <c r="D21" s="101" t="s">
        <v>145</v>
      </c>
      <c r="E21" s="101" t="s">
        <v>214</v>
      </c>
      <c r="F21" s="99"/>
      <c r="G21" s="99"/>
      <c r="H21" s="99"/>
      <c r="I21" s="99"/>
      <c r="J21" s="99"/>
      <c r="K21" s="99"/>
      <c r="L21" s="99"/>
      <c r="M21" s="99"/>
      <c r="N21" s="99"/>
      <c r="O21" s="102"/>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99"/>
      <c r="AV21" s="104"/>
    </row>
    <row r="22" spans="1:51" ht="18.75" customHeight="1" x14ac:dyDescent="0.2">
      <c r="A22" s="99">
        <v>197</v>
      </c>
      <c r="B22" s="100" t="s">
        <v>146</v>
      </c>
      <c r="C22" s="101" t="s">
        <v>147</v>
      </c>
      <c r="D22" s="101" t="s">
        <v>148</v>
      </c>
      <c r="E22" s="101" t="s">
        <v>214</v>
      </c>
      <c r="F22" s="99"/>
      <c r="G22" s="99"/>
      <c r="H22" s="99"/>
      <c r="I22" s="99"/>
      <c r="J22" s="99"/>
      <c r="K22" s="99"/>
      <c r="L22" s="99"/>
      <c r="M22" s="99"/>
      <c r="N22" s="99"/>
      <c r="O22" s="102"/>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99"/>
      <c r="AV22" s="104"/>
    </row>
    <row r="23" spans="1:51" ht="18.75" customHeight="1" x14ac:dyDescent="0.2">
      <c r="A23" s="99">
        <v>198</v>
      </c>
      <c r="B23" s="100" t="s">
        <v>149</v>
      </c>
      <c r="C23" s="101" t="s">
        <v>150</v>
      </c>
      <c r="D23" s="101" t="s">
        <v>151</v>
      </c>
      <c r="E23" s="101" t="s">
        <v>214</v>
      </c>
      <c r="F23" s="99"/>
      <c r="G23" s="99"/>
      <c r="H23" s="99"/>
      <c r="I23" s="99"/>
      <c r="J23" s="99"/>
      <c r="K23" s="99"/>
      <c r="L23" s="99"/>
      <c r="M23" s="99"/>
      <c r="N23" s="99"/>
      <c r="O23" s="102"/>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t="s">
        <v>213</v>
      </c>
      <c r="AR23" s="103"/>
      <c r="AS23" s="103"/>
      <c r="AT23" s="103"/>
      <c r="AU23" s="99"/>
      <c r="AV23" s="104"/>
    </row>
    <row r="24" spans="1:51" ht="18.75" customHeight="1" x14ac:dyDescent="0.2">
      <c r="A24" s="99">
        <v>199</v>
      </c>
      <c r="B24" s="100" t="s">
        <v>152</v>
      </c>
      <c r="C24" s="101" t="s">
        <v>153</v>
      </c>
      <c r="D24" s="101" t="s">
        <v>154</v>
      </c>
      <c r="E24" s="101" t="s">
        <v>214</v>
      </c>
      <c r="F24" s="99"/>
      <c r="G24" s="99"/>
      <c r="H24" s="99"/>
      <c r="I24" s="99"/>
      <c r="J24" s="99"/>
      <c r="K24" s="99"/>
      <c r="L24" s="99"/>
      <c r="M24" s="99"/>
      <c r="N24" s="99"/>
      <c r="O24" s="102"/>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99"/>
      <c r="AV24" s="104"/>
    </row>
    <row r="25" spans="1:51" ht="18.75" customHeight="1" x14ac:dyDescent="0.2">
      <c r="A25" s="99">
        <v>200</v>
      </c>
      <c r="B25" s="100" t="s">
        <v>155</v>
      </c>
      <c r="C25" s="101" t="s">
        <v>156</v>
      </c>
      <c r="D25" s="101" t="s">
        <v>157</v>
      </c>
      <c r="E25" s="101" t="s">
        <v>214</v>
      </c>
      <c r="F25" s="99"/>
      <c r="G25" s="99"/>
      <c r="H25" s="99"/>
      <c r="I25" s="99"/>
      <c r="J25" s="99"/>
      <c r="K25" s="99"/>
      <c r="L25" s="99"/>
      <c r="M25" s="99"/>
      <c r="N25" s="99"/>
      <c r="O25" s="102"/>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99"/>
      <c r="AV25" s="104"/>
    </row>
    <row r="26" spans="1:51" ht="18.75" customHeight="1" x14ac:dyDescent="0.2">
      <c r="A26" s="99">
        <v>201</v>
      </c>
      <c r="B26" s="100" t="s">
        <v>158</v>
      </c>
      <c r="C26" s="101" t="s">
        <v>159</v>
      </c>
      <c r="D26" s="101" t="s">
        <v>160</v>
      </c>
      <c r="E26" s="101" t="s">
        <v>214</v>
      </c>
      <c r="F26" s="99"/>
      <c r="G26" s="99"/>
      <c r="H26" s="99"/>
      <c r="I26" s="99"/>
      <c r="J26" s="99"/>
      <c r="K26" s="99"/>
      <c r="L26" s="99"/>
      <c r="M26" s="99"/>
      <c r="N26" s="99"/>
      <c r="O26" s="102"/>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99"/>
      <c r="AV26" s="104"/>
    </row>
    <row r="27" spans="1:51" x14ac:dyDescent="0.2">
      <c r="A27" s="105"/>
      <c r="B27" s="105"/>
      <c r="C27" s="105"/>
      <c r="D27" s="105"/>
      <c r="E27" s="105"/>
      <c r="F27" s="105"/>
      <c r="G27" s="105"/>
      <c r="H27" s="105"/>
      <c r="I27" s="105"/>
      <c r="J27" s="105"/>
      <c r="K27" s="105"/>
      <c r="L27" s="105"/>
      <c r="M27" s="106" t="s">
        <v>215</v>
      </c>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5"/>
      <c r="AX27" s="105"/>
      <c r="AY27" s="105"/>
    </row>
  </sheetData>
  <mergeCells count="1">
    <mergeCell ref="A1:AV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4" zoomScaleNormal="100" workbookViewId="0">
      <selection activeCell="I14" sqref="I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84</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94</v>
      </c>
      <c r="D7" s="14" t="s">
        <v>90</v>
      </c>
      <c r="F7" s="16" t="s">
        <v>85</v>
      </c>
      <c r="H7" s="14"/>
    </row>
    <row r="8" spans="1:9" s="1" customFormat="1" ht="8.25" customHeight="1" x14ac:dyDescent="0.25">
      <c r="D8" s="14"/>
      <c r="E8" s="14"/>
      <c r="F8" s="14"/>
      <c r="G8" s="14"/>
      <c r="H8" s="14"/>
    </row>
    <row r="9" spans="1:9" ht="21.75" customHeight="1" x14ac:dyDescent="0.25">
      <c r="A9" s="17" t="s">
        <v>5</v>
      </c>
      <c r="B9" s="15" t="s">
        <v>88</v>
      </c>
    </row>
    <row r="10" spans="1:9" ht="21.75" customHeight="1" x14ac:dyDescent="0.25">
      <c r="A10" s="17" t="s">
        <v>6</v>
      </c>
      <c r="B10" s="83" t="s">
        <v>76</v>
      </c>
      <c r="C10" s="83"/>
      <c r="D10" s="83"/>
      <c r="E10" s="83"/>
      <c r="F10" s="83"/>
    </row>
    <row r="11" spans="1:9" ht="21.75" customHeight="1" x14ac:dyDescent="0.25">
      <c r="A11" s="17" t="s">
        <v>7</v>
      </c>
      <c r="B11" s="1" t="s">
        <v>8</v>
      </c>
    </row>
    <row r="12" spans="1:9" ht="22.5" customHeight="1" x14ac:dyDescent="0.25">
      <c r="A12" s="17"/>
      <c r="B12" s="15" t="s">
        <v>162</v>
      </c>
    </row>
    <row r="13" spans="1:9" ht="22.5" customHeight="1" x14ac:dyDescent="0.25">
      <c r="A13" s="17"/>
      <c r="B13" s="15" t="s">
        <v>165</v>
      </c>
    </row>
    <row r="14" spans="1:9" ht="22.5" customHeight="1" x14ac:dyDescent="0.25">
      <c r="A14" s="17"/>
      <c r="B14" s="15" t="s">
        <v>95</v>
      </c>
      <c r="H14" s="18" t="s">
        <v>77</v>
      </c>
    </row>
    <row r="15" spans="1:9" ht="22.5" customHeight="1" x14ac:dyDescent="0.25">
      <c r="A15" s="17"/>
      <c r="B15" s="15" t="s">
        <v>83</v>
      </c>
      <c r="D15" s="28"/>
      <c r="E15" s="28"/>
      <c r="F15" s="28"/>
      <c r="G15" s="28"/>
      <c r="H15" s="28"/>
    </row>
    <row r="16" spans="1:9" ht="28.5" customHeight="1" x14ac:dyDescent="0.25">
      <c r="A16" s="17"/>
      <c r="B16" s="82" t="s">
        <v>81</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75</v>
      </c>
      <c r="I21" s="75"/>
    </row>
    <row r="22" spans="1:10" ht="15.75" customHeight="1" x14ac:dyDescent="0.25">
      <c r="A22" s="22" t="s">
        <v>32</v>
      </c>
      <c r="B22" s="10" t="s">
        <v>96</v>
      </c>
      <c r="C22" s="26" t="s">
        <v>97</v>
      </c>
      <c r="D22" s="27" t="s">
        <v>98</v>
      </c>
      <c r="E22" s="23"/>
      <c r="F22" s="23"/>
      <c r="G22" s="23" t="str">
        <f>IF(F22=0,"KXL",IF(F22&lt;50,"Yếu",IF(F22&lt;70,"TB",IF(F22&lt;80,"Khá",IF(F22&lt;90,"Tốt","Xuất sắc")))))</f>
        <v>KXL</v>
      </c>
      <c r="H22" s="24">
        <v>1</v>
      </c>
      <c r="I22" s="23"/>
    </row>
    <row r="23" spans="1:10" ht="15.75" customHeight="1" x14ac:dyDescent="0.25">
      <c r="A23" s="22" t="s">
        <v>33</v>
      </c>
      <c r="B23" s="10" t="s">
        <v>99</v>
      </c>
      <c r="C23" s="26" t="s">
        <v>100</v>
      </c>
      <c r="D23" s="27" t="s">
        <v>98</v>
      </c>
      <c r="E23" s="23">
        <v>100</v>
      </c>
      <c r="F23" s="23">
        <v>100</v>
      </c>
      <c r="G23" s="23" t="str">
        <f t="shared" ref="G23:G44" si="0">IF(F23=0,"KXL",IF(F23&lt;50,"Yếu",IF(F23&lt;70,"TB",IF(F23&lt;80,"Khá",IF(F23&lt;90,"Tốt","Xuất sắc")))))</f>
        <v>Xuất sắc</v>
      </c>
      <c r="H23" s="24">
        <v>1</v>
      </c>
      <c r="I23" s="23"/>
    </row>
    <row r="24" spans="1:10" ht="15.75" customHeight="1" x14ac:dyDescent="0.25">
      <c r="A24" s="22" t="s">
        <v>34</v>
      </c>
      <c r="B24" s="10" t="s">
        <v>101</v>
      </c>
      <c r="C24" s="26" t="s">
        <v>102</v>
      </c>
      <c r="D24" s="27" t="s">
        <v>103</v>
      </c>
      <c r="E24" s="23"/>
      <c r="F24" s="23"/>
      <c r="G24" s="23" t="str">
        <f t="shared" si="0"/>
        <v>KXL</v>
      </c>
      <c r="H24" s="24">
        <v>1</v>
      </c>
      <c r="I24" s="23"/>
    </row>
    <row r="25" spans="1:10" ht="15.75" customHeight="1" x14ac:dyDescent="0.25">
      <c r="A25" s="22" t="s">
        <v>35</v>
      </c>
      <c r="B25" s="10" t="s">
        <v>104</v>
      </c>
      <c r="C25" s="26" t="s">
        <v>105</v>
      </c>
      <c r="D25" s="27" t="s">
        <v>106</v>
      </c>
      <c r="E25" s="23"/>
      <c r="F25" s="23"/>
      <c r="G25" s="23" t="str">
        <f t="shared" si="0"/>
        <v>KXL</v>
      </c>
      <c r="H25" s="24">
        <v>1</v>
      </c>
      <c r="I25" s="23"/>
    </row>
    <row r="26" spans="1:10" ht="15.75" customHeight="1" x14ac:dyDescent="0.25">
      <c r="A26" s="22" t="s">
        <v>37</v>
      </c>
      <c r="B26" s="10" t="s">
        <v>107</v>
      </c>
      <c r="C26" s="26" t="s">
        <v>108</v>
      </c>
      <c r="D26" s="27" t="s">
        <v>106</v>
      </c>
      <c r="E26" s="23"/>
      <c r="F26" s="23"/>
      <c r="G26" s="23" t="str">
        <f t="shared" si="0"/>
        <v>KXL</v>
      </c>
      <c r="H26" s="24">
        <v>1</v>
      </c>
      <c r="I26" s="23"/>
    </row>
    <row r="27" spans="1:10" ht="15.75" customHeight="1" x14ac:dyDescent="0.25">
      <c r="A27" s="22" t="s">
        <v>38</v>
      </c>
      <c r="B27" s="10" t="s">
        <v>109</v>
      </c>
      <c r="C27" s="26" t="s">
        <v>110</v>
      </c>
      <c r="D27" s="27" t="s">
        <v>111</v>
      </c>
      <c r="E27" s="23"/>
      <c r="F27" s="23"/>
      <c r="G27" s="23" t="str">
        <f t="shared" si="0"/>
        <v>KXL</v>
      </c>
      <c r="H27" s="24">
        <v>1</v>
      </c>
      <c r="I27" s="23"/>
    </row>
    <row r="28" spans="1:10" ht="15.75" customHeight="1" x14ac:dyDescent="0.25">
      <c r="A28" s="22" t="s">
        <v>39</v>
      </c>
      <c r="B28" s="10" t="s">
        <v>112</v>
      </c>
      <c r="C28" s="26" t="s">
        <v>113</v>
      </c>
      <c r="D28" s="27" t="s">
        <v>114</v>
      </c>
      <c r="E28" s="23"/>
      <c r="F28" s="23"/>
      <c r="G28" s="23" t="str">
        <f t="shared" si="0"/>
        <v>KXL</v>
      </c>
      <c r="H28" s="24">
        <v>1</v>
      </c>
      <c r="I28" s="23"/>
    </row>
    <row r="29" spans="1:10" ht="15.75" customHeight="1" x14ac:dyDescent="0.25">
      <c r="A29" s="22" t="s">
        <v>40</v>
      </c>
      <c r="B29" s="10" t="s">
        <v>115</v>
      </c>
      <c r="C29" s="26" t="s">
        <v>116</v>
      </c>
      <c r="D29" s="27" t="s">
        <v>117</v>
      </c>
      <c r="E29" s="23"/>
      <c r="F29" s="23"/>
      <c r="G29" s="23" t="str">
        <f t="shared" si="0"/>
        <v>KXL</v>
      </c>
      <c r="H29" s="24">
        <v>1</v>
      </c>
      <c r="I29" s="23"/>
    </row>
    <row r="30" spans="1:10" ht="15.75" customHeight="1" x14ac:dyDescent="0.25">
      <c r="A30" s="22" t="s">
        <v>41</v>
      </c>
      <c r="B30" s="10" t="s">
        <v>118</v>
      </c>
      <c r="C30" s="26" t="s">
        <v>119</v>
      </c>
      <c r="D30" s="27" t="s">
        <v>117</v>
      </c>
      <c r="E30" s="23"/>
      <c r="F30" s="23"/>
      <c r="G30" s="23" t="str">
        <f t="shared" si="0"/>
        <v>KXL</v>
      </c>
      <c r="H30" s="24">
        <v>1</v>
      </c>
      <c r="I30" s="23"/>
    </row>
    <row r="31" spans="1:10" ht="15.75" customHeight="1" x14ac:dyDescent="0.25">
      <c r="A31" s="22" t="s">
        <v>42</v>
      </c>
      <c r="B31" s="10" t="s">
        <v>120</v>
      </c>
      <c r="C31" s="26" t="s">
        <v>121</v>
      </c>
      <c r="D31" s="27" t="s">
        <v>122</v>
      </c>
      <c r="E31" s="23"/>
      <c r="F31" s="23"/>
      <c r="G31" s="23" t="str">
        <f t="shared" si="0"/>
        <v>KXL</v>
      </c>
      <c r="H31" s="24">
        <v>1</v>
      </c>
      <c r="I31" s="23"/>
    </row>
    <row r="32" spans="1:10" ht="15.75" customHeight="1" x14ac:dyDescent="0.25">
      <c r="A32" s="22" t="s">
        <v>43</v>
      </c>
      <c r="B32" s="10" t="s">
        <v>123</v>
      </c>
      <c r="C32" s="26" t="s">
        <v>124</v>
      </c>
      <c r="D32" s="27" t="s">
        <v>122</v>
      </c>
      <c r="E32" s="23"/>
      <c r="F32" s="23"/>
      <c r="G32" s="23" t="str">
        <f t="shared" si="0"/>
        <v>KXL</v>
      </c>
      <c r="H32" s="24">
        <v>1</v>
      </c>
      <c r="I32" s="23"/>
    </row>
    <row r="33" spans="1:9" ht="15.75" customHeight="1" x14ac:dyDescent="0.25">
      <c r="A33" s="22" t="s">
        <v>44</v>
      </c>
      <c r="B33" s="10" t="s">
        <v>125</v>
      </c>
      <c r="C33" s="26" t="s">
        <v>126</v>
      </c>
      <c r="D33" s="27" t="s">
        <v>127</v>
      </c>
      <c r="E33" s="23"/>
      <c r="F33" s="23"/>
      <c r="G33" s="23" t="str">
        <f t="shared" si="0"/>
        <v>KXL</v>
      </c>
      <c r="H33" s="24">
        <v>1</v>
      </c>
      <c r="I33" s="23"/>
    </row>
    <row r="34" spans="1:9" ht="15.75" customHeight="1" x14ac:dyDescent="0.25">
      <c r="A34" s="22" t="s">
        <v>45</v>
      </c>
      <c r="B34" s="10" t="s">
        <v>128</v>
      </c>
      <c r="C34" s="26" t="s">
        <v>129</v>
      </c>
      <c r="D34" s="27" t="s">
        <v>130</v>
      </c>
      <c r="E34" s="23"/>
      <c r="F34" s="23"/>
      <c r="G34" s="23" t="str">
        <f t="shared" si="0"/>
        <v>KXL</v>
      </c>
      <c r="H34" s="24">
        <v>1</v>
      </c>
      <c r="I34" s="23"/>
    </row>
    <row r="35" spans="1:9" ht="15.75" customHeight="1" x14ac:dyDescent="0.25">
      <c r="A35" s="22" t="s">
        <v>46</v>
      </c>
      <c r="B35" s="10" t="s">
        <v>131</v>
      </c>
      <c r="C35" s="26" t="s">
        <v>132</v>
      </c>
      <c r="D35" s="27" t="s">
        <v>133</v>
      </c>
      <c r="E35" s="23"/>
      <c r="F35" s="23"/>
      <c r="G35" s="23" t="str">
        <f t="shared" si="0"/>
        <v>KXL</v>
      </c>
      <c r="H35" s="24">
        <v>1</v>
      </c>
      <c r="I35" s="23"/>
    </row>
    <row r="36" spans="1:9" ht="15.75" customHeight="1" x14ac:dyDescent="0.25">
      <c r="A36" s="22" t="s">
        <v>47</v>
      </c>
      <c r="B36" s="10" t="s">
        <v>134</v>
      </c>
      <c r="C36" s="26" t="s">
        <v>135</v>
      </c>
      <c r="D36" s="27" t="s">
        <v>136</v>
      </c>
      <c r="E36" s="23"/>
      <c r="F36" s="23"/>
      <c r="G36" s="23" t="str">
        <f t="shared" si="0"/>
        <v>KXL</v>
      </c>
      <c r="H36" s="24">
        <v>1</v>
      </c>
      <c r="I36" s="23"/>
    </row>
    <row r="37" spans="1:9" ht="15.75" customHeight="1" x14ac:dyDescent="0.25">
      <c r="A37" s="22" t="s">
        <v>48</v>
      </c>
      <c r="B37" s="10" t="s">
        <v>137</v>
      </c>
      <c r="C37" s="26" t="s">
        <v>138</v>
      </c>
      <c r="D37" s="27" t="s">
        <v>139</v>
      </c>
      <c r="E37" s="23"/>
      <c r="F37" s="23"/>
      <c r="G37" s="23" t="str">
        <f t="shared" si="0"/>
        <v>KXL</v>
      </c>
      <c r="H37" s="24">
        <v>1</v>
      </c>
      <c r="I37" s="23"/>
    </row>
    <row r="38" spans="1:9" ht="15.75" customHeight="1" x14ac:dyDescent="0.25">
      <c r="A38" s="22" t="s">
        <v>49</v>
      </c>
      <c r="B38" s="10" t="s">
        <v>140</v>
      </c>
      <c r="C38" s="26" t="s">
        <v>141</v>
      </c>
      <c r="D38" s="27" t="s">
        <v>142</v>
      </c>
      <c r="E38" s="23"/>
      <c r="F38" s="23"/>
      <c r="G38" s="23" t="str">
        <f t="shared" si="0"/>
        <v>KXL</v>
      </c>
      <c r="H38" s="24">
        <v>1</v>
      </c>
      <c r="I38" s="23"/>
    </row>
    <row r="39" spans="1:9" ht="15.75" customHeight="1" x14ac:dyDescent="0.25">
      <c r="A39" s="22" t="s">
        <v>50</v>
      </c>
      <c r="B39" s="10" t="s">
        <v>143</v>
      </c>
      <c r="C39" s="26" t="s">
        <v>144</v>
      </c>
      <c r="D39" s="27" t="s">
        <v>145</v>
      </c>
      <c r="E39" s="23"/>
      <c r="F39" s="23"/>
      <c r="G39" s="23" t="str">
        <f t="shared" si="0"/>
        <v>KXL</v>
      </c>
      <c r="H39" s="24">
        <v>1</v>
      </c>
      <c r="I39" s="23"/>
    </row>
    <row r="40" spans="1:9" ht="15.75" customHeight="1" x14ac:dyDescent="0.25">
      <c r="A40" s="22" t="s">
        <v>51</v>
      </c>
      <c r="B40" s="10" t="s">
        <v>146</v>
      </c>
      <c r="C40" s="26" t="s">
        <v>147</v>
      </c>
      <c r="D40" s="27" t="s">
        <v>148</v>
      </c>
      <c r="E40" s="23"/>
      <c r="F40" s="23"/>
      <c r="G40" s="23" t="str">
        <f t="shared" si="0"/>
        <v>KXL</v>
      </c>
      <c r="H40" s="24">
        <v>1</v>
      </c>
      <c r="I40" s="23"/>
    </row>
    <row r="41" spans="1:9" ht="15.75" customHeight="1" x14ac:dyDescent="0.25">
      <c r="A41" s="22" t="s">
        <v>52</v>
      </c>
      <c r="B41" s="10" t="s">
        <v>149</v>
      </c>
      <c r="C41" s="26" t="s">
        <v>150</v>
      </c>
      <c r="D41" s="27" t="s">
        <v>151</v>
      </c>
      <c r="E41" s="23"/>
      <c r="F41" s="23"/>
      <c r="G41" s="23" t="str">
        <f t="shared" si="0"/>
        <v>KXL</v>
      </c>
      <c r="H41" s="24">
        <v>1</v>
      </c>
      <c r="I41" s="23"/>
    </row>
    <row r="42" spans="1:9" ht="15.75" customHeight="1" x14ac:dyDescent="0.25">
      <c r="A42" s="22" t="s">
        <v>53</v>
      </c>
      <c r="B42" s="10" t="s">
        <v>152</v>
      </c>
      <c r="C42" s="26" t="s">
        <v>153</v>
      </c>
      <c r="D42" s="27" t="s">
        <v>154</v>
      </c>
      <c r="E42" s="23"/>
      <c r="F42" s="23"/>
      <c r="G42" s="23" t="str">
        <f t="shared" si="0"/>
        <v>KXL</v>
      </c>
      <c r="H42" s="24">
        <v>1</v>
      </c>
      <c r="I42" s="23"/>
    </row>
    <row r="43" spans="1:9" ht="15.75" customHeight="1" x14ac:dyDescent="0.25">
      <c r="A43" s="22" t="s">
        <v>54</v>
      </c>
      <c r="B43" s="10" t="s">
        <v>155</v>
      </c>
      <c r="C43" s="26" t="s">
        <v>156</v>
      </c>
      <c r="D43" s="27" t="s">
        <v>157</v>
      </c>
      <c r="E43" s="23"/>
      <c r="F43" s="23"/>
      <c r="G43" s="23" t="str">
        <f t="shared" si="0"/>
        <v>KXL</v>
      </c>
      <c r="H43" s="24">
        <v>1</v>
      </c>
      <c r="I43" s="23"/>
    </row>
    <row r="44" spans="1:9" ht="15.75" customHeight="1" x14ac:dyDescent="0.25">
      <c r="A44" s="22" t="s">
        <v>55</v>
      </c>
      <c r="B44" s="10" t="s">
        <v>158</v>
      </c>
      <c r="C44" s="26" t="s">
        <v>159</v>
      </c>
      <c r="D44" s="27" t="s">
        <v>160</v>
      </c>
      <c r="E44" s="23"/>
      <c r="F44" s="23"/>
      <c r="G44" s="23" t="str">
        <f t="shared" si="0"/>
        <v>KXL</v>
      </c>
      <c r="H44" s="24">
        <v>1</v>
      </c>
      <c r="I44" s="23"/>
    </row>
    <row r="45" spans="1:9" ht="10.5" customHeight="1" x14ac:dyDescent="0.25"/>
    <row r="46" spans="1:9" s="13" customFormat="1" ht="26.25" customHeight="1" x14ac:dyDescent="0.25">
      <c r="B46" s="15" t="s">
        <v>20</v>
      </c>
      <c r="D46" s="25"/>
      <c r="E46" s="25"/>
      <c r="F46" s="25"/>
      <c r="G46" s="25"/>
      <c r="H46" s="25"/>
    </row>
    <row r="47" spans="1:9" s="13" customFormat="1" ht="19.5" customHeight="1" x14ac:dyDescent="0.25">
      <c r="C47" s="37" t="s">
        <v>21</v>
      </c>
      <c r="D47" s="75" t="s">
        <v>22</v>
      </c>
      <c r="E47" s="75"/>
      <c r="F47" s="75" t="s">
        <v>23</v>
      </c>
      <c r="G47" s="75"/>
      <c r="H47" s="25"/>
    </row>
    <row r="48" spans="1:9" s="13" customFormat="1" ht="15.75" x14ac:dyDescent="0.25">
      <c r="C48" s="38" t="s">
        <v>24</v>
      </c>
      <c r="D48" s="90">
        <f>COUNTIF($G$22:$G$44,"Xuất sắc")</f>
        <v>1</v>
      </c>
      <c r="E48" s="90"/>
      <c r="F48" s="76">
        <f t="shared" ref="F48:F53" si="1">D48/$A$44</f>
        <v>4.3478260869565216E-2</v>
      </c>
      <c r="G48" s="76"/>
      <c r="H48" s="25"/>
    </row>
    <row r="49" spans="1:10" s="13" customFormat="1" ht="15.75" x14ac:dyDescent="0.25">
      <c r="C49" s="38" t="s">
        <v>25</v>
      </c>
      <c r="D49" s="90">
        <f>COUNTIF($G$22:$G$44,"Tốt")</f>
        <v>0</v>
      </c>
      <c r="E49" s="90"/>
      <c r="F49" s="76">
        <f t="shared" si="1"/>
        <v>0</v>
      </c>
      <c r="G49" s="76"/>
      <c r="H49" s="25"/>
    </row>
    <row r="50" spans="1:10" s="13" customFormat="1" ht="15.75" x14ac:dyDescent="0.25">
      <c r="C50" s="38" t="s">
        <v>26</v>
      </c>
      <c r="D50" s="90">
        <f>COUNTIF($G$22:$G$44,"Khá")</f>
        <v>0</v>
      </c>
      <c r="E50" s="90"/>
      <c r="F50" s="76">
        <f t="shared" si="1"/>
        <v>0</v>
      </c>
      <c r="G50" s="76"/>
      <c r="H50" s="25"/>
    </row>
    <row r="51" spans="1:10" s="13" customFormat="1" ht="15.75" x14ac:dyDescent="0.25">
      <c r="C51" s="38" t="s">
        <v>27</v>
      </c>
      <c r="D51" s="90">
        <f>COUNTIF($G$22:$G$44,"TB")</f>
        <v>0</v>
      </c>
      <c r="E51" s="90"/>
      <c r="F51" s="76">
        <f t="shared" si="1"/>
        <v>0</v>
      </c>
      <c r="G51" s="76"/>
      <c r="H51" s="25"/>
    </row>
    <row r="52" spans="1:10" s="13" customFormat="1" ht="15.75" x14ac:dyDescent="0.25">
      <c r="C52" s="38" t="s">
        <v>28</v>
      </c>
      <c r="D52" s="90">
        <f>COUNTIF($G$22:$G$44,"Yếu")</f>
        <v>0</v>
      </c>
      <c r="E52" s="90"/>
      <c r="F52" s="76">
        <f t="shared" si="1"/>
        <v>0</v>
      </c>
      <c r="G52" s="76"/>
      <c r="H52" s="25"/>
    </row>
    <row r="53" spans="1:10" s="13" customFormat="1" ht="15.75" x14ac:dyDescent="0.25">
      <c r="C53" s="38" t="s">
        <v>36</v>
      </c>
      <c r="D53" s="90">
        <f>COUNTIF($G$22:$G$44,"KXL")</f>
        <v>22</v>
      </c>
      <c r="E53" s="90"/>
      <c r="F53" s="76">
        <f t="shared" si="1"/>
        <v>0.95652173913043481</v>
      </c>
      <c r="G53" s="76"/>
      <c r="H53" s="25"/>
    </row>
    <row r="55" spans="1:10" ht="57" customHeight="1" x14ac:dyDescent="0.25">
      <c r="A55" s="81" t="s">
        <v>79</v>
      </c>
      <c r="B55" s="81"/>
      <c r="C55" s="81"/>
      <c r="D55" s="81"/>
      <c r="E55" s="81"/>
      <c r="F55" s="81"/>
      <c r="G55" s="81"/>
      <c r="H55" s="81"/>
      <c r="I55" s="81"/>
      <c r="J55" s="19"/>
    </row>
    <row r="57" spans="1:10" s="1" customFormat="1" x14ac:dyDescent="0.25">
      <c r="B57" s="53" t="s">
        <v>29</v>
      </c>
      <c r="C57" s="53"/>
      <c r="D57" s="53"/>
      <c r="E57" s="53"/>
      <c r="F57" s="53" t="s">
        <v>30</v>
      </c>
      <c r="G57" s="53"/>
      <c r="H57" s="53"/>
      <c r="I57" s="53"/>
    </row>
    <row r="62" spans="1:10" x14ac:dyDescent="0.25">
      <c r="B62" s="53" t="s">
        <v>164</v>
      </c>
      <c r="C62" s="53"/>
      <c r="D62" s="53"/>
      <c r="E62" s="53"/>
      <c r="F62" s="53" t="s">
        <v>163</v>
      </c>
      <c r="G62" s="53"/>
      <c r="H62" s="53"/>
      <c r="I62" s="53"/>
    </row>
    <row r="63" spans="1:10" x14ac:dyDescent="0.25">
      <c r="B63" s="18"/>
      <c r="C63" s="18"/>
      <c r="I63" s="18"/>
    </row>
    <row r="64" spans="1:10" x14ac:dyDescent="0.25">
      <c r="A64" s="88" t="s">
        <v>82</v>
      </c>
      <c r="B64" s="88"/>
      <c r="C64" s="88"/>
      <c r="D64" s="88"/>
      <c r="E64" s="88"/>
      <c r="F64" s="88"/>
      <c r="G64" s="88"/>
      <c r="H64" s="88"/>
      <c r="I64" s="88"/>
    </row>
    <row r="65" spans="1:9" ht="42" customHeight="1" x14ac:dyDescent="0.25">
      <c r="A65" s="77" t="s">
        <v>78</v>
      </c>
      <c r="B65" s="78"/>
      <c r="C65" s="78"/>
      <c r="D65" s="78"/>
      <c r="E65" s="78"/>
      <c r="F65" s="78"/>
      <c r="G65" s="78"/>
      <c r="H65" s="78"/>
      <c r="I65" s="78"/>
    </row>
    <row r="66" spans="1:9" ht="8.25" customHeight="1" x14ac:dyDescent="0.25"/>
    <row r="67" spans="1:9" x14ac:dyDescent="0.25">
      <c r="D67" s="74" t="s">
        <v>93</v>
      </c>
      <c r="E67" s="74"/>
      <c r="F67" s="74"/>
      <c r="G67" s="74"/>
      <c r="H67" s="74"/>
      <c r="I67" s="74"/>
    </row>
    <row r="68" spans="1:9" ht="20.25" customHeight="1" x14ac:dyDescent="0.25">
      <c r="F68" s="53" t="s">
        <v>31</v>
      </c>
      <c r="G68" s="53"/>
      <c r="H68" s="53"/>
    </row>
    <row r="74" spans="1:9" x14ac:dyDescent="0.25">
      <c r="F74" s="53" t="s">
        <v>86</v>
      </c>
      <c r="G74" s="53"/>
      <c r="H74" s="53"/>
    </row>
  </sheetData>
  <mergeCells count="39">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D67:I67"/>
    <mergeCell ref="F47:G47"/>
    <mergeCell ref="F48:G48"/>
    <mergeCell ref="F49:G49"/>
    <mergeCell ref="F50:G50"/>
    <mergeCell ref="F51:G51"/>
    <mergeCell ref="A65:I6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Sheet1</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2025-06-12T09:31:06Z</dcterms:modified>
</cp:coreProperties>
</file>