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24T4\"/>
    </mc:Choice>
  </mc:AlternateContent>
  <bookViews>
    <workbookView xWindow="0" yWindow="0" windowWidth="20490" windowHeight="7650"/>
  </bookViews>
  <sheets>
    <sheet name="BANG TONG" sheetId="4" r:id="rId1"/>
    <sheet name="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G61" i="1" l="1"/>
  <c r="G62" i="1"/>
  <c r="G63" i="1"/>
  <c r="G64" i="1"/>
  <c r="G65" i="1"/>
  <c r="G66" i="1"/>
  <c r="G67" i="1"/>
  <c r="G68" i="1"/>
  <c r="G69" i="1"/>
  <c r="G70" i="1"/>
  <c r="G71" i="1"/>
  <c r="G72" i="1"/>
  <c r="G73" i="1"/>
  <c r="G74" i="1"/>
  <c r="G75" i="1"/>
  <c r="G76" i="1"/>
  <c r="G77" i="1"/>
  <c r="G78" i="1"/>
  <c r="G79" i="1"/>
  <c r="F47" i="4"/>
  <c r="G47" i="4"/>
  <c r="H47" i="4" s="1"/>
  <c r="F48" i="4"/>
  <c r="G48" i="4"/>
  <c r="H48" i="4" s="1"/>
  <c r="F49" i="4"/>
  <c r="G49" i="4"/>
  <c r="H49" i="4" s="1"/>
  <c r="F50" i="4"/>
  <c r="G50" i="4"/>
  <c r="H50" i="4"/>
  <c r="F51" i="4"/>
  <c r="G51" i="4"/>
  <c r="H51" i="4" s="1"/>
  <c r="F52" i="4"/>
  <c r="G52" i="4"/>
  <c r="H52" i="4" s="1"/>
  <c r="F53" i="4"/>
  <c r="G53" i="4"/>
  <c r="H53" i="4" s="1"/>
  <c r="F54" i="4"/>
  <c r="G54" i="4"/>
  <c r="H54" i="4"/>
  <c r="F55" i="4"/>
  <c r="G55" i="4"/>
  <c r="H55" i="4" s="1"/>
  <c r="F56" i="4"/>
  <c r="G56" i="4"/>
  <c r="H56" i="4" s="1"/>
  <c r="F57" i="4"/>
  <c r="G57" i="4"/>
  <c r="H57" i="4" s="1"/>
  <c r="F58" i="4"/>
  <c r="G58" i="4"/>
  <c r="H58" i="4"/>
  <c r="F59" i="4"/>
  <c r="G59" i="4"/>
  <c r="H59" i="4"/>
  <c r="F60" i="4"/>
  <c r="G60" i="4"/>
  <c r="H60" i="4" s="1"/>
  <c r="F61" i="4"/>
  <c r="G61" i="4"/>
  <c r="H61" i="4" s="1"/>
  <c r="F62" i="4"/>
  <c r="G62" i="4"/>
  <c r="H62" i="4"/>
  <c r="F63" i="4"/>
  <c r="G63" i="4"/>
  <c r="H63" i="4"/>
  <c r="F64" i="4"/>
  <c r="G64" i="4"/>
  <c r="H64" i="4" s="1"/>
  <c r="F65" i="4"/>
  <c r="G65" i="4"/>
  <c r="H65" i="4" s="1"/>
  <c r="F66" i="4"/>
  <c r="G66" i="4"/>
  <c r="H66" i="4"/>
  <c r="F67" i="4"/>
  <c r="G67" i="4"/>
  <c r="H67" i="4"/>
  <c r="F68" i="4"/>
  <c r="G68" i="4"/>
  <c r="H68" i="4" s="1"/>
  <c r="F69" i="4"/>
  <c r="G69" i="4"/>
  <c r="H69" i="4" s="1"/>
  <c r="D87" i="1" l="1"/>
  <c r="D89"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80" i="1"/>
  <c r="G22" i="1"/>
  <c r="G79" i="4"/>
  <c r="E79" i="4"/>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46" i="4"/>
  <c r="H70" i="4"/>
  <c r="H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70" i="4"/>
  <c r="F12" i="4"/>
  <c r="G13" i="4" l="1"/>
  <c r="G14" i="4"/>
  <c r="G15" i="4"/>
  <c r="G16" i="4"/>
  <c r="G17" i="4"/>
  <c r="G18" i="4"/>
  <c r="G19" i="4"/>
  <c r="G20" i="4"/>
  <c r="G21" i="4"/>
  <c r="G22" i="4"/>
  <c r="G23" i="4"/>
  <c r="G24" i="4"/>
  <c r="G25" i="4"/>
  <c r="G26" i="4"/>
  <c r="G27" i="4"/>
  <c r="G28" i="4"/>
  <c r="G29" i="4"/>
  <c r="G30" i="4"/>
  <c r="G31" i="4"/>
  <c r="G32" i="4"/>
  <c r="G33" i="4"/>
  <c r="G34" i="4"/>
  <c r="G35" i="4"/>
  <c r="G36" i="4"/>
  <c r="G37" i="4"/>
  <c r="G38" i="4"/>
  <c r="G39" i="4"/>
  <c r="G40" i="4"/>
  <c r="G41" i="4"/>
  <c r="G42" i="4"/>
  <c r="G43" i="4"/>
  <c r="G44" i="4"/>
  <c r="G45" i="4"/>
  <c r="G46" i="4"/>
  <c r="G70" i="4"/>
  <c r="G12" i="4" l="1"/>
  <c r="E74" i="4" l="1"/>
  <c r="F74" i="4" s="1"/>
  <c r="E78" i="4"/>
  <c r="F78" i="4" s="1"/>
  <c r="E75" i="4" l="1"/>
  <c r="F75" i="4" s="1"/>
  <c r="E76" i="4"/>
  <c r="F76" i="4" s="1"/>
  <c r="F79" i="4"/>
  <c r="E77" i="4"/>
  <c r="F77" i="4" s="1"/>
  <c r="G76" i="4" l="1"/>
  <c r="H76" i="4" s="1"/>
  <c r="G77" i="4"/>
  <c r="H77" i="4" s="1"/>
  <c r="G78" i="4"/>
  <c r="H78" i="4" s="1"/>
  <c r="G74" i="4"/>
  <c r="H74" i="4" s="1"/>
  <c r="H79" i="4"/>
  <c r="G75" i="4"/>
  <c r="H75" i="4" s="1"/>
  <c r="F89" i="1" l="1"/>
  <c r="D88" i="1"/>
  <c r="F88" i="1" s="1"/>
  <c r="D84" i="1"/>
  <c r="F84" i="1" s="1"/>
  <c r="D86" i="1"/>
  <c r="F86" i="1" s="1"/>
  <c r="D85" i="1"/>
  <c r="F85" i="1" s="1"/>
  <c r="F87" i="1"/>
</calcChain>
</file>

<file path=xl/comments1.xml><?xml version="1.0" encoding="utf-8"?>
<comments xmlns="http://schemas.openxmlformats.org/spreadsheetml/2006/main">
  <authors>
    <author>PC004</author>
  </authors>
  <commentList>
    <comment ref="H3" authorId="0" shapeId="0">
      <text>
        <r>
          <rPr>
            <b/>
            <sz val="9"/>
            <color indexed="81"/>
            <rFont val="Tahoma"/>
            <charset val="1"/>
          </rPr>
          <t>PC004:</t>
        </r>
        <r>
          <rPr>
            <sz val="9"/>
            <color indexed="81"/>
            <rFont val="Tahoma"/>
            <charset val="1"/>
          </rPr>
          <t xml:space="preserve">
SV TRƯỜNG CDLTT TP.HCM VỚI _DẤU ẤN LỊCH SỬ</t>
        </r>
      </text>
    </comment>
    <comment ref="I3" authorId="0" shapeId="0">
      <text>
        <r>
          <rPr>
            <b/>
            <sz val="9"/>
            <color indexed="81"/>
            <rFont val="Tahoma"/>
            <charset val="1"/>
          </rPr>
          <t>PC004:</t>
        </r>
        <r>
          <rPr>
            <sz val="9"/>
            <color indexed="81"/>
            <rFont val="Tahoma"/>
            <charset val="1"/>
          </rPr>
          <t xml:space="preserve">
THAM GIA TÌM HIỂU VỀ GIẢI PHÓNG MIỀN NAM 30.4</t>
        </r>
      </text>
    </comment>
  </commentList>
</comments>
</file>

<file path=xl/sharedStrings.xml><?xml version="1.0" encoding="utf-8"?>
<sst xmlns="http://schemas.openxmlformats.org/spreadsheetml/2006/main" count="766" uniqueCount="254">
  <si>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</si>
  <si>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</si>
  <si>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</si>
  <si>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</si>
  <si>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</si>
  <si>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</si>
  <si>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</si>
  <si>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</si>
  <si>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</si>
  <si>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</si>
  <si>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</si>
  <si>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</si>
  <si>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</si>
  <si>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</si>
  <si>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</si>
  <si>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</si>
  <si>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</si>
  <si>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</si>
  <si>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</si>
  <si>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</si>
  <si>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</si>
  <si>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</si>
  <si>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</si>
  <si>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</si>
  <si>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</si>
  <si>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</si>
  <si>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</si>
  <si>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</si>
  <si>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</si>
  <si>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</si>
  <si>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</si>
  <si>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</si>
  <si>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Không xếp loại</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</si>
  <si>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</si>
  <si>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</si>
  <si>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</si>
  <si>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</si>
  <si>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</si>
  <si>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</si>
  <si>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</si>
  <si>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</si>
  <si>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</si>
  <si>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</si>
  <si>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</si>
  <si>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</si>
  <si>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</si>
  <si>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</si>
  <si>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</si>
  <si>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</si>
  <si>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</si>
  <si>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</si>
  <si>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</si>
  <si>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</si>
  <si>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</si>
  <si>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</si>
  <si>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</si>
  <si>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</si>
  <si>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</si>
  <si>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</si>
  <si>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</si>
  <si>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</si>
  <si>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KHOA DU LỊCH - KHÁCH SẠN</t>
  </si>
  <si>
    <t>NĂM HỌC: 2024-2025</t>
  </si>
  <si>
    <t>Hồ Gia Bảo</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</si>
  <si>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</si>
  <si>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</si>
  <si>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</si>
  <si>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</si>
  <si>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PHÒNG TTGD - QHDN</t>
  </si>
  <si>
    <t>LỚP: 24T4-KLB1</t>
  </si>
  <si>
    <t>Thành phần tham dự: Tập thể lớp 24T4-KLB1;</t>
  </si>
  <si>
    <t>24000953</t>
  </si>
  <si>
    <t>Lê Vũ Xuân</t>
  </si>
  <si>
    <t>An</t>
  </si>
  <si>
    <t>24000987</t>
  </si>
  <si>
    <t>Bùi Ngọc Kim</t>
  </si>
  <si>
    <t>Anh</t>
  </si>
  <si>
    <t>24000351</t>
  </si>
  <si>
    <t>Đỗ Quỳnh</t>
  </si>
  <si>
    <t>24001123</t>
  </si>
  <si>
    <t>Lê Hoàng</t>
  </si>
  <si>
    <t>Bách</t>
  </si>
  <si>
    <t>24000082</t>
  </si>
  <si>
    <t>Châu Đào Quốc</t>
  </si>
  <si>
    <t>Bảo</t>
  </si>
  <si>
    <t>24000470</t>
  </si>
  <si>
    <t>Nguyễn Lâm Quí</t>
  </si>
  <si>
    <t>Châu</t>
  </si>
  <si>
    <t>24000195</t>
  </si>
  <si>
    <t>Nguyễn Ngọc</t>
  </si>
  <si>
    <t>24001394</t>
  </si>
  <si>
    <t>Lâm Ngọc Thu</t>
  </si>
  <si>
    <t>Cúc</t>
  </si>
  <si>
    <t>24001245</t>
  </si>
  <si>
    <t>Nguyễn Thị Hồng</t>
  </si>
  <si>
    <t>Diệu</t>
  </si>
  <si>
    <t>24000900</t>
  </si>
  <si>
    <t>Nguyễn Hoàng Lê</t>
  </si>
  <si>
    <t>Giang</t>
  </si>
  <si>
    <t>24000411</t>
  </si>
  <si>
    <t>Tăng Cẩm</t>
  </si>
  <si>
    <t>Hải</t>
  </si>
  <si>
    <t>24000263</t>
  </si>
  <si>
    <t>Nguyễn Thị Ngọc</t>
  </si>
  <si>
    <t>Hân</t>
  </si>
  <si>
    <t>24001026</t>
  </si>
  <si>
    <t>Võ Ngọc</t>
  </si>
  <si>
    <t>Hằng</t>
  </si>
  <si>
    <t>24000226</t>
  </si>
  <si>
    <t>Nguyễn</t>
  </si>
  <si>
    <t>Hưng</t>
  </si>
  <si>
    <t>24000286</t>
  </si>
  <si>
    <t>Nguyễn Gia</t>
  </si>
  <si>
    <t>Huy</t>
  </si>
  <si>
    <t>24001033</t>
  </si>
  <si>
    <t>Đinh An</t>
  </si>
  <si>
    <t>Khang</t>
  </si>
  <si>
    <t>24000651</t>
  </si>
  <si>
    <t>Nguyễn Minh</t>
  </si>
  <si>
    <t>24001355</t>
  </si>
  <si>
    <t>Nguyễn Vũ Phương</t>
  </si>
  <si>
    <t>Khanh</t>
  </si>
  <si>
    <t>24000398</t>
  </si>
  <si>
    <t>Nguyễn Anh</t>
  </si>
  <si>
    <t>Khoa</t>
  </si>
  <si>
    <t>24000469</t>
  </si>
  <si>
    <t>Vương Đặng Minh</t>
  </si>
  <si>
    <t>Khôi</t>
  </si>
  <si>
    <t>24000245</t>
  </si>
  <si>
    <t>Trần Nguyễn Thiên</t>
  </si>
  <si>
    <t>Kim</t>
  </si>
  <si>
    <t>24000952</t>
  </si>
  <si>
    <t>Hồ Quang</t>
  </si>
  <si>
    <t>Long</t>
  </si>
  <si>
    <t>24000885</t>
  </si>
  <si>
    <t>Tống Quang</t>
  </si>
  <si>
    <t>24000899</t>
  </si>
  <si>
    <t>Nguyễn Trần Diễm</t>
  </si>
  <si>
    <t>My</t>
  </si>
  <si>
    <t>24000141</t>
  </si>
  <si>
    <t>Đặng Hoàng</t>
  </si>
  <si>
    <t>Nam</t>
  </si>
  <si>
    <t>24000332</t>
  </si>
  <si>
    <t>Lý Nguyễn Thanh</t>
  </si>
  <si>
    <t>Ngân</t>
  </si>
  <si>
    <t>24001160</t>
  </si>
  <si>
    <t>Nguyễn Phạm Phương</t>
  </si>
  <si>
    <t>Nghi</t>
  </si>
  <si>
    <t>24000338</t>
  </si>
  <si>
    <t>Lê Như</t>
  </si>
  <si>
    <t>Ngọc</t>
  </si>
  <si>
    <t>24000246</t>
  </si>
  <si>
    <t>Nguyễn Thái Bảo</t>
  </si>
  <si>
    <t>24001159</t>
  </si>
  <si>
    <t>Nguyễn Văn Thành</t>
  </si>
  <si>
    <t>24000179</t>
  </si>
  <si>
    <t>Đào Ái</t>
  </si>
  <si>
    <t>Nhi</t>
  </si>
  <si>
    <t>24000961</t>
  </si>
  <si>
    <t>Nguyễn Thị Bảo</t>
  </si>
  <si>
    <t>24000621</t>
  </si>
  <si>
    <t>Phạm Lê Quỳnh</t>
  </si>
  <si>
    <t>Như</t>
  </si>
  <si>
    <t>24000375</t>
  </si>
  <si>
    <t>Nguyễn Thị Hoàng</t>
  </si>
  <si>
    <t>Oanh</t>
  </si>
  <si>
    <t>24001512</t>
  </si>
  <si>
    <t>Nguyễn Phú Bảo</t>
  </si>
  <si>
    <t>Phúc</t>
  </si>
  <si>
    <t>24001208</t>
  </si>
  <si>
    <t>Phạm Ngọc Mai</t>
  </si>
  <si>
    <t>Phương</t>
  </si>
  <si>
    <t>24000720</t>
  </si>
  <si>
    <t>Ngô Thanh</t>
  </si>
  <si>
    <t>Quang</t>
  </si>
  <si>
    <t>24000311</t>
  </si>
  <si>
    <t>Lê Nguyễn Phương</t>
  </si>
  <si>
    <t>Quyên</t>
  </si>
  <si>
    <t>24004221</t>
  </si>
  <si>
    <t>Nguyễn Nhân</t>
  </si>
  <si>
    <t>Tài</t>
  </si>
  <si>
    <t>24000564</t>
  </si>
  <si>
    <t>Võ Thành</t>
  </si>
  <si>
    <t>24001452</t>
  </si>
  <si>
    <t>Nguyễn Ngọc Hoài</t>
  </si>
  <si>
    <t>Thơ</t>
  </si>
  <si>
    <t>24000050</t>
  </si>
  <si>
    <t>Lê Nguyễn Minh</t>
  </si>
  <si>
    <t>Thư</t>
  </si>
  <si>
    <t>24001884</t>
  </si>
  <si>
    <t>Trần Lê Thiên</t>
  </si>
  <si>
    <t>24000243</t>
  </si>
  <si>
    <t>Trần Ngọc Anh</t>
  </si>
  <si>
    <t>24001019</t>
  </si>
  <si>
    <t>Trần Nguyễn Minh</t>
  </si>
  <si>
    <t>24001146</t>
  </si>
  <si>
    <t>Vương Trần Hoài</t>
  </si>
  <si>
    <t>Thương</t>
  </si>
  <si>
    <t>24001046</t>
  </si>
  <si>
    <t>Nguyễn Hoàng Xuân</t>
  </si>
  <si>
    <t>Thy</t>
  </si>
  <si>
    <t>24000868</t>
  </si>
  <si>
    <t>Phạm Ngọc Khánh</t>
  </si>
  <si>
    <t>Tiên</t>
  </si>
  <si>
    <t>24004010</t>
  </si>
  <si>
    <t>Đinh Văn</t>
  </si>
  <si>
    <t>Tiến</t>
  </si>
  <si>
    <t>24000167</t>
  </si>
  <si>
    <t>Nguyễn Ngọc Bích</t>
  </si>
  <si>
    <t>Trâm</t>
  </si>
  <si>
    <t>24003958</t>
  </si>
  <si>
    <t>Phạm Trần Ngọc</t>
  </si>
  <si>
    <t>24000942</t>
  </si>
  <si>
    <t>Lê Ngọc Tố</t>
  </si>
  <si>
    <t>Trinh</t>
  </si>
  <si>
    <t>24001463</t>
  </si>
  <si>
    <t>Đỗ Mai Thanh</t>
  </si>
  <si>
    <t>Trúc</t>
  </si>
  <si>
    <t>24001147</t>
  </si>
  <si>
    <t>Nguyễn Thị Thanh</t>
  </si>
  <si>
    <t>24001222</t>
  </si>
  <si>
    <t>Phùng Ngọc Thiên</t>
  </si>
  <si>
    <t>Tú</t>
  </si>
  <si>
    <t>24000920</t>
  </si>
  <si>
    <t>Lê Hoàng Anh</t>
  </si>
  <si>
    <t>Tuyết</t>
  </si>
  <si>
    <t>24000862</t>
  </si>
  <si>
    <t>Dương Thị Ánh</t>
  </si>
  <si>
    <t>Vân</t>
  </si>
  <si>
    <t>24001875</t>
  </si>
  <si>
    <t>Nguyễn Ngọc Tường</t>
  </si>
  <si>
    <t>Vy</t>
  </si>
  <si>
    <t>24000440</t>
  </si>
  <si>
    <t>Nguyễn Thị Yến</t>
  </si>
  <si>
    <t>Lớp: 24T4-KLB1               Sĩ số: 59             Khoa: Du lịch - Khách sạn</t>
  </si>
  <si>
    <t>TP. Hồ Chí Minh, ngày 05 tháng 7 năm 2025</t>
  </si>
  <si>
    <t>Thành phố Hồ Chí Minh, ngày …  tháng 7 năm 2025</t>
  </si>
  <si>
    <t>Chủ tọa: Ông/Bà Phạm Thị Thanh Thúy; Chức vụ: Cố vấn học tập;</t>
  </si>
  <si>
    <t>Phạm Thị Thanh Thúy</t>
  </si>
  <si>
    <t>Nguyễn Ngọc Châu</t>
  </si>
  <si>
    <t>Thư ký: Nguyễn Ngọc Châu; Chức vụ: Lớp trưởng;</t>
  </si>
  <si>
    <t>STT</t>
  </si>
  <si>
    <t>Mã HS-SV</t>
  </si>
  <si>
    <t>Họ đệm</t>
  </si>
  <si>
    <t>Tên</t>
  </si>
  <si>
    <t>Lớp học</t>
  </si>
  <si>
    <t>12/03 đối thoại</t>
  </si>
  <si>
    <t>03/04 Giỗ tổ</t>
  </si>
  <si>
    <t>Dấu ấn LS</t>
  </si>
  <si>
    <t>30/4</t>
  </si>
  <si>
    <t>Ghi chú</t>
  </si>
  <si>
    <t>X</t>
  </si>
  <si>
    <t>24T4-KLB1</t>
  </si>
  <si>
    <t>BẢNG TỔNG HỢP PHONG TRÀO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</si>
</sst>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5"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20"/>
      <color indexed="8"/>
      <name val="Times New Roman"/>
      <family val="1"/>
    </font>
    <font>
      <sz val="10"/>
      <color indexed="8"/>
      <name val="Times New Roman"/>
      <family val="1"/>
    </font>
    <font>
      <b/>
      <sz val="10"/>
      <color indexed="8"/>
      <name val="Times New Roman"/>
      <family val="1"/>
    </font>
    <font>
      <b/>
      <sz val="8"/>
      <color indexed="8"/>
      <name val="Times New Roman"/>
      <family val="1"/>
    </font>
    <font>
      <sz val="10"/>
      <color indexed="8"/>
      <name val="Arial"/>
      <family val="2"/>
    </font>
    <font>
      <i/>
      <sz val="10"/>
      <color indexed="8"/>
      <name val="Times New Roman"/>
      <family val="1"/>
    </font>
    <font>
      <b/>
      <sz val="9"/>
      <color indexed="81"/>
      <name val="Tahoma"/>
      <charset val="1"/>
    </font>
    <font>
      <sz val="9"/>
      <color indexed="81"/>
      <name val="Tahoma"/>
      <charset val="1"/>
    </font>
    <font>
      <sz val="8"/>
      <color indexed="8"/>
      <name val="Arial"/>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10">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25"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37" fillId="24" borderId="0" xfId="0" applyFont="1" applyFill="1"/>
    <xf numFmtId="0" fontId="36" fillId="24" borderId="20" xfId="0" applyFont="1" applyFill="1" applyBorder="1" applyAlignment="1">
      <alignment horizontal="center" vertical="center"/>
    </xf>
    <xf numFmtId="0" fontId="38" fillId="24" borderId="21" xfId="0" applyFont="1" applyFill="1" applyBorder="1" applyAlignment="1">
      <alignment horizontal="center" vertical="center" wrapText="1"/>
    </xf>
    <xf numFmtId="0" fontId="39" fillId="24" borderId="21" xfId="0" quotePrefix="1" applyFont="1" applyFill="1" applyBorder="1" applyAlignment="1">
      <alignment horizontal="center" vertical="center" wrapText="1"/>
    </xf>
    <xf numFmtId="0" fontId="38" fillId="24" borderId="0" xfId="0" applyFont="1" applyFill="1" applyAlignment="1">
      <alignment horizontal="center" vertical="center"/>
    </xf>
    <xf numFmtId="0" fontId="40" fillId="24" borderId="3" xfId="0" applyFont="1" applyFill="1" applyBorder="1" applyAlignment="1">
      <alignment horizontal="center" vertical="center"/>
    </xf>
    <xf numFmtId="0" fontId="40" fillId="24" borderId="3" xfId="0" quotePrefix="1" applyFont="1" applyFill="1" applyBorder="1" applyAlignment="1">
      <alignment horizontal="center" vertical="center"/>
    </xf>
    <xf numFmtId="0" fontId="40" fillId="24" borderId="3" xfId="0" applyFont="1" applyFill="1" applyBorder="1" applyAlignment="1">
      <alignment horizontal="left" vertical="center"/>
    </xf>
    <xf numFmtId="1" fontId="40" fillId="24" borderId="3" xfId="0" quotePrefix="1" applyNumberFormat="1" applyFont="1" applyFill="1" applyBorder="1" applyAlignment="1">
      <alignment horizontal="center" vertical="center"/>
    </xf>
    <xf numFmtId="0" fontId="40" fillId="24" borderId="3" xfId="0" applyFont="1" applyFill="1" applyBorder="1" applyAlignment="1">
      <alignment horizontal="left" vertical="center" wrapText="1"/>
    </xf>
    <xf numFmtId="0" fontId="37" fillId="24" borderId="0" xfId="0" applyFont="1" applyFill="1" applyAlignment="1"/>
    <xf numFmtId="0" fontId="41" fillId="24" borderId="0" xfId="0" applyFont="1" applyFill="1" applyAlignment="1"/>
    <xf numFmtId="0" fontId="37" fillId="24" borderId="0" xfId="0" applyFont="1" applyFill="1" applyAlignment="1">
      <alignment horizontal="center"/>
    </xf>
    <xf numFmtId="0" fontId="37" fillId="24" borderId="0" xfId="0" applyFont="1" applyFill="1" applyAlignment="1">
      <alignment horizontal="left"/>
    </xf>
    <xf numFmtId="0" fontId="25" fillId="24" borderId="1" xfId="0" applyFont="1" applyFill="1" applyBorder="1" applyAlignment="1">
      <alignment horizontal="center" vertical="center"/>
    </xf>
    <xf numFmtId="0" fontId="44" fillId="24" borderId="3" xfId="0" applyFont="1" applyFill="1" applyBorder="1" applyAlignment="1">
      <alignment horizontal="left" vertical="center"/>
    </xf>
    <xf numFmtId="0" fontId="25" fillId="24" borderId="1"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1" fillId="0" borderId="0" xfId="0" applyFont="1" applyAlignment="1">
      <alignment horizontal="center" vertical="center"/>
    </xf>
    <xf numFmtId="0" fontId="21" fillId="0" borderId="0" xfId="0" applyFont="1" applyAlignment="1">
      <alignment horizontal="center" vertical="center" wrapText="1"/>
    </xf>
    <xf numFmtId="0" fontId="25" fillId="0" borderId="0" xfId="0" applyFont="1" applyAlignment="1">
      <alignment horizontal="center" vertical="center"/>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36" fillId="24" borderId="0" xfId="0" applyFont="1" applyFill="1" applyBorder="1" applyAlignment="1">
      <alignment horizontal="center" vertical="center"/>
    </xf>
    <xf numFmtId="0" fontId="34" fillId="0" borderId="0" xfId="0" applyFont="1" applyAlignment="1">
      <alignment horizontal="center" vertical="center"/>
    </xf>
    <xf numFmtId="0" fontId="21"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2" fillId="0" borderId="0" xfId="0" applyFont="1" applyAlignment="1">
      <alignment horizontal="justify" wrapText="1"/>
    </xf>
    <xf numFmtId="0" fontId="33" fillId="0" borderId="0" xfId="0" applyFont="1" applyAlignment="1">
      <alignment horizontal="justify"/>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4" fillId="0" borderId="1" xfId="0" applyFont="1" applyBorder="1" applyAlignment="1">
      <alignment horizontal="center" vertical="center"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7"/>
  <sheetViews>
    <sheetView tabSelected="1" zoomScaleNormal="100" workbookViewId="0">
      <selection activeCell="L11" sqref="L11:L70"/>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69" t="s">
        <v>2</v>
      </c>
      <c r="B2" s="70"/>
      <c r="C2" s="70"/>
      <c r="D2" s="70"/>
      <c r="E2" s="70" t="s">
        <v>0</v>
      </c>
      <c r="F2" s="70"/>
      <c r="G2" s="70"/>
      <c r="H2" s="70"/>
      <c r="I2" s="70"/>
    </row>
    <row r="3" spans="1:17" x14ac:dyDescent="0.25">
      <c r="A3" s="69" t="s">
        <v>3</v>
      </c>
      <c r="B3" s="69"/>
      <c r="C3" s="69"/>
      <c r="D3" s="69"/>
      <c r="E3" s="71" t="s">
        <v>33</v>
      </c>
      <c r="F3" s="71"/>
      <c r="G3" s="71"/>
      <c r="H3" s="71"/>
      <c r="I3" s="71"/>
    </row>
    <row r="4" spans="1:17" ht="15.75" customHeight="1" x14ac:dyDescent="0.25">
      <c r="A4" s="72" t="s">
        <v>68</v>
      </c>
      <c r="B4" s="72"/>
      <c r="C4" s="72"/>
      <c r="D4" s="72"/>
      <c r="E4" s="73"/>
      <c r="F4" s="73"/>
      <c r="G4" s="73"/>
      <c r="H4" s="73"/>
      <c r="I4" s="73"/>
    </row>
    <row r="5" spans="1:17" s="41" customFormat="1" ht="19.5" x14ac:dyDescent="0.25">
      <c r="A5" s="30"/>
      <c r="B5" s="30"/>
      <c r="C5" s="30"/>
      <c r="D5" s="30"/>
      <c r="I5" s="42"/>
    </row>
    <row r="6" spans="1:17" ht="22.5" x14ac:dyDescent="0.25">
      <c r="A6" s="78" t="s">
        <v>34</v>
      </c>
      <c r="B6" s="78"/>
      <c r="C6" s="78"/>
      <c r="D6" s="78"/>
      <c r="E6" s="78"/>
      <c r="F6" s="78"/>
      <c r="G6" s="78"/>
      <c r="H6" s="78"/>
      <c r="I6" s="78"/>
      <c r="J6" s="43"/>
      <c r="K6" s="43"/>
      <c r="L6" s="43"/>
      <c r="M6" s="43"/>
      <c r="N6" s="43"/>
      <c r="O6" s="43"/>
      <c r="P6" s="43"/>
      <c r="Q6" s="43"/>
    </row>
    <row r="7" spans="1:17" ht="21" customHeight="1" x14ac:dyDescent="0.25">
      <c r="A7" s="78" t="s">
        <v>66</v>
      </c>
      <c r="B7" s="78"/>
      <c r="C7" s="78"/>
      <c r="D7" s="78"/>
      <c r="E7" s="78"/>
      <c r="F7" s="78"/>
      <c r="G7" s="78"/>
      <c r="H7" s="78"/>
      <c r="I7" s="78"/>
      <c r="J7" s="44"/>
      <c r="K7" s="44"/>
      <c r="L7" s="44"/>
      <c r="M7" s="44"/>
      <c r="N7" s="44"/>
      <c r="O7" s="44"/>
      <c r="P7" s="44"/>
      <c r="Q7" s="44"/>
    </row>
    <row r="8" spans="1:17" ht="18.75" x14ac:dyDescent="0.25">
      <c r="A8" s="79" t="s">
        <v>234</v>
      </c>
      <c r="B8" s="79"/>
      <c r="C8" s="79"/>
      <c r="D8" s="79"/>
      <c r="E8" s="79"/>
      <c r="F8" s="79"/>
      <c r="G8" s="79"/>
      <c r="H8" s="79"/>
      <c r="I8" s="79"/>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80" t="s">
        <v>49</v>
      </c>
      <c r="B10" s="80" t="s">
        <v>13</v>
      </c>
      <c r="C10" s="82" t="s">
        <v>14</v>
      </c>
      <c r="D10" s="83"/>
      <c r="E10" s="86" t="s">
        <v>35</v>
      </c>
      <c r="F10" s="87"/>
      <c r="G10" s="86" t="s">
        <v>36</v>
      </c>
      <c r="H10" s="87"/>
      <c r="I10" s="88" t="s">
        <v>19</v>
      </c>
    </row>
    <row r="11" spans="1:17" ht="30" customHeight="1" x14ac:dyDescent="0.25">
      <c r="A11" s="81"/>
      <c r="B11" s="81"/>
      <c r="C11" s="84"/>
      <c r="D11" s="85"/>
      <c r="E11" s="5" t="s">
        <v>37</v>
      </c>
      <c r="F11" s="5" t="s">
        <v>38</v>
      </c>
      <c r="G11" s="5" t="s">
        <v>37</v>
      </c>
      <c r="H11" s="5" t="s">
        <v>38</v>
      </c>
      <c r="I11" s="89"/>
      <c r="L11" s="5"/>
    </row>
    <row r="12" spans="1:17" x14ac:dyDescent="0.25">
      <c r="A12" s="6">
        <v>1</v>
      </c>
      <c r="B12" s="10" t="s">
        <v>71</v>
      </c>
      <c r="C12" s="26" t="s">
        <v>72</v>
      </c>
      <c r="D12" s="27" t="s">
        <v>73</v>
      </c>
      <c r="E12" s="32">
        <v>0</v>
      </c>
      <c r="F12" s="29" t="str">
        <f>IF(AND(E12&gt;=90),"Xuất sắc",IF(AND(E12&gt;=80),"Tốt",IF(AND(E12&gt;=70),"Khá",IF(AND(E12&gt;=60),"TB",IF(AND(E12&gt;=50),"TB",IF(AND(E12&lt;50),IF(AND(E12&gt;0),"Yếu",IF(AND(E12=0),"KXL"," "))))))))</f>
        <v>KXL</v>
      </c>
      <c r="G12" s="32">
        <f>E12</f>
        <v>0</v>
      </c>
      <c r="H12" s="29" t="str">
        <f>IF(AND(G12&gt;=90),"Xuất sắc",IF(AND(G12&gt;=80),"Tốt",IF(AND(G12&gt;=70),"Khá",IF(AND(G12&gt;=60),"TB",IF(AND(G12&gt;=50),"TB",IF(AND(G12&lt;50),IF(AND(G12&gt;0),"Yếu",IF(AND(G12=0),"KXL"," "))))))))</f>
        <v>KXL</v>
      </c>
      <c r="I12" s="35"/>
      <c r="L12" s="66"/>
    </row>
    <row r="13" spans="1:17" x14ac:dyDescent="0.25">
      <c r="A13" s="6">
        <v>2</v>
      </c>
      <c r="B13" s="10" t="s">
        <v>74</v>
      </c>
      <c r="C13" s="26" t="s">
        <v>75</v>
      </c>
      <c r="D13" s="27" t="s">
        <v>76</v>
      </c>
      <c r="E13" s="32">
        <v>0</v>
      </c>
      <c r="F13" s="29" t="str">
        <f t="shared" ref="F13:F70" si="0">IF(AND(E13&gt;=90),"Xuất sắc",IF(AND(E13&gt;=80),"Tốt",IF(AND(E13&gt;=70),"Khá",IF(AND(E13&gt;=60),"TB",IF(AND(E13&gt;=50),"TB",IF(AND(E13&lt;50),IF(AND(E13&gt;0),"Yếu",IF(AND(E13=0),"KXL"," "))))))))</f>
        <v>KXL</v>
      </c>
      <c r="G13" s="32">
        <f t="shared" ref="G13:G70" si="1">E13</f>
        <v>0</v>
      </c>
      <c r="H13" s="29" t="str">
        <f t="shared" ref="H13:H70" si="2">IF(AND(G13&gt;=90),"Xuất sắc",IF(AND(G13&gt;=80),"Tốt",IF(AND(G13&gt;=70),"Khá",IF(AND(G13&gt;=60),"TB",IF(AND(G13&gt;=50),"TB",IF(AND(G13&lt;50),IF(AND(G13&gt;0),"Yếu",IF(AND(G13=0),"KXL"," "))))))))</f>
        <v>KXL</v>
      </c>
      <c r="I13" s="35"/>
      <c r="L13" s="66"/>
    </row>
    <row r="14" spans="1:17" x14ac:dyDescent="0.25">
      <c r="A14" s="6">
        <v>3</v>
      </c>
      <c r="B14" s="10" t="s">
        <v>77</v>
      </c>
      <c r="C14" s="26" t="s">
        <v>78</v>
      </c>
      <c r="D14" s="27" t="s">
        <v>76</v>
      </c>
      <c r="E14" s="32">
        <v>0</v>
      </c>
      <c r="F14" s="29" t="str">
        <f t="shared" si="0"/>
        <v>KXL</v>
      </c>
      <c r="G14" s="32">
        <f t="shared" si="1"/>
        <v>0</v>
      </c>
      <c r="H14" s="29" t="str">
        <f t="shared" si="2"/>
        <v>KXL</v>
      </c>
      <c r="I14" s="35"/>
      <c r="L14" s="66"/>
    </row>
    <row r="15" spans="1:17" x14ac:dyDescent="0.25">
      <c r="A15" s="6">
        <v>4</v>
      </c>
      <c r="B15" s="10" t="s">
        <v>79</v>
      </c>
      <c r="C15" s="26" t="s">
        <v>80</v>
      </c>
      <c r="D15" s="27" t="s">
        <v>81</v>
      </c>
      <c r="E15" s="32">
        <v>0</v>
      </c>
      <c r="F15" s="29" t="str">
        <f t="shared" si="0"/>
        <v>KXL</v>
      </c>
      <c r="G15" s="32">
        <f t="shared" si="1"/>
        <v>0</v>
      </c>
      <c r="H15" s="29" t="str">
        <f t="shared" si="2"/>
        <v>KXL</v>
      </c>
      <c r="I15" s="35"/>
      <c r="L15" s="66"/>
    </row>
    <row r="16" spans="1:17" x14ac:dyDescent="0.25">
      <c r="A16" s="6">
        <v>5</v>
      </c>
      <c r="B16" s="10" t="s">
        <v>82</v>
      </c>
      <c r="C16" s="26" t="s">
        <v>83</v>
      </c>
      <c r="D16" s="27" t="s">
        <v>84</v>
      </c>
      <c r="E16" s="32">
        <v>0</v>
      </c>
      <c r="F16" s="29" t="str">
        <f t="shared" si="0"/>
        <v>KXL</v>
      </c>
      <c r="G16" s="32">
        <f t="shared" si="1"/>
        <v>0</v>
      </c>
      <c r="H16" s="29" t="str">
        <f t="shared" si="2"/>
        <v>KXL</v>
      </c>
      <c r="I16" s="35"/>
      <c r="L16" s="66"/>
    </row>
    <row r="17" spans="1:12" x14ac:dyDescent="0.25">
      <c r="A17" s="6">
        <v>6</v>
      </c>
      <c r="B17" s="10" t="s">
        <v>85</v>
      </c>
      <c r="C17" s="26" t="s">
        <v>86</v>
      </c>
      <c r="D17" s="27" t="s">
        <v>87</v>
      </c>
      <c r="E17" s="32">
        <v>0</v>
      </c>
      <c r="F17" s="29" t="str">
        <f t="shared" si="0"/>
        <v>KXL</v>
      </c>
      <c r="G17" s="32">
        <f t="shared" si="1"/>
        <v>0</v>
      </c>
      <c r="H17" s="29" t="str">
        <f t="shared" si="2"/>
        <v>KXL</v>
      </c>
      <c r="I17" s="35"/>
      <c r="L17" s="66"/>
    </row>
    <row r="18" spans="1:12" x14ac:dyDescent="0.25">
      <c r="A18" s="6">
        <v>7</v>
      </c>
      <c r="B18" s="10" t="s">
        <v>88</v>
      </c>
      <c r="C18" s="26" t="s">
        <v>89</v>
      </c>
      <c r="D18" s="27" t="s">
        <v>87</v>
      </c>
      <c r="E18" s="32">
        <v>0</v>
      </c>
      <c r="F18" s="29" t="str">
        <f t="shared" si="0"/>
        <v>KXL</v>
      </c>
      <c r="G18" s="32">
        <f t="shared" si="1"/>
        <v>0</v>
      </c>
      <c r="H18" s="29" t="str">
        <f t="shared" si="2"/>
        <v>KXL</v>
      </c>
      <c r="I18" s="35"/>
      <c r="L18" s="66"/>
    </row>
    <row r="19" spans="1:12" x14ac:dyDescent="0.25">
      <c r="A19" s="6">
        <v>8</v>
      </c>
      <c r="B19" s="10" t="s">
        <v>90</v>
      </c>
      <c r="C19" s="26" t="s">
        <v>91</v>
      </c>
      <c r="D19" s="27" t="s">
        <v>92</v>
      </c>
      <c r="E19" s="32">
        <v>0</v>
      </c>
      <c r="F19" s="29" t="str">
        <f t="shared" si="0"/>
        <v>KXL</v>
      </c>
      <c r="G19" s="32">
        <f t="shared" si="1"/>
        <v>0</v>
      </c>
      <c r="H19" s="29" t="str">
        <f t="shared" si="2"/>
        <v>KXL</v>
      </c>
      <c r="I19" s="35"/>
      <c r="L19" s="66"/>
    </row>
    <row r="20" spans="1:12" x14ac:dyDescent="0.25">
      <c r="A20" s="6">
        <v>9</v>
      </c>
      <c r="B20" s="10" t="s">
        <v>93</v>
      </c>
      <c r="C20" s="26" t="s">
        <v>94</v>
      </c>
      <c r="D20" s="27" t="s">
        <v>95</v>
      </c>
      <c r="E20" s="32">
        <v>0</v>
      </c>
      <c r="F20" s="29" t="str">
        <f t="shared" si="0"/>
        <v>KXL</v>
      </c>
      <c r="G20" s="32">
        <f t="shared" si="1"/>
        <v>0</v>
      </c>
      <c r="H20" s="29" t="str">
        <f t="shared" si="2"/>
        <v>KXL</v>
      </c>
      <c r="I20" s="35"/>
      <c r="L20" s="66"/>
    </row>
    <row r="21" spans="1:12" x14ac:dyDescent="0.25">
      <c r="A21" s="6">
        <v>10</v>
      </c>
      <c r="B21" s="10" t="s">
        <v>96</v>
      </c>
      <c r="C21" s="26" t="s">
        <v>97</v>
      </c>
      <c r="D21" s="27" t="s">
        <v>98</v>
      </c>
      <c r="E21" s="32">
        <v>0</v>
      </c>
      <c r="F21" s="29" t="str">
        <f t="shared" si="0"/>
        <v>KXL</v>
      </c>
      <c r="G21" s="32">
        <f t="shared" si="1"/>
        <v>0</v>
      </c>
      <c r="H21" s="29" t="str">
        <f t="shared" si="2"/>
        <v>KXL</v>
      </c>
      <c r="I21" s="35"/>
      <c r="L21" s="66"/>
    </row>
    <row r="22" spans="1:12" x14ac:dyDescent="0.25">
      <c r="A22" s="6">
        <v>11</v>
      </c>
      <c r="B22" s="10" t="s">
        <v>99</v>
      </c>
      <c r="C22" s="26" t="s">
        <v>100</v>
      </c>
      <c r="D22" s="27" t="s">
        <v>101</v>
      </c>
      <c r="E22" s="32">
        <v>0</v>
      </c>
      <c r="F22" s="29" t="str">
        <f t="shared" si="0"/>
        <v>KXL</v>
      </c>
      <c r="G22" s="32">
        <f t="shared" si="1"/>
        <v>0</v>
      </c>
      <c r="H22" s="29" t="str">
        <f t="shared" si="2"/>
        <v>KXL</v>
      </c>
      <c r="I22" s="35"/>
      <c r="L22" s="66"/>
    </row>
    <row r="23" spans="1:12" x14ac:dyDescent="0.25">
      <c r="A23" s="6">
        <v>12</v>
      </c>
      <c r="B23" s="10" t="s">
        <v>102</v>
      </c>
      <c r="C23" s="26" t="s">
        <v>103</v>
      </c>
      <c r="D23" s="27" t="s">
        <v>104</v>
      </c>
      <c r="E23" s="32">
        <v>0</v>
      </c>
      <c r="F23" s="29" t="str">
        <f t="shared" si="0"/>
        <v>KXL</v>
      </c>
      <c r="G23" s="32">
        <f t="shared" si="1"/>
        <v>0</v>
      </c>
      <c r="H23" s="29" t="str">
        <f t="shared" si="2"/>
        <v>KXL</v>
      </c>
      <c r="I23" s="35"/>
      <c r="L23" s="66"/>
    </row>
    <row r="24" spans="1:12" x14ac:dyDescent="0.25">
      <c r="A24" s="6">
        <v>13</v>
      </c>
      <c r="B24" s="10" t="s">
        <v>105</v>
      </c>
      <c r="C24" s="26" t="s">
        <v>106</v>
      </c>
      <c r="D24" s="27" t="s">
        <v>107</v>
      </c>
      <c r="E24" s="32">
        <v>0</v>
      </c>
      <c r="F24" s="29" t="str">
        <f t="shared" si="0"/>
        <v>KXL</v>
      </c>
      <c r="G24" s="32">
        <f t="shared" si="1"/>
        <v>0</v>
      </c>
      <c r="H24" s="29" t="str">
        <f t="shared" si="2"/>
        <v>KXL</v>
      </c>
      <c r="I24" s="35"/>
      <c r="L24" s="66"/>
    </row>
    <row r="25" spans="1:12" x14ac:dyDescent="0.25">
      <c r="A25" s="6">
        <v>14</v>
      </c>
      <c r="B25" s="10" t="s">
        <v>108</v>
      </c>
      <c r="C25" s="26" t="s">
        <v>109</v>
      </c>
      <c r="D25" s="27" t="s">
        <v>110</v>
      </c>
      <c r="E25" s="32">
        <v>0</v>
      </c>
      <c r="F25" s="29" t="str">
        <f t="shared" si="0"/>
        <v>KXL</v>
      </c>
      <c r="G25" s="32">
        <f t="shared" si="1"/>
        <v>0</v>
      </c>
      <c r="H25" s="29" t="str">
        <f t="shared" si="2"/>
        <v>KXL</v>
      </c>
      <c r="I25" s="35"/>
      <c r="L25" s="66"/>
    </row>
    <row r="26" spans="1:12" x14ac:dyDescent="0.25">
      <c r="A26" s="6">
        <v>15</v>
      </c>
      <c r="B26" s="10" t="s">
        <v>111</v>
      </c>
      <c r="C26" s="26" t="s">
        <v>112</v>
      </c>
      <c r="D26" s="27" t="s">
        <v>113</v>
      </c>
      <c r="E26" s="32">
        <v>0</v>
      </c>
      <c r="F26" s="29" t="str">
        <f t="shared" si="0"/>
        <v>KXL</v>
      </c>
      <c r="G26" s="32">
        <f t="shared" si="1"/>
        <v>0</v>
      </c>
      <c r="H26" s="29" t="str">
        <f t="shared" si="2"/>
        <v>KXL</v>
      </c>
      <c r="I26" s="35"/>
      <c r="L26" s="66"/>
    </row>
    <row r="27" spans="1:12" x14ac:dyDescent="0.25">
      <c r="A27" s="6">
        <v>16</v>
      </c>
      <c r="B27" s="10" t="s">
        <v>114</v>
      </c>
      <c r="C27" s="26" t="s">
        <v>115</v>
      </c>
      <c r="D27" s="27" t="s">
        <v>116</v>
      </c>
      <c r="E27" s="32">
        <v>0</v>
      </c>
      <c r="F27" s="29" t="str">
        <f t="shared" si="0"/>
        <v>KXL</v>
      </c>
      <c r="G27" s="32">
        <f t="shared" si="1"/>
        <v>0</v>
      </c>
      <c r="H27" s="29" t="str">
        <f t="shared" si="2"/>
        <v>KXL</v>
      </c>
      <c r="I27" s="35"/>
      <c r="L27" s="66"/>
    </row>
    <row r="28" spans="1:12" x14ac:dyDescent="0.25">
      <c r="A28" s="6">
        <v>17</v>
      </c>
      <c r="B28" s="10" t="s">
        <v>117</v>
      </c>
      <c r="C28" s="26" t="s">
        <v>118</v>
      </c>
      <c r="D28" s="27" t="s">
        <v>116</v>
      </c>
      <c r="E28" s="32">
        <v>0</v>
      </c>
      <c r="F28" s="29" t="str">
        <f t="shared" si="0"/>
        <v>KXL</v>
      </c>
      <c r="G28" s="32">
        <f t="shared" si="1"/>
        <v>0</v>
      </c>
      <c r="H28" s="29" t="str">
        <f t="shared" si="2"/>
        <v>KXL</v>
      </c>
      <c r="I28" s="35"/>
      <c r="L28" s="66"/>
    </row>
    <row r="29" spans="1:12" x14ac:dyDescent="0.25">
      <c r="A29" s="6">
        <v>18</v>
      </c>
      <c r="B29" s="10" t="s">
        <v>119</v>
      </c>
      <c r="C29" s="26" t="s">
        <v>120</v>
      </c>
      <c r="D29" s="27" t="s">
        <v>121</v>
      </c>
      <c r="E29" s="32">
        <v>0</v>
      </c>
      <c r="F29" s="29" t="str">
        <f t="shared" si="0"/>
        <v>KXL</v>
      </c>
      <c r="G29" s="32">
        <f t="shared" si="1"/>
        <v>0</v>
      </c>
      <c r="H29" s="29" t="str">
        <f t="shared" si="2"/>
        <v>KXL</v>
      </c>
      <c r="I29" s="35"/>
      <c r="L29" s="66"/>
    </row>
    <row r="30" spans="1:12" x14ac:dyDescent="0.25">
      <c r="A30" s="6">
        <v>19</v>
      </c>
      <c r="B30" s="10" t="s">
        <v>122</v>
      </c>
      <c r="C30" s="26" t="s">
        <v>123</v>
      </c>
      <c r="D30" s="27" t="s">
        <v>124</v>
      </c>
      <c r="E30" s="32">
        <v>0</v>
      </c>
      <c r="F30" s="29" t="str">
        <f t="shared" si="0"/>
        <v>KXL</v>
      </c>
      <c r="G30" s="32">
        <f t="shared" si="1"/>
        <v>0</v>
      </c>
      <c r="H30" s="29" t="str">
        <f t="shared" si="2"/>
        <v>KXL</v>
      </c>
      <c r="I30" s="35"/>
      <c r="L30" s="66"/>
    </row>
    <row r="31" spans="1:12" x14ac:dyDescent="0.25">
      <c r="A31" s="6">
        <v>20</v>
      </c>
      <c r="B31" s="10" t="s">
        <v>125</v>
      </c>
      <c r="C31" s="26" t="s">
        <v>126</v>
      </c>
      <c r="D31" s="27" t="s">
        <v>127</v>
      </c>
      <c r="E31" s="32">
        <v>0</v>
      </c>
      <c r="F31" s="29" t="str">
        <f t="shared" si="0"/>
        <v>KXL</v>
      </c>
      <c r="G31" s="32">
        <f t="shared" si="1"/>
        <v>0</v>
      </c>
      <c r="H31" s="29" t="str">
        <f t="shared" si="2"/>
        <v>KXL</v>
      </c>
      <c r="I31" s="35"/>
      <c r="L31" s="66"/>
    </row>
    <row r="32" spans="1:12" x14ac:dyDescent="0.25">
      <c r="A32" s="6">
        <v>21</v>
      </c>
      <c r="B32" s="10" t="s">
        <v>128</v>
      </c>
      <c r="C32" s="26" t="s">
        <v>129</v>
      </c>
      <c r="D32" s="27" t="s">
        <v>130</v>
      </c>
      <c r="E32" s="32">
        <v>0</v>
      </c>
      <c r="F32" s="29" t="str">
        <f t="shared" si="0"/>
        <v>KXL</v>
      </c>
      <c r="G32" s="32">
        <f t="shared" si="1"/>
        <v>0</v>
      </c>
      <c r="H32" s="29" t="str">
        <f t="shared" si="2"/>
        <v>KXL</v>
      </c>
      <c r="I32" s="35"/>
      <c r="L32" s="66"/>
    </row>
    <row r="33" spans="1:12" x14ac:dyDescent="0.25">
      <c r="A33" s="6">
        <v>22</v>
      </c>
      <c r="B33" s="10" t="s">
        <v>131</v>
      </c>
      <c r="C33" s="26" t="s">
        <v>132</v>
      </c>
      <c r="D33" s="27" t="s">
        <v>133</v>
      </c>
      <c r="E33" s="32">
        <v>0</v>
      </c>
      <c r="F33" s="29" t="str">
        <f t="shared" si="0"/>
        <v>KXL</v>
      </c>
      <c r="G33" s="32">
        <f t="shared" si="1"/>
        <v>0</v>
      </c>
      <c r="H33" s="29" t="str">
        <f t="shared" si="2"/>
        <v>KXL</v>
      </c>
      <c r="I33" s="35"/>
      <c r="L33" s="66"/>
    </row>
    <row r="34" spans="1:12" x14ac:dyDescent="0.25">
      <c r="A34" s="6">
        <v>23</v>
      </c>
      <c r="B34" s="10" t="s">
        <v>134</v>
      </c>
      <c r="C34" s="26" t="s">
        <v>135</v>
      </c>
      <c r="D34" s="27" t="s">
        <v>133</v>
      </c>
      <c r="E34" s="32">
        <v>0</v>
      </c>
      <c r="F34" s="29" t="str">
        <f t="shared" si="0"/>
        <v>KXL</v>
      </c>
      <c r="G34" s="32">
        <f t="shared" si="1"/>
        <v>0</v>
      </c>
      <c r="H34" s="29" t="str">
        <f t="shared" si="2"/>
        <v>KXL</v>
      </c>
      <c r="I34" s="35"/>
      <c r="L34" s="66"/>
    </row>
    <row r="35" spans="1:12" x14ac:dyDescent="0.25">
      <c r="A35" s="6">
        <v>24</v>
      </c>
      <c r="B35" s="10" t="s">
        <v>136</v>
      </c>
      <c r="C35" s="26" t="s">
        <v>137</v>
      </c>
      <c r="D35" s="27" t="s">
        <v>138</v>
      </c>
      <c r="E35" s="32">
        <v>0</v>
      </c>
      <c r="F35" s="29" t="str">
        <f t="shared" si="0"/>
        <v>KXL</v>
      </c>
      <c r="G35" s="32">
        <f t="shared" si="1"/>
        <v>0</v>
      </c>
      <c r="H35" s="29" t="str">
        <f t="shared" si="2"/>
        <v>KXL</v>
      </c>
      <c r="I35" s="35"/>
      <c r="L35" s="66"/>
    </row>
    <row r="36" spans="1:12" x14ac:dyDescent="0.25">
      <c r="A36" s="6">
        <v>25</v>
      </c>
      <c r="B36" s="10" t="s">
        <v>139</v>
      </c>
      <c r="C36" s="26" t="s">
        <v>140</v>
      </c>
      <c r="D36" s="27" t="s">
        <v>141</v>
      </c>
      <c r="E36" s="32">
        <v>0</v>
      </c>
      <c r="F36" s="29" t="str">
        <f t="shared" si="0"/>
        <v>KXL</v>
      </c>
      <c r="G36" s="32">
        <f t="shared" si="1"/>
        <v>0</v>
      </c>
      <c r="H36" s="29" t="str">
        <f t="shared" si="2"/>
        <v>KXL</v>
      </c>
      <c r="I36" s="35"/>
      <c r="L36" s="66"/>
    </row>
    <row r="37" spans="1:12" x14ac:dyDescent="0.25">
      <c r="A37" s="6">
        <v>26</v>
      </c>
      <c r="B37" s="10" t="s">
        <v>142</v>
      </c>
      <c r="C37" s="26" t="s">
        <v>143</v>
      </c>
      <c r="D37" s="27" t="s">
        <v>144</v>
      </c>
      <c r="E37" s="32">
        <v>0</v>
      </c>
      <c r="F37" s="29" t="str">
        <f t="shared" si="0"/>
        <v>KXL</v>
      </c>
      <c r="G37" s="32">
        <f t="shared" si="1"/>
        <v>0</v>
      </c>
      <c r="H37" s="29" t="str">
        <f t="shared" si="2"/>
        <v>KXL</v>
      </c>
      <c r="I37" s="35"/>
      <c r="L37" s="66"/>
    </row>
    <row r="38" spans="1:12" x14ac:dyDescent="0.25">
      <c r="A38" s="6">
        <v>27</v>
      </c>
      <c r="B38" s="10" t="s">
        <v>145</v>
      </c>
      <c r="C38" s="26" t="s">
        <v>146</v>
      </c>
      <c r="D38" s="27" t="s">
        <v>147</v>
      </c>
      <c r="E38" s="32">
        <v>0</v>
      </c>
      <c r="F38" s="29" t="str">
        <f t="shared" si="0"/>
        <v>KXL</v>
      </c>
      <c r="G38" s="32">
        <f t="shared" si="1"/>
        <v>0</v>
      </c>
      <c r="H38" s="29" t="str">
        <f t="shared" si="2"/>
        <v>KXL</v>
      </c>
      <c r="I38" s="35"/>
      <c r="L38" s="66"/>
    </row>
    <row r="39" spans="1:12" x14ac:dyDescent="0.25">
      <c r="A39" s="6">
        <v>28</v>
      </c>
      <c r="B39" s="10" t="s">
        <v>148</v>
      </c>
      <c r="C39" s="26" t="s">
        <v>149</v>
      </c>
      <c r="D39" s="27" t="s">
        <v>150</v>
      </c>
      <c r="E39" s="32">
        <v>0</v>
      </c>
      <c r="F39" s="29" t="str">
        <f t="shared" si="0"/>
        <v>KXL</v>
      </c>
      <c r="G39" s="32">
        <f t="shared" si="1"/>
        <v>0</v>
      </c>
      <c r="H39" s="29" t="str">
        <f t="shared" si="2"/>
        <v>KXL</v>
      </c>
      <c r="I39" s="35"/>
      <c r="L39" s="66"/>
    </row>
    <row r="40" spans="1:12" x14ac:dyDescent="0.25">
      <c r="A40" s="6">
        <v>29</v>
      </c>
      <c r="B40" s="10" t="s">
        <v>151</v>
      </c>
      <c r="C40" s="26" t="s">
        <v>152</v>
      </c>
      <c r="D40" s="27" t="s">
        <v>150</v>
      </c>
      <c r="E40" s="32">
        <v>0</v>
      </c>
      <c r="F40" s="29" t="str">
        <f t="shared" si="0"/>
        <v>KXL</v>
      </c>
      <c r="G40" s="32">
        <f t="shared" si="1"/>
        <v>0</v>
      </c>
      <c r="H40" s="29" t="str">
        <f t="shared" si="2"/>
        <v>KXL</v>
      </c>
      <c r="I40" s="35"/>
      <c r="L40" s="66"/>
    </row>
    <row r="41" spans="1:12" x14ac:dyDescent="0.25">
      <c r="A41" s="6">
        <v>30</v>
      </c>
      <c r="B41" s="10" t="s">
        <v>153</v>
      </c>
      <c r="C41" s="26" t="s">
        <v>154</v>
      </c>
      <c r="D41" s="27" t="s">
        <v>150</v>
      </c>
      <c r="E41" s="32">
        <v>0</v>
      </c>
      <c r="F41" s="29" t="str">
        <f t="shared" si="0"/>
        <v>KXL</v>
      </c>
      <c r="G41" s="32">
        <f t="shared" si="1"/>
        <v>0</v>
      </c>
      <c r="H41" s="29" t="str">
        <f t="shared" si="2"/>
        <v>KXL</v>
      </c>
      <c r="I41" s="35"/>
      <c r="L41" s="66"/>
    </row>
    <row r="42" spans="1:12" x14ac:dyDescent="0.25">
      <c r="A42" s="6">
        <v>31</v>
      </c>
      <c r="B42" s="10" t="s">
        <v>155</v>
      </c>
      <c r="C42" s="26" t="s">
        <v>156</v>
      </c>
      <c r="D42" s="27" t="s">
        <v>157</v>
      </c>
      <c r="E42" s="32">
        <v>0</v>
      </c>
      <c r="F42" s="29" t="str">
        <f t="shared" si="0"/>
        <v>KXL</v>
      </c>
      <c r="G42" s="32">
        <f t="shared" si="1"/>
        <v>0</v>
      </c>
      <c r="H42" s="29" t="str">
        <f t="shared" si="2"/>
        <v>KXL</v>
      </c>
      <c r="I42" s="35"/>
      <c r="L42" s="66"/>
    </row>
    <row r="43" spans="1:12" x14ac:dyDescent="0.25">
      <c r="A43" s="6">
        <v>32</v>
      </c>
      <c r="B43" s="10" t="s">
        <v>158</v>
      </c>
      <c r="C43" s="26" t="s">
        <v>159</v>
      </c>
      <c r="D43" s="27" t="s">
        <v>157</v>
      </c>
      <c r="E43" s="32">
        <v>0</v>
      </c>
      <c r="F43" s="29" t="str">
        <f t="shared" si="0"/>
        <v>KXL</v>
      </c>
      <c r="G43" s="32">
        <f t="shared" si="1"/>
        <v>0</v>
      </c>
      <c r="H43" s="29" t="str">
        <f t="shared" si="2"/>
        <v>KXL</v>
      </c>
      <c r="I43" s="35"/>
      <c r="L43" s="66"/>
    </row>
    <row r="44" spans="1:12" x14ac:dyDescent="0.25">
      <c r="A44" s="6">
        <v>33</v>
      </c>
      <c r="B44" s="10" t="s">
        <v>160</v>
      </c>
      <c r="C44" s="26" t="s">
        <v>161</v>
      </c>
      <c r="D44" s="27" t="s">
        <v>162</v>
      </c>
      <c r="E44" s="32">
        <v>0</v>
      </c>
      <c r="F44" s="29" t="str">
        <f t="shared" si="0"/>
        <v>KXL</v>
      </c>
      <c r="G44" s="32">
        <f t="shared" si="1"/>
        <v>0</v>
      </c>
      <c r="H44" s="29" t="str">
        <f t="shared" si="2"/>
        <v>KXL</v>
      </c>
      <c r="I44" s="35"/>
      <c r="L44" s="66"/>
    </row>
    <row r="45" spans="1:12" x14ac:dyDescent="0.25">
      <c r="A45" s="6">
        <v>34</v>
      </c>
      <c r="B45" s="10" t="s">
        <v>163</v>
      </c>
      <c r="C45" s="26" t="s">
        <v>164</v>
      </c>
      <c r="D45" s="27" t="s">
        <v>165</v>
      </c>
      <c r="E45" s="32">
        <v>0</v>
      </c>
      <c r="F45" s="29" t="str">
        <f t="shared" si="0"/>
        <v>KXL</v>
      </c>
      <c r="G45" s="32">
        <f t="shared" si="1"/>
        <v>0</v>
      </c>
      <c r="H45" s="29" t="str">
        <f t="shared" si="2"/>
        <v>KXL</v>
      </c>
      <c r="I45" s="35"/>
      <c r="L45" s="66"/>
    </row>
    <row r="46" spans="1:12" x14ac:dyDescent="0.25">
      <c r="A46" s="6">
        <v>35</v>
      </c>
      <c r="B46" s="10" t="s">
        <v>166</v>
      </c>
      <c r="C46" s="26" t="s">
        <v>167</v>
      </c>
      <c r="D46" s="27" t="s">
        <v>168</v>
      </c>
      <c r="E46" s="32">
        <v>0</v>
      </c>
      <c r="F46" s="29" t="str">
        <f t="shared" si="0"/>
        <v>KXL</v>
      </c>
      <c r="G46" s="32">
        <f t="shared" si="1"/>
        <v>0</v>
      </c>
      <c r="H46" s="29" t="str">
        <f t="shared" si="2"/>
        <v>KXL</v>
      </c>
      <c r="I46" s="35"/>
      <c r="L46" s="66"/>
    </row>
    <row r="47" spans="1:12" x14ac:dyDescent="0.25">
      <c r="A47" s="6">
        <v>36</v>
      </c>
      <c r="B47" s="10" t="s">
        <v>169</v>
      </c>
      <c r="C47" s="26" t="s">
        <v>170</v>
      </c>
      <c r="D47" s="27" t="s">
        <v>171</v>
      </c>
      <c r="E47" s="50">
        <v>0</v>
      </c>
      <c r="F47" s="29" t="str">
        <f t="shared" ref="F47:F69" si="3">IF(AND(E47&gt;=90),"Xuất sắc",IF(AND(E47&gt;=80),"Tốt",IF(AND(E47&gt;=70),"Khá",IF(AND(E47&gt;=60),"TB",IF(AND(E47&gt;=50),"TB",IF(AND(E47&lt;50),IF(AND(E47&gt;0),"Yếu",IF(AND(E47=0),"KXL"," "))))))))</f>
        <v>KXL</v>
      </c>
      <c r="G47" s="50">
        <f t="shared" ref="G47:G69" si="4">E47</f>
        <v>0</v>
      </c>
      <c r="H47" s="29" t="str">
        <f t="shared" ref="H47:H69" si="5">IF(AND(G47&gt;=90),"Xuất sắc",IF(AND(G47&gt;=80),"Tốt",IF(AND(G47&gt;=70),"Khá",IF(AND(G47&gt;=60),"TB",IF(AND(G47&gt;=50),"TB",IF(AND(G47&lt;50),IF(AND(G47&gt;0),"Yếu",IF(AND(G47=0),"KXL"," "))))))))</f>
        <v>KXL</v>
      </c>
      <c r="I47" s="51"/>
      <c r="L47" s="66"/>
    </row>
    <row r="48" spans="1:12" x14ac:dyDescent="0.25">
      <c r="A48" s="6">
        <v>37</v>
      </c>
      <c r="B48" s="10" t="s">
        <v>172</v>
      </c>
      <c r="C48" s="26" t="s">
        <v>173</v>
      </c>
      <c r="D48" s="27" t="s">
        <v>174</v>
      </c>
      <c r="E48" s="50">
        <v>0</v>
      </c>
      <c r="F48" s="29" t="str">
        <f t="shared" si="3"/>
        <v>KXL</v>
      </c>
      <c r="G48" s="50">
        <f t="shared" si="4"/>
        <v>0</v>
      </c>
      <c r="H48" s="29" t="str">
        <f t="shared" si="5"/>
        <v>KXL</v>
      </c>
      <c r="I48" s="51"/>
      <c r="L48" s="66"/>
    </row>
    <row r="49" spans="1:12" x14ac:dyDescent="0.25">
      <c r="A49" s="6">
        <v>38</v>
      </c>
      <c r="B49" s="10" t="s">
        <v>175</v>
      </c>
      <c r="C49" s="26" t="s">
        <v>176</v>
      </c>
      <c r="D49" s="27" t="s">
        <v>177</v>
      </c>
      <c r="E49" s="50">
        <v>0</v>
      </c>
      <c r="F49" s="29" t="str">
        <f t="shared" si="3"/>
        <v>KXL</v>
      </c>
      <c r="G49" s="50">
        <f t="shared" si="4"/>
        <v>0</v>
      </c>
      <c r="H49" s="29" t="str">
        <f t="shared" si="5"/>
        <v>KXL</v>
      </c>
      <c r="I49" s="51"/>
      <c r="L49" s="66"/>
    </row>
    <row r="50" spans="1:12" x14ac:dyDescent="0.25">
      <c r="A50" s="6">
        <v>39</v>
      </c>
      <c r="B50" s="10" t="s">
        <v>178</v>
      </c>
      <c r="C50" s="26" t="s">
        <v>179</v>
      </c>
      <c r="D50" s="27" t="s">
        <v>180</v>
      </c>
      <c r="E50" s="50">
        <v>0</v>
      </c>
      <c r="F50" s="29" t="str">
        <f t="shared" si="3"/>
        <v>KXL</v>
      </c>
      <c r="G50" s="50">
        <f t="shared" si="4"/>
        <v>0</v>
      </c>
      <c r="H50" s="29" t="str">
        <f t="shared" si="5"/>
        <v>KXL</v>
      </c>
      <c r="I50" s="51"/>
      <c r="L50" s="66"/>
    </row>
    <row r="51" spans="1:12" x14ac:dyDescent="0.25">
      <c r="A51" s="6">
        <v>40</v>
      </c>
      <c r="B51" s="10" t="s">
        <v>181</v>
      </c>
      <c r="C51" s="26" t="s">
        <v>182</v>
      </c>
      <c r="D51" s="27" t="s">
        <v>180</v>
      </c>
      <c r="E51" s="50">
        <v>0</v>
      </c>
      <c r="F51" s="29" t="str">
        <f t="shared" si="3"/>
        <v>KXL</v>
      </c>
      <c r="G51" s="50">
        <f t="shared" si="4"/>
        <v>0</v>
      </c>
      <c r="H51" s="29" t="str">
        <f t="shared" si="5"/>
        <v>KXL</v>
      </c>
      <c r="I51" s="51"/>
      <c r="L51" s="66"/>
    </row>
    <row r="52" spans="1:12" x14ac:dyDescent="0.25">
      <c r="A52" s="6">
        <v>41</v>
      </c>
      <c r="B52" s="10" t="s">
        <v>183</v>
      </c>
      <c r="C52" s="26" t="s">
        <v>184</v>
      </c>
      <c r="D52" s="27" t="s">
        <v>185</v>
      </c>
      <c r="E52" s="50">
        <v>0</v>
      </c>
      <c r="F52" s="29" t="str">
        <f t="shared" si="3"/>
        <v>KXL</v>
      </c>
      <c r="G52" s="50">
        <f t="shared" si="4"/>
        <v>0</v>
      </c>
      <c r="H52" s="29" t="str">
        <f t="shared" si="5"/>
        <v>KXL</v>
      </c>
      <c r="I52" s="51"/>
      <c r="L52" s="66"/>
    </row>
    <row r="53" spans="1:12" x14ac:dyDescent="0.25">
      <c r="A53" s="6">
        <v>42</v>
      </c>
      <c r="B53" s="10" t="s">
        <v>186</v>
      </c>
      <c r="C53" s="26" t="s">
        <v>187</v>
      </c>
      <c r="D53" s="27" t="s">
        <v>188</v>
      </c>
      <c r="E53" s="50">
        <v>0</v>
      </c>
      <c r="F53" s="29" t="str">
        <f t="shared" si="3"/>
        <v>KXL</v>
      </c>
      <c r="G53" s="50">
        <f t="shared" si="4"/>
        <v>0</v>
      </c>
      <c r="H53" s="29" t="str">
        <f t="shared" si="5"/>
        <v>KXL</v>
      </c>
      <c r="I53" s="51"/>
      <c r="L53" s="66"/>
    </row>
    <row r="54" spans="1:12" x14ac:dyDescent="0.25">
      <c r="A54" s="6">
        <v>43</v>
      </c>
      <c r="B54" s="10" t="s">
        <v>189</v>
      </c>
      <c r="C54" s="26" t="s">
        <v>190</v>
      </c>
      <c r="D54" s="27" t="s">
        <v>188</v>
      </c>
      <c r="E54" s="50">
        <v>0</v>
      </c>
      <c r="F54" s="29" t="str">
        <f t="shared" si="3"/>
        <v>KXL</v>
      </c>
      <c r="G54" s="50">
        <f t="shared" si="4"/>
        <v>0</v>
      </c>
      <c r="H54" s="29" t="str">
        <f t="shared" si="5"/>
        <v>KXL</v>
      </c>
      <c r="I54" s="51"/>
      <c r="L54" s="66"/>
    </row>
    <row r="55" spans="1:12" x14ac:dyDescent="0.25">
      <c r="A55" s="6">
        <v>44</v>
      </c>
      <c r="B55" s="10" t="s">
        <v>191</v>
      </c>
      <c r="C55" s="26" t="s">
        <v>192</v>
      </c>
      <c r="D55" s="27" t="s">
        <v>188</v>
      </c>
      <c r="E55" s="50">
        <v>0</v>
      </c>
      <c r="F55" s="29" t="str">
        <f t="shared" si="3"/>
        <v>KXL</v>
      </c>
      <c r="G55" s="50">
        <f t="shared" si="4"/>
        <v>0</v>
      </c>
      <c r="H55" s="29" t="str">
        <f t="shared" si="5"/>
        <v>KXL</v>
      </c>
      <c r="I55" s="51"/>
      <c r="L55" s="66"/>
    </row>
    <row r="56" spans="1:12" x14ac:dyDescent="0.25">
      <c r="A56" s="6">
        <v>45</v>
      </c>
      <c r="B56" s="10" t="s">
        <v>193</v>
      </c>
      <c r="C56" s="26" t="s">
        <v>194</v>
      </c>
      <c r="D56" s="27" t="s">
        <v>188</v>
      </c>
      <c r="E56" s="50">
        <v>0</v>
      </c>
      <c r="F56" s="29" t="str">
        <f t="shared" si="3"/>
        <v>KXL</v>
      </c>
      <c r="G56" s="50">
        <f t="shared" si="4"/>
        <v>0</v>
      </c>
      <c r="H56" s="29" t="str">
        <f t="shared" si="5"/>
        <v>KXL</v>
      </c>
      <c r="I56" s="51"/>
      <c r="L56" s="66"/>
    </row>
    <row r="57" spans="1:12" x14ac:dyDescent="0.25">
      <c r="A57" s="6">
        <v>46</v>
      </c>
      <c r="B57" s="10" t="s">
        <v>195</v>
      </c>
      <c r="C57" s="26" t="s">
        <v>196</v>
      </c>
      <c r="D57" s="27" t="s">
        <v>197</v>
      </c>
      <c r="E57" s="50">
        <v>0</v>
      </c>
      <c r="F57" s="29" t="str">
        <f t="shared" si="3"/>
        <v>KXL</v>
      </c>
      <c r="G57" s="50">
        <f t="shared" si="4"/>
        <v>0</v>
      </c>
      <c r="H57" s="29" t="str">
        <f t="shared" si="5"/>
        <v>KXL</v>
      </c>
      <c r="I57" s="51"/>
      <c r="L57" s="66"/>
    </row>
    <row r="58" spans="1:12" x14ac:dyDescent="0.25">
      <c r="A58" s="6">
        <v>47</v>
      </c>
      <c r="B58" s="10" t="s">
        <v>198</v>
      </c>
      <c r="C58" s="26" t="s">
        <v>199</v>
      </c>
      <c r="D58" s="27" t="s">
        <v>200</v>
      </c>
      <c r="E58" s="50">
        <v>0</v>
      </c>
      <c r="F58" s="29" t="str">
        <f t="shared" si="3"/>
        <v>KXL</v>
      </c>
      <c r="G58" s="50">
        <f t="shared" si="4"/>
        <v>0</v>
      </c>
      <c r="H58" s="29" t="str">
        <f t="shared" si="5"/>
        <v>KXL</v>
      </c>
      <c r="I58" s="51"/>
      <c r="L58" s="66"/>
    </row>
    <row r="59" spans="1:12" x14ac:dyDescent="0.25">
      <c r="A59" s="6">
        <v>48</v>
      </c>
      <c r="B59" s="10" t="s">
        <v>201</v>
      </c>
      <c r="C59" s="26" t="s">
        <v>202</v>
      </c>
      <c r="D59" s="27" t="s">
        <v>203</v>
      </c>
      <c r="E59" s="50">
        <v>0</v>
      </c>
      <c r="F59" s="29" t="str">
        <f t="shared" si="3"/>
        <v>KXL</v>
      </c>
      <c r="G59" s="50">
        <f t="shared" si="4"/>
        <v>0</v>
      </c>
      <c r="H59" s="29" t="str">
        <f t="shared" si="5"/>
        <v>KXL</v>
      </c>
      <c r="I59" s="51"/>
      <c r="L59" s="66"/>
    </row>
    <row r="60" spans="1:12" x14ac:dyDescent="0.25">
      <c r="A60" s="6">
        <v>49</v>
      </c>
      <c r="B60" s="10" t="s">
        <v>204</v>
      </c>
      <c r="C60" s="26" t="s">
        <v>205</v>
      </c>
      <c r="D60" s="27" t="s">
        <v>206</v>
      </c>
      <c r="E60" s="50">
        <v>0</v>
      </c>
      <c r="F60" s="29" t="str">
        <f t="shared" si="3"/>
        <v>KXL</v>
      </c>
      <c r="G60" s="50">
        <f t="shared" si="4"/>
        <v>0</v>
      </c>
      <c r="H60" s="29" t="str">
        <f t="shared" si="5"/>
        <v>KXL</v>
      </c>
      <c r="I60" s="51"/>
      <c r="L60" s="66"/>
    </row>
    <row r="61" spans="1:12" x14ac:dyDescent="0.25">
      <c r="A61" s="6">
        <v>50</v>
      </c>
      <c r="B61" s="10" t="s">
        <v>207</v>
      </c>
      <c r="C61" s="26" t="s">
        <v>208</v>
      </c>
      <c r="D61" s="27" t="s">
        <v>209</v>
      </c>
      <c r="E61" s="50">
        <v>0</v>
      </c>
      <c r="F61" s="29" t="str">
        <f t="shared" si="3"/>
        <v>KXL</v>
      </c>
      <c r="G61" s="50">
        <f t="shared" si="4"/>
        <v>0</v>
      </c>
      <c r="H61" s="29" t="str">
        <f t="shared" si="5"/>
        <v>KXL</v>
      </c>
      <c r="I61" s="51"/>
      <c r="L61" s="66"/>
    </row>
    <row r="62" spans="1:12" x14ac:dyDescent="0.25">
      <c r="A62" s="6">
        <v>51</v>
      </c>
      <c r="B62" s="10" t="s">
        <v>210</v>
      </c>
      <c r="C62" s="26" t="s">
        <v>211</v>
      </c>
      <c r="D62" s="27" t="s">
        <v>209</v>
      </c>
      <c r="E62" s="50">
        <v>0</v>
      </c>
      <c r="F62" s="29" t="str">
        <f t="shared" si="3"/>
        <v>KXL</v>
      </c>
      <c r="G62" s="50">
        <f t="shared" si="4"/>
        <v>0</v>
      </c>
      <c r="H62" s="29" t="str">
        <f t="shared" si="5"/>
        <v>KXL</v>
      </c>
      <c r="I62" s="51"/>
      <c r="L62" s="66"/>
    </row>
    <row r="63" spans="1:12" x14ac:dyDescent="0.25">
      <c r="A63" s="6">
        <v>52</v>
      </c>
      <c r="B63" s="10" t="s">
        <v>212</v>
      </c>
      <c r="C63" s="26" t="s">
        <v>213</v>
      </c>
      <c r="D63" s="27" t="s">
        <v>214</v>
      </c>
      <c r="E63" s="50">
        <v>0</v>
      </c>
      <c r="F63" s="29" t="str">
        <f t="shared" si="3"/>
        <v>KXL</v>
      </c>
      <c r="G63" s="50">
        <f t="shared" si="4"/>
        <v>0</v>
      </c>
      <c r="H63" s="29" t="str">
        <f t="shared" si="5"/>
        <v>KXL</v>
      </c>
      <c r="I63" s="51"/>
      <c r="L63" s="66"/>
    </row>
    <row r="64" spans="1:12" x14ac:dyDescent="0.25">
      <c r="A64" s="6">
        <v>53</v>
      </c>
      <c r="B64" s="10" t="s">
        <v>215</v>
      </c>
      <c r="C64" s="26" t="s">
        <v>216</v>
      </c>
      <c r="D64" s="27" t="s">
        <v>217</v>
      </c>
      <c r="E64" s="50">
        <v>0</v>
      </c>
      <c r="F64" s="29" t="str">
        <f t="shared" si="3"/>
        <v>KXL</v>
      </c>
      <c r="G64" s="50">
        <f t="shared" si="4"/>
        <v>0</v>
      </c>
      <c r="H64" s="29" t="str">
        <f t="shared" si="5"/>
        <v>KXL</v>
      </c>
      <c r="I64" s="51"/>
      <c r="L64" s="66"/>
    </row>
    <row r="65" spans="1:12" x14ac:dyDescent="0.25">
      <c r="A65" s="6">
        <v>54</v>
      </c>
      <c r="B65" s="10" t="s">
        <v>218</v>
      </c>
      <c r="C65" s="26" t="s">
        <v>219</v>
      </c>
      <c r="D65" s="27" t="s">
        <v>217</v>
      </c>
      <c r="E65" s="50">
        <v>0</v>
      </c>
      <c r="F65" s="29" t="str">
        <f t="shared" si="3"/>
        <v>KXL</v>
      </c>
      <c r="G65" s="50">
        <f t="shared" si="4"/>
        <v>0</v>
      </c>
      <c r="H65" s="29" t="str">
        <f t="shared" si="5"/>
        <v>KXL</v>
      </c>
      <c r="I65" s="51"/>
      <c r="L65" s="66"/>
    </row>
    <row r="66" spans="1:12" x14ac:dyDescent="0.25">
      <c r="A66" s="6">
        <v>55</v>
      </c>
      <c r="B66" s="10" t="s">
        <v>220</v>
      </c>
      <c r="C66" s="26" t="s">
        <v>221</v>
      </c>
      <c r="D66" s="27" t="s">
        <v>222</v>
      </c>
      <c r="E66" s="50">
        <v>0</v>
      </c>
      <c r="F66" s="29" t="str">
        <f t="shared" si="3"/>
        <v>KXL</v>
      </c>
      <c r="G66" s="50">
        <f t="shared" si="4"/>
        <v>0</v>
      </c>
      <c r="H66" s="29" t="str">
        <f t="shared" si="5"/>
        <v>KXL</v>
      </c>
      <c r="I66" s="51"/>
      <c r="L66" s="66"/>
    </row>
    <row r="67" spans="1:12" x14ac:dyDescent="0.25">
      <c r="A67" s="6">
        <v>56</v>
      </c>
      <c r="B67" s="10" t="s">
        <v>223</v>
      </c>
      <c r="C67" s="26" t="s">
        <v>224</v>
      </c>
      <c r="D67" s="27" t="s">
        <v>225</v>
      </c>
      <c r="E67" s="50">
        <v>0</v>
      </c>
      <c r="F67" s="29" t="str">
        <f t="shared" si="3"/>
        <v>KXL</v>
      </c>
      <c r="G67" s="50">
        <f t="shared" si="4"/>
        <v>0</v>
      </c>
      <c r="H67" s="29" t="str">
        <f t="shared" si="5"/>
        <v>KXL</v>
      </c>
      <c r="I67" s="51"/>
      <c r="L67" s="66"/>
    </row>
    <row r="68" spans="1:12" x14ac:dyDescent="0.25">
      <c r="A68" s="6">
        <v>57</v>
      </c>
      <c r="B68" s="10" t="s">
        <v>226</v>
      </c>
      <c r="C68" s="26" t="s">
        <v>227</v>
      </c>
      <c r="D68" s="27" t="s">
        <v>228</v>
      </c>
      <c r="E68" s="50">
        <v>0</v>
      </c>
      <c r="F68" s="29" t="str">
        <f t="shared" si="3"/>
        <v>KXL</v>
      </c>
      <c r="G68" s="50">
        <f t="shared" si="4"/>
        <v>0</v>
      </c>
      <c r="H68" s="29" t="str">
        <f t="shared" si="5"/>
        <v>KXL</v>
      </c>
      <c r="I68" s="51"/>
      <c r="L68" s="66"/>
    </row>
    <row r="69" spans="1:12" x14ac:dyDescent="0.25">
      <c r="A69" s="6">
        <v>58</v>
      </c>
      <c r="B69" s="10" t="s">
        <v>229</v>
      </c>
      <c r="C69" s="26" t="s">
        <v>230</v>
      </c>
      <c r="D69" s="27" t="s">
        <v>231</v>
      </c>
      <c r="E69" s="50">
        <v>0</v>
      </c>
      <c r="F69" s="29" t="str">
        <f t="shared" si="3"/>
        <v>KXL</v>
      </c>
      <c r="G69" s="50">
        <f t="shared" si="4"/>
        <v>0</v>
      </c>
      <c r="H69" s="29" t="str">
        <f t="shared" si="5"/>
        <v>KXL</v>
      </c>
      <c r="I69" s="51"/>
      <c r="L69" s="66"/>
    </row>
    <row r="70" spans="1:12" x14ac:dyDescent="0.25">
      <c r="A70" s="6">
        <v>59</v>
      </c>
      <c r="B70" s="10" t="s">
        <v>232</v>
      </c>
      <c r="C70" s="26" t="s">
        <v>233</v>
      </c>
      <c r="D70" s="27" t="s">
        <v>231</v>
      </c>
      <c r="E70" s="32">
        <v>0</v>
      </c>
      <c r="F70" s="29" t="str">
        <f t="shared" si="0"/>
        <v>KXL</v>
      </c>
      <c r="G70" s="32">
        <f t="shared" si="1"/>
        <v>0</v>
      </c>
      <c r="H70" s="29" t="str">
        <f t="shared" si="2"/>
        <v>KXL</v>
      </c>
      <c r="I70" s="35"/>
      <c r="L70" s="66"/>
    </row>
    <row r="71" spans="1:12" ht="21" customHeight="1" x14ac:dyDescent="0.25">
      <c r="A71" s="46"/>
      <c r="B71" s="46"/>
      <c r="C71" s="74" t="s">
        <v>39</v>
      </c>
      <c r="D71" s="74"/>
      <c r="E71" s="74"/>
      <c r="F71" s="74"/>
      <c r="G71" s="74"/>
      <c r="H71" s="74"/>
      <c r="I71" s="74"/>
    </row>
    <row r="72" spans="1:12" ht="22.5" customHeight="1" x14ac:dyDescent="0.25">
      <c r="A72" s="7"/>
      <c r="B72" s="7"/>
      <c r="C72" s="75" t="s">
        <v>40</v>
      </c>
      <c r="D72" s="75"/>
      <c r="E72" s="76" t="s">
        <v>35</v>
      </c>
      <c r="F72" s="76"/>
      <c r="G72" s="76" t="s">
        <v>36</v>
      </c>
      <c r="H72" s="76"/>
      <c r="I72" s="77" t="s">
        <v>19</v>
      </c>
    </row>
    <row r="73" spans="1:12" ht="20.25" customHeight="1" x14ac:dyDescent="0.25">
      <c r="A73" s="7"/>
      <c r="B73" s="7"/>
      <c r="C73" s="75"/>
      <c r="D73" s="75"/>
      <c r="E73" s="5" t="s">
        <v>41</v>
      </c>
      <c r="F73" s="33" t="s">
        <v>42</v>
      </c>
      <c r="G73" s="5" t="s">
        <v>41</v>
      </c>
      <c r="H73" s="33" t="s">
        <v>42</v>
      </c>
      <c r="I73" s="77"/>
    </row>
    <row r="74" spans="1:12" x14ac:dyDescent="0.25">
      <c r="A74" s="7"/>
      <c r="B74" s="7"/>
      <c r="C74" s="68" t="s">
        <v>43</v>
      </c>
      <c r="D74" s="68"/>
      <c r="E74" s="6">
        <f>COUNTIF(F12:F70,"Xuất sắc")</f>
        <v>0</v>
      </c>
      <c r="F74" s="31">
        <f>E74*100/$A$70</f>
        <v>0</v>
      </c>
      <c r="G74" s="6">
        <f>COUNTIF(H12:H70,"Xuất sắc")</f>
        <v>0</v>
      </c>
      <c r="H74" s="31">
        <f>G74*100/$A$70</f>
        <v>0</v>
      </c>
      <c r="I74" s="34"/>
    </row>
    <row r="75" spans="1:12" x14ac:dyDescent="0.25">
      <c r="A75" s="7"/>
      <c r="B75" s="7"/>
      <c r="C75" s="68" t="s">
        <v>44</v>
      </c>
      <c r="D75" s="68"/>
      <c r="E75" s="6">
        <f>COUNTIF(F12:F70,"Tốt")</f>
        <v>0</v>
      </c>
      <c r="F75" s="31">
        <f t="shared" ref="F75:F79" si="6">E75*100/$A$70</f>
        <v>0</v>
      </c>
      <c r="G75" s="6">
        <f>COUNTIF(H12:H70,"Tốt")</f>
        <v>0</v>
      </c>
      <c r="H75" s="31">
        <f t="shared" ref="H75:H79" si="7">G75*100/$A$70</f>
        <v>0</v>
      </c>
      <c r="I75" s="34"/>
    </row>
    <row r="76" spans="1:12" x14ac:dyDescent="0.25">
      <c r="A76" s="7"/>
      <c r="B76" s="7"/>
      <c r="C76" s="68" t="s">
        <v>45</v>
      </c>
      <c r="D76" s="68"/>
      <c r="E76" s="6">
        <f>COUNTIF(F12:F70,"Khá")</f>
        <v>0</v>
      </c>
      <c r="F76" s="31">
        <f t="shared" si="6"/>
        <v>0</v>
      </c>
      <c r="G76" s="6">
        <f>COUNTIF(H12:H70,"Khá")</f>
        <v>0</v>
      </c>
      <c r="H76" s="31">
        <f t="shared" si="7"/>
        <v>0</v>
      </c>
      <c r="I76" s="34"/>
    </row>
    <row r="77" spans="1:12" x14ac:dyDescent="0.25">
      <c r="A77" s="7"/>
      <c r="B77" s="7"/>
      <c r="C77" s="68" t="s">
        <v>46</v>
      </c>
      <c r="D77" s="68"/>
      <c r="E77" s="6">
        <f>COUNTIF(F12:F70,"TB")</f>
        <v>0</v>
      </c>
      <c r="F77" s="31">
        <f t="shared" si="6"/>
        <v>0</v>
      </c>
      <c r="G77" s="6">
        <f>COUNTIF(H12:H70,"TB")</f>
        <v>0</v>
      </c>
      <c r="H77" s="31">
        <f t="shared" si="7"/>
        <v>0</v>
      </c>
      <c r="I77" s="34"/>
    </row>
    <row r="78" spans="1:12" x14ac:dyDescent="0.25">
      <c r="A78" s="7"/>
      <c r="B78" s="7"/>
      <c r="C78" s="68" t="s">
        <v>47</v>
      </c>
      <c r="D78" s="68"/>
      <c r="E78" s="6">
        <f>COUNTIF(F12:F70,"Yếu")</f>
        <v>0</v>
      </c>
      <c r="F78" s="31">
        <f t="shared" si="6"/>
        <v>0</v>
      </c>
      <c r="G78" s="6">
        <f>COUNTIF(H12:H70,"Yếu")</f>
        <v>0</v>
      </c>
      <c r="H78" s="31">
        <f t="shared" si="7"/>
        <v>0</v>
      </c>
      <c r="I78" s="34"/>
    </row>
    <row r="79" spans="1:12" x14ac:dyDescent="0.25">
      <c r="A79" s="7"/>
      <c r="B79" s="7"/>
      <c r="C79" s="68" t="s">
        <v>48</v>
      </c>
      <c r="D79" s="68"/>
      <c r="E79" s="6">
        <f>COUNTIF(F12:F70,"KXL")</f>
        <v>59</v>
      </c>
      <c r="F79" s="31">
        <f t="shared" si="6"/>
        <v>100</v>
      </c>
      <c r="G79" s="6">
        <f>COUNTIF(H12:H70,"KXL")</f>
        <v>59</v>
      </c>
      <c r="H79" s="31">
        <f t="shared" si="7"/>
        <v>100</v>
      </c>
      <c r="I79" s="34"/>
    </row>
    <row r="80" spans="1:12" x14ac:dyDescent="0.25">
      <c r="C80" s="8"/>
      <c r="D80" s="8"/>
      <c r="F80" s="47"/>
    </row>
    <row r="81" spans="1:9" ht="15.75" x14ac:dyDescent="0.25">
      <c r="D81" s="91" t="s">
        <v>235</v>
      </c>
      <c r="E81" s="91"/>
      <c r="F81" s="91"/>
      <c r="G81" s="91"/>
      <c r="H81" s="91"/>
      <c r="I81" s="91"/>
    </row>
    <row r="82" spans="1:9" ht="16.5" customHeight="1" x14ac:dyDescent="0.25">
      <c r="A82" s="48"/>
      <c r="B82" s="73" t="s">
        <v>57</v>
      </c>
      <c r="C82" s="73"/>
      <c r="D82" s="73" t="s">
        <v>50</v>
      </c>
      <c r="E82" s="73"/>
      <c r="F82" s="73"/>
      <c r="G82" s="73" t="s">
        <v>51</v>
      </c>
      <c r="H82" s="73"/>
      <c r="I82" s="73"/>
    </row>
    <row r="87" spans="1:9" s="36" customFormat="1" ht="16.5" customHeight="1" x14ac:dyDescent="0.25">
      <c r="B87" s="71"/>
      <c r="C87" s="71"/>
      <c r="D87" s="90" t="s">
        <v>64</v>
      </c>
      <c r="E87" s="90"/>
      <c r="F87" s="90"/>
      <c r="G87" s="71" t="s">
        <v>238</v>
      </c>
      <c r="H87" s="71"/>
      <c r="I87" s="71"/>
    </row>
  </sheetData>
  <sortState ref="A12:T54">
    <sortCondition ref="D12:D54"/>
    <sortCondition ref="C12:C54"/>
  </sortState>
  <mergeCells count="33">
    <mergeCell ref="C75:D75"/>
    <mergeCell ref="C76:D76"/>
    <mergeCell ref="C77:D77"/>
    <mergeCell ref="C78:D78"/>
    <mergeCell ref="B87:C87"/>
    <mergeCell ref="D87:F87"/>
    <mergeCell ref="C79:D79"/>
    <mergeCell ref="D81:I81"/>
    <mergeCell ref="G87:I87"/>
    <mergeCell ref="B82:C82"/>
    <mergeCell ref="G82:I82"/>
    <mergeCell ref="D82:F82"/>
    <mergeCell ref="B10:B11"/>
    <mergeCell ref="C10:D11"/>
    <mergeCell ref="E10:F10"/>
    <mergeCell ref="G10:H10"/>
    <mergeCell ref="I10:I11"/>
    <mergeCell ref="C74:D74"/>
    <mergeCell ref="A2:D2"/>
    <mergeCell ref="E2:I2"/>
    <mergeCell ref="A3:D3"/>
    <mergeCell ref="E3:I3"/>
    <mergeCell ref="A4:D4"/>
    <mergeCell ref="E4:I4"/>
    <mergeCell ref="C71:I71"/>
    <mergeCell ref="C72:D73"/>
    <mergeCell ref="E72:F72"/>
    <mergeCell ref="G72:H72"/>
    <mergeCell ref="I72:I73"/>
    <mergeCell ref="A6:I6"/>
    <mergeCell ref="A7:I7"/>
    <mergeCell ref="A8:I8"/>
    <mergeCell ref="A10:A11"/>
  </mergeCells>
  <conditionalFormatting sqref="F12:F70 H12:H70">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63"/>
  <sheetViews>
    <sheetView workbookViewId="0">
      <selection activeCell="C4" sqref="C4"/>
    </sheetView>
  </sheetViews>
  <sheetFormatPr defaultRowHeight="12.75" x14ac:dyDescent="0.2"/>
  <cols>
    <col min="1" max="1" width="4.5703125" style="52" customWidth="1"/>
    <col min="2" max="2" width="11" style="64" customWidth="1"/>
    <col min="3" max="3" width="20.28515625" style="52" customWidth="1"/>
    <col min="4" max="4" width="8.7109375" style="52" customWidth="1"/>
    <col min="5" max="5" width="11.140625" style="52" customWidth="1"/>
    <col min="6" max="8" width="7.85546875" style="64" customWidth="1"/>
    <col min="9" max="9" width="5.140625" style="65" customWidth="1"/>
    <col min="10" max="10" width="14.5703125" style="64" customWidth="1"/>
    <col min="11" max="218" width="9.140625" style="52"/>
    <col min="219" max="219" width="4.5703125" style="52" customWidth="1"/>
    <col min="220" max="220" width="13" style="52" customWidth="1"/>
    <col min="221" max="221" width="21.85546875" style="52" customWidth="1"/>
    <col min="222" max="222" width="8.7109375" style="52" customWidth="1"/>
    <col min="223" max="223" width="12.7109375" style="52" customWidth="1"/>
    <col min="224" max="265" width="7.85546875" style="52" customWidth="1"/>
    <col min="266" max="266" width="7.5703125" style="52" customWidth="1"/>
    <col min="267" max="474" width="9.140625" style="52"/>
    <col min="475" max="475" width="4.5703125" style="52" customWidth="1"/>
    <col min="476" max="476" width="13" style="52" customWidth="1"/>
    <col min="477" max="477" width="21.85546875" style="52" customWidth="1"/>
    <col min="478" max="478" width="8.7109375" style="52" customWidth="1"/>
    <col min="479" max="479" width="12.7109375" style="52" customWidth="1"/>
    <col min="480" max="521" width="7.85546875" style="52" customWidth="1"/>
    <col min="522" max="522" width="7.5703125" style="52" customWidth="1"/>
    <col min="523" max="730" width="9.140625" style="52"/>
    <col min="731" max="731" width="4.5703125" style="52" customWidth="1"/>
    <col min="732" max="732" width="13" style="52" customWidth="1"/>
    <col min="733" max="733" width="21.85546875" style="52" customWidth="1"/>
    <col min="734" max="734" width="8.7109375" style="52" customWidth="1"/>
    <col min="735" max="735" width="12.7109375" style="52" customWidth="1"/>
    <col min="736" max="777" width="7.85546875" style="52" customWidth="1"/>
    <col min="778" max="778" width="7.5703125" style="52" customWidth="1"/>
    <col min="779" max="986" width="9.140625" style="52"/>
    <col min="987" max="987" width="4.5703125" style="52" customWidth="1"/>
    <col min="988" max="988" width="13" style="52" customWidth="1"/>
    <col min="989" max="989" width="21.85546875" style="52" customWidth="1"/>
    <col min="990" max="990" width="8.7109375" style="52" customWidth="1"/>
    <col min="991" max="991" width="12.7109375" style="52" customWidth="1"/>
    <col min="992" max="1033" width="7.85546875" style="52" customWidth="1"/>
    <col min="1034" max="1034" width="7.5703125" style="52" customWidth="1"/>
    <col min="1035" max="1242" width="9.140625" style="52"/>
    <col min="1243" max="1243" width="4.5703125" style="52" customWidth="1"/>
    <col min="1244" max="1244" width="13" style="52" customWidth="1"/>
    <col min="1245" max="1245" width="21.85546875" style="52" customWidth="1"/>
    <col min="1246" max="1246" width="8.7109375" style="52" customWidth="1"/>
    <col min="1247" max="1247" width="12.7109375" style="52" customWidth="1"/>
    <col min="1248" max="1289" width="7.85546875" style="52" customWidth="1"/>
    <col min="1290" max="1290" width="7.5703125" style="52" customWidth="1"/>
    <col min="1291" max="1498" width="9.140625" style="52"/>
    <col min="1499" max="1499" width="4.5703125" style="52" customWidth="1"/>
    <col min="1500" max="1500" width="13" style="52" customWidth="1"/>
    <col min="1501" max="1501" width="21.85546875" style="52" customWidth="1"/>
    <col min="1502" max="1502" width="8.7109375" style="52" customWidth="1"/>
    <col min="1503" max="1503" width="12.7109375" style="52" customWidth="1"/>
    <col min="1504" max="1545" width="7.85546875" style="52" customWidth="1"/>
    <col min="1546" max="1546" width="7.5703125" style="52" customWidth="1"/>
    <col min="1547" max="1754" width="9.140625" style="52"/>
    <col min="1755" max="1755" width="4.5703125" style="52" customWidth="1"/>
    <col min="1756" max="1756" width="13" style="52" customWidth="1"/>
    <col min="1757" max="1757" width="21.85546875" style="52" customWidth="1"/>
    <col min="1758" max="1758" width="8.7109375" style="52" customWidth="1"/>
    <col min="1759" max="1759" width="12.7109375" style="52" customWidth="1"/>
    <col min="1760" max="1801" width="7.85546875" style="52" customWidth="1"/>
    <col min="1802" max="1802" width="7.5703125" style="52" customWidth="1"/>
    <col min="1803" max="2010" width="9.140625" style="52"/>
    <col min="2011" max="2011" width="4.5703125" style="52" customWidth="1"/>
    <col min="2012" max="2012" width="13" style="52" customWidth="1"/>
    <col min="2013" max="2013" width="21.85546875" style="52" customWidth="1"/>
    <col min="2014" max="2014" width="8.7109375" style="52" customWidth="1"/>
    <col min="2015" max="2015" width="12.7109375" style="52" customWidth="1"/>
    <col min="2016" max="2057" width="7.85546875" style="52" customWidth="1"/>
    <col min="2058" max="2058" width="7.5703125" style="52" customWidth="1"/>
    <col min="2059" max="2266" width="9.140625" style="52"/>
    <col min="2267" max="2267" width="4.5703125" style="52" customWidth="1"/>
    <col min="2268" max="2268" width="13" style="52" customWidth="1"/>
    <col min="2269" max="2269" width="21.85546875" style="52" customWidth="1"/>
    <col min="2270" max="2270" width="8.7109375" style="52" customWidth="1"/>
    <col min="2271" max="2271" width="12.7109375" style="52" customWidth="1"/>
    <col min="2272" max="2313" width="7.85546875" style="52" customWidth="1"/>
    <col min="2314" max="2314" width="7.5703125" style="52" customWidth="1"/>
    <col min="2315" max="2522" width="9.140625" style="52"/>
    <col min="2523" max="2523" width="4.5703125" style="52" customWidth="1"/>
    <col min="2524" max="2524" width="13" style="52" customWidth="1"/>
    <col min="2525" max="2525" width="21.85546875" style="52" customWidth="1"/>
    <col min="2526" max="2526" width="8.7109375" style="52" customWidth="1"/>
    <col min="2527" max="2527" width="12.7109375" style="52" customWidth="1"/>
    <col min="2528" max="2569" width="7.85546875" style="52" customWidth="1"/>
    <col min="2570" max="2570" width="7.5703125" style="52" customWidth="1"/>
    <col min="2571" max="2778" width="9.140625" style="52"/>
    <col min="2779" max="2779" width="4.5703125" style="52" customWidth="1"/>
    <col min="2780" max="2780" width="13" style="52" customWidth="1"/>
    <col min="2781" max="2781" width="21.85546875" style="52" customWidth="1"/>
    <col min="2782" max="2782" width="8.7109375" style="52" customWidth="1"/>
    <col min="2783" max="2783" width="12.7109375" style="52" customWidth="1"/>
    <col min="2784" max="2825" width="7.85546875" style="52" customWidth="1"/>
    <col min="2826" max="2826" width="7.5703125" style="52" customWidth="1"/>
    <col min="2827" max="3034" width="9.140625" style="52"/>
    <col min="3035" max="3035" width="4.5703125" style="52" customWidth="1"/>
    <col min="3036" max="3036" width="13" style="52" customWidth="1"/>
    <col min="3037" max="3037" width="21.85546875" style="52" customWidth="1"/>
    <col min="3038" max="3038" width="8.7109375" style="52" customWidth="1"/>
    <col min="3039" max="3039" width="12.7109375" style="52" customWidth="1"/>
    <col min="3040" max="3081" width="7.85546875" style="52" customWidth="1"/>
    <col min="3082" max="3082" width="7.5703125" style="52" customWidth="1"/>
    <col min="3083" max="3290" width="9.140625" style="52"/>
    <col min="3291" max="3291" width="4.5703125" style="52" customWidth="1"/>
    <col min="3292" max="3292" width="13" style="52" customWidth="1"/>
    <col min="3293" max="3293" width="21.85546875" style="52" customWidth="1"/>
    <col min="3294" max="3294" width="8.7109375" style="52" customWidth="1"/>
    <col min="3295" max="3295" width="12.7109375" style="52" customWidth="1"/>
    <col min="3296" max="3337" width="7.85546875" style="52" customWidth="1"/>
    <col min="3338" max="3338" width="7.5703125" style="52" customWidth="1"/>
    <col min="3339" max="3546" width="9.140625" style="52"/>
    <col min="3547" max="3547" width="4.5703125" style="52" customWidth="1"/>
    <col min="3548" max="3548" width="13" style="52" customWidth="1"/>
    <col min="3549" max="3549" width="21.85546875" style="52" customWidth="1"/>
    <col min="3550" max="3550" width="8.7109375" style="52" customWidth="1"/>
    <col min="3551" max="3551" width="12.7109375" style="52" customWidth="1"/>
    <col min="3552" max="3593" width="7.85546875" style="52" customWidth="1"/>
    <col min="3594" max="3594" width="7.5703125" style="52" customWidth="1"/>
    <col min="3595" max="3802" width="9.140625" style="52"/>
    <col min="3803" max="3803" width="4.5703125" style="52" customWidth="1"/>
    <col min="3804" max="3804" width="13" style="52" customWidth="1"/>
    <col min="3805" max="3805" width="21.85546875" style="52" customWidth="1"/>
    <col min="3806" max="3806" width="8.7109375" style="52" customWidth="1"/>
    <col min="3807" max="3807" width="12.7109375" style="52" customWidth="1"/>
    <col min="3808" max="3849" width="7.85546875" style="52" customWidth="1"/>
    <col min="3850" max="3850" width="7.5703125" style="52" customWidth="1"/>
    <col min="3851" max="4058" width="9.140625" style="52"/>
    <col min="4059" max="4059" width="4.5703125" style="52" customWidth="1"/>
    <col min="4060" max="4060" width="13" style="52" customWidth="1"/>
    <col min="4061" max="4061" width="21.85546875" style="52" customWidth="1"/>
    <col min="4062" max="4062" width="8.7109375" style="52" customWidth="1"/>
    <col min="4063" max="4063" width="12.7109375" style="52" customWidth="1"/>
    <col min="4064" max="4105" width="7.85546875" style="52" customWidth="1"/>
    <col min="4106" max="4106" width="7.5703125" style="52" customWidth="1"/>
    <col min="4107" max="4314" width="9.140625" style="52"/>
    <col min="4315" max="4315" width="4.5703125" style="52" customWidth="1"/>
    <col min="4316" max="4316" width="13" style="52" customWidth="1"/>
    <col min="4317" max="4317" width="21.85546875" style="52" customWidth="1"/>
    <col min="4318" max="4318" width="8.7109375" style="52" customWidth="1"/>
    <col min="4319" max="4319" width="12.7109375" style="52" customWidth="1"/>
    <col min="4320" max="4361" width="7.85546875" style="52" customWidth="1"/>
    <col min="4362" max="4362" width="7.5703125" style="52" customWidth="1"/>
    <col min="4363" max="4570" width="9.140625" style="52"/>
    <col min="4571" max="4571" width="4.5703125" style="52" customWidth="1"/>
    <col min="4572" max="4572" width="13" style="52" customWidth="1"/>
    <col min="4573" max="4573" width="21.85546875" style="52" customWidth="1"/>
    <col min="4574" max="4574" width="8.7109375" style="52" customWidth="1"/>
    <col min="4575" max="4575" width="12.7109375" style="52" customWidth="1"/>
    <col min="4576" max="4617" width="7.85546875" style="52" customWidth="1"/>
    <col min="4618" max="4618" width="7.5703125" style="52" customWidth="1"/>
    <col min="4619" max="4826" width="9.140625" style="52"/>
    <col min="4827" max="4827" width="4.5703125" style="52" customWidth="1"/>
    <col min="4828" max="4828" width="13" style="52" customWidth="1"/>
    <col min="4829" max="4829" width="21.85546875" style="52" customWidth="1"/>
    <col min="4830" max="4830" width="8.7109375" style="52" customWidth="1"/>
    <col min="4831" max="4831" width="12.7109375" style="52" customWidth="1"/>
    <col min="4832" max="4873" width="7.85546875" style="52" customWidth="1"/>
    <col min="4874" max="4874" width="7.5703125" style="52" customWidth="1"/>
    <col min="4875" max="5082" width="9.140625" style="52"/>
    <col min="5083" max="5083" width="4.5703125" style="52" customWidth="1"/>
    <col min="5084" max="5084" width="13" style="52" customWidth="1"/>
    <col min="5085" max="5085" width="21.85546875" style="52" customWidth="1"/>
    <col min="5086" max="5086" width="8.7109375" style="52" customWidth="1"/>
    <col min="5087" max="5087" width="12.7109375" style="52" customWidth="1"/>
    <col min="5088" max="5129" width="7.85546875" style="52" customWidth="1"/>
    <col min="5130" max="5130" width="7.5703125" style="52" customWidth="1"/>
    <col min="5131" max="5338" width="9.140625" style="52"/>
    <col min="5339" max="5339" width="4.5703125" style="52" customWidth="1"/>
    <col min="5340" max="5340" width="13" style="52" customWidth="1"/>
    <col min="5341" max="5341" width="21.85546875" style="52" customWidth="1"/>
    <col min="5342" max="5342" width="8.7109375" style="52" customWidth="1"/>
    <col min="5343" max="5343" width="12.7109375" style="52" customWidth="1"/>
    <col min="5344" max="5385" width="7.85546875" style="52" customWidth="1"/>
    <col min="5386" max="5386" width="7.5703125" style="52" customWidth="1"/>
    <col min="5387" max="5594" width="9.140625" style="52"/>
    <col min="5595" max="5595" width="4.5703125" style="52" customWidth="1"/>
    <col min="5596" max="5596" width="13" style="52" customWidth="1"/>
    <col min="5597" max="5597" width="21.85546875" style="52" customWidth="1"/>
    <col min="5598" max="5598" width="8.7109375" style="52" customWidth="1"/>
    <col min="5599" max="5599" width="12.7109375" style="52" customWidth="1"/>
    <col min="5600" max="5641" width="7.85546875" style="52" customWidth="1"/>
    <col min="5642" max="5642" width="7.5703125" style="52" customWidth="1"/>
    <col min="5643" max="5850" width="9.140625" style="52"/>
    <col min="5851" max="5851" width="4.5703125" style="52" customWidth="1"/>
    <col min="5852" max="5852" width="13" style="52" customWidth="1"/>
    <col min="5853" max="5853" width="21.85546875" style="52" customWidth="1"/>
    <col min="5854" max="5854" width="8.7109375" style="52" customWidth="1"/>
    <col min="5855" max="5855" width="12.7109375" style="52" customWidth="1"/>
    <col min="5856" max="5897" width="7.85546875" style="52" customWidth="1"/>
    <col min="5898" max="5898" width="7.5703125" style="52" customWidth="1"/>
    <col min="5899" max="6106" width="9.140625" style="52"/>
    <col min="6107" max="6107" width="4.5703125" style="52" customWidth="1"/>
    <col min="6108" max="6108" width="13" style="52" customWidth="1"/>
    <col min="6109" max="6109" width="21.85546875" style="52" customWidth="1"/>
    <col min="6110" max="6110" width="8.7109375" style="52" customWidth="1"/>
    <col min="6111" max="6111" width="12.7109375" style="52" customWidth="1"/>
    <col min="6112" max="6153" width="7.85546875" style="52" customWidth="1"/>
    <col min="6154" max="6154" width="7.5703125" style="52" customWidth="1"/>
    <col min="6155" max="6362" width="9.140625" style="52"/>
    <col min="6363" max="6363" width="4.5703125" style="52" customWidth="1"/>
    <col min="6364" max="6364" width="13" style="52" customWidth="1"/>
    <col min="6365" max="6365" width="21.85546875" style="52" customWidth="1"/>
    <col min="6366" max="6366" width="8.7109375" style="52" customWidth="1"/>
    <col min="6367" max="6367" width="12.7109375" style="52" customWidth="1"/>
    <col min="6368" max="6409" width="7.85546875" style="52" customWidth="1"/>
    <col min="6410" max="6410" width="7.5703125" style="52" customWidth="1"/>
    <col min="6411" max="6618" width="9.140625" style="52"/>
    <col min="6619" max="6619" width="4.5703125" style="52" customWidth="1"/>
    <col min="6620" max="6620" width="13" style="52" customWidth="1"/>
    <col min="6621" max="6621" width="21.85546875" style="52" customWidth="1"/>
    <col min="6622" max="6622" width="8.7109375" style="52" customWidth="1"/>
    <col min="6623" max="6623" width="12.7109375" style="52" customWidth="1"/>
    <col min="6624" max="6665" width="7.85546875" style="52" customWidth="1"/>
    <col min="6666" max="6666" width="7.5703125" style="52" customWidth="1"/>
    <col min="6667" max="6874" width="9.140625" style="52"/>
    <col min="6875" max="6875" width="4.5703125" style="52" customWidth="1"/>
    <col min="6876" max="6876" width="13" style="52" customWidth="1"/>
    <col min="6877" max="6877" width="21.85546875" style="52" customWidth="1"/>
    <col min="6878" max="6878" width="8.7109375" style="52" customWidth="1"/>
    <col min="6879" max="6879" width="12.7109375" style="52" customWidth="1"/>
    <col min="6880" max="6921" width="7.85546875" style="52" customWidth="1"/>
    <col min="6922" max="6922" width="7.5703125" style="52" customWidth="1"/>
    <col min="6923" max="7130" width="9.140625" style="52"/>
    <col min="7131" max="7131" width="4.5703125" style="52" customWidth="1"/>
    <col min="7132" max="7132" width="13" style="52" customWidth="1"/>
    <col min="7133" max="7133" width="21.85546875" style="52" customWidth="1"/>
    <col min="7134" max="7134" width="8.7109375" style="52" customWidth="1"/>
    <col min="7135" max="7135" width="12.7109375" style="52" customWidth="1"/>
    <col min="7136" max="7177" width="7.85546875" style="52" customWidth="1"/>
    <col min="7178" max="7178" width="7.5703125" style="52" customWidth="1"/>
    <col min="7179" max="7386" width="9.140625" style="52"/>
    <col min="7387" max="7387" width="4.5703125" style="52" customWidth="1"/>
    <col min="7388" max="7388" width="13" style="52" customWidth="1"/>
    <col min="7389" max="7389" width="21.85546875" style="52" customWidth="1"/>
    <col min="7390" max="7390" width="8.7109375" style="52" customWidth="1"/>
    <col min="7391" max="7391" width="12.7109375" style="52" customWidth="1"/>
    <col min="7392" max="7433" width="7.85546875" style="52" customWidth="1"/>
    <col min="7434" max="7434" width="7.5703125" style="52" customWidth="1"/>
    <col min="7435" max="7642" width="9.140625" style="52"/>
    <col min="7643" max="7643" width="4.5703125" style="52" customWidth="1"/>
    <col min="7644" max="7644" width="13" style="52" customWidth="1"/>
    <col min="7645" max="7645" width="21.85546875" style="52" customWidth="1"/>
    <col min="7646" max="7646" width="8.7109375" style="52" customWidth="1"/>
    <col min="7647" max="7647" width="12.7109375" style="52" customWidth="1"/>
    <col min="7648" max="7689" width="7.85546875" style="52" customWidth="1"/>
    <col min="7690" max="7690" width="7.5703125" style="52" customWidth="1"/>
    <col min="7691" max="7898" width="9.140625" style="52"/>
    <col min="7899" max="7899" width="4.5703125" style="52" customWidth="1"/>
    <col min="7900" max="7900" width="13" style="52" customWidth="1"/>
    <col min="7901" max="7901" width="21.85546875" style="52" customWidth="1"/>
    <col min="7902" max="7902" width="8.7109375" style="52" customWidth="1"/>
    <col min="7903" max="7903" width="12.7109375" style="52" customWidth="1"/>
    <col min="7904" max="7945" width="7.85546875" style="52" customWidth="1"/>
    <col min="7946" max="7946" width="7.5703125" style="52" customWidth="1"/>
    <col min="7947" max="8154" width="9.140625" style="52"/>
    <col min="8155" max="8155" width="4.5703125" style="52" customWidth="1"/>
    <col min="8156" max="8156" width="13" style="52" customWidth="1"/>
    <col min="8157" max="8157" width="21.85546875" style="52" customWidth="1"/>
    <col min="8158" max="8158" width="8.7109375" style="52" customWidth="1"/>
    <col min="8159" max="8159" width="12.7109375" style="52" customWidth="1"/>
    <col min="8160" max="8201" width="7.85546875" style="52" customWidth="1"/>
    <col min="8202" max="8202" width="7.5703125" style="52" customWidth="1"/>
    <col min="8203" max="8410" width="9.140625" style="52"/>
    <col min="8411" max="8411" width="4.5703125" style="52" customWidth="1"/>
    <col min="8412" max="8412" width="13" style="52" customWidth="1"/>
    <col min="8413" max="8413" width="21.85546875" style="52" customWidth="1"/>
    <col min="8414" max="8414" width="8.7109375" style="52" customWidth="1"/>
    <col min="8415" max="8415" width="12.7109375" style="52" customWidth="1"/>
    <col min="8416" max="8457" width="7.85546875" style="52" customWidth="1"/>
    <col min="8458" max="8458" width="7.5703125" style="52" customWidth="1"/>
    <col min="8459" max="8666" width="9.140625" style="52"/>
    <col min="8667" max="8667" width="4.5703125" style="52" customWidth="1"/>
    <col min="8668" max="8668" width="13" style="52" customWidth="1"/>
    <col min="8669" max="8669" width="21.85546875" style="52" customWidth="1"/>
    <col min="8670" max="8670" width="8.7109375" style="52" customWidth="1"/>
    <col min="8671" max="8671" width="12.7109375" style="52" customWidth="1"/>
    <col min="8672" max="8713" width="7.85546875" style="52" customWidth="1"/>
    <col min="8714" max="8714" width="7.5703125" style="52" customWidth="1"/>
    <col min="8715" max="8922" width="9.140625" style="52"/>
    <col min="8923" max="8923" width="4.5703125" style="52" customWidth="1"/>
    <col min="8924" max="8924" width="13" style="52" customWidth="1"/>
    <col min="8925" max="8925" width="21.85546875" style="52" customWidth="1"/>
    <col min="8926" max="8926" width="8.7109375" style="52" customWidth="1"/>
    <col min="8927" max="8927" width="12.7109375" style="52" customWidth="1"/>
    <col min="8928" max="8969" width="7.85546875" style="52" customWidth="1"/>
    <col min="8970" max="8970" width="7.5703125" style="52" customWidth="1"/>
    <col min="8971" max="9178" width="9.140625" style="52"/>
    <col min="9179" max="9179" width="4.5703125" style="52" customWidth="1"/>
    <col min="9180" max="9180" width="13" style="52" customWidth="1"/>
    <col min="9181" max="9181" width="21.85546875" style="52" customWidth="1"/>
    <col min="9182" max="9182" width="8.7109375" style="52" customWidth="1"/>
    <col min="9183" max="9183" width="12.7109375" style="52" customWidth="1"/>
    <col min="9184" max="9225" width="7.85546875" style="52" customWidth="1"/>
    <col min="9226" max="9226" width="7.5703125" style="52" customWidth="1"/>
    <col min="9227" max="9434" width="9.140625" style="52"/>
    <col min="9435" max="9435" width="4.5703125" style="52" customWidth="1"/>
    <col min="9436" max="9436" width="13" style="52" customWidth="1"/>
    <col min="9437" max="9437" width="21.85546875" style="52" customWidth="1"/>
    <col min="9438" max="9438" width="8.7109375" style="52" customWidth="1"/>
    <col min="9439" max="9439" width="12.7109375" style="52" customWidth="1"/>
    <col min="9440" max="9481" width="7.85546875" style="52" customWidth="1"/>
    <col min="9482" max="9482" width="7.5703125" style="52" customWidth="1"/>
    <col min="9483" max="9690" width="9.140625" style="52"/>
    <col min="9691" max="9691" width="4.5703125" style="52" customWidth="1"/>
    <col min="9692" max="9692" width="13" style="52" customWidth="1"/>
    <col min="9693" max="9693" width="21.85546875" style="52" customWidth="1"/>
    <col min="9694" max="9694" width="8.7109375" style="52" customWidth="1"/>
    <col min="9695" max="9695" width="12.7109375" style="52" customWidth="1"/>
    <col min="9696" max="9737" width="7.85546875" style="52" customWidth="1"/>
    <col min="9738" max="9738" width="7.5703125" style="52" customWidth="1"/>
    <col min="9739" max="9946" width="9.140625" style="52"/>
    <col min="9947" max="9947" width="4.5703125" style="52" customWidth="1"/>
    <col min="9948" max="9948" width="13" style="52" customWidth="1"/>
    <col min="9949" max="9949" width="21.85546875" style="52" customWidth="1"/>
    <col min="9950" max="9950" width="8.7109375" style="52" customWidth="1"/>
    <col min="9951" max="9951" width="12.7109375" style="52" customWidth="1"/>
    <col min="9952" max="9993" width="7.85546875" style="52" customWidth="1"/>
    <col min="9994" max="9994" width="7.5703125" style="52" customWidth="1"/>
    <col min="9995" max="10202" width="9.140625" style="52"/>
    <col min="10203" max="10203" width="4.5703125" style="52" customWidth="1"/>
    <col min="10204" max="10204" width="13" style="52" customWidth="1"/>
    <col min="10205" max="10205" width="21.85546875" style="52" customWidth="1"/>
    <col min="10206" max="10206" width="8.7109375" style="52" customWidth="1"/>
    <col min="10207" max="10207" width="12.7109375" style="52" customWidth="1"/>
    <col min="10208" max="10249" width="7.85546875" style="52" customWidth="1"/>
    <col min="10250" max="10250" width="7.5703125" style="52" customWidth="1"/>
    <col min="10251" max="10458" width="9.140625" style="52"/>
    <col min="10459" max="10459" width="4.5703125" style="52" customWidth="1"/>
    <col min="10460" max="10460" width="13" style="52" customWidth="1"/>
    <col min="10461" max="10461" width="21.85546875" style="52" customWidth="1"/>
    <col min="10462" max="10462" width="8.7109375" style="52" customWidth="1"/>
    <col min="10463" max="10463" width="12.7109375" style="52" customWidth="1"/>
    <col min="10464" max="10505" width="7.85546875" style="52" customWidth="1"/>
    <col min="10506" max="10506" width="7.5703125" style="52" customWidth="1"/>
    <col min="10507" max="10714" width="9.140625" style="52"/>
    <col min="10715" max="10715" width="4.5703125" style="52" customWidth="1"/>
    <col min="10716" max="10716" width="13" style="52" customWidth="1"/>
    <col min="10717" max="10717" width="21.85546875" style="52" customWidth="1"/>
    <col min="10718" max="10718" width="8.7109375" style="52" customWidth="1"/>
    <col min="10719" max="10719" width="12.7109375" style="52" customWidth="1"/>
    <col min="10720" max="10761" width="7.85546875" style="52" customWidth="1"/>
    <col min="10762" max="10762" width="7.5703125" style="52" customWidth="1"/>
    <col min="10763" max="10970" width="9.140625" style="52"/>
    <col min="10971" max="10971" width="4.5703125" style="52" customWidth="1"/>
    <col min="10972" max="10972" width="13" style="52" customWidth="1"/>
    <col min="10973" max="10973" width="21.85546875" style="52" customWidth="1"/>
    <col min="10974" max="10974" width="8.7109375" style="52" customWidth="1"/>
    <col min="10975" max="10975" width="12.7109375" style="52" customWidth="1"/>
    <col min="10976" max="11017" width="7.85546875" style="52" customWidth="1"/>
    <col min="11018" max="11018" width="7.5703125" style="52" customWidth="1"/>
    <col min="11019" max="11226" width="9.140625" style="52"/>
    <col min="11227" max="11227" width="4.5703125" style="52" customWidth="1"/>
    <col min="11228" max="11228" width="13" style="52" customWidth="1"/>
    <col min="11229" max="11229" width="21.85546875" style="52" customWidth="1"/>
    <col min="11230" max="11230" width="8.7109375" style="52" customWidth="1"/>
    <col min="11231" max="11231" width="12.7109375" style="52" customWidth="1"/>
    <col min="11232" max="11273" width="7.85546875" style="52" customWidth="1"/>
    <col min="11274" max="11274" width="7.5703125" style="52" customWidth="1"/>
    <col min="11275" max="11482" width="9.140625" style="52"/>
    <col min="11483" max="11483" width="4.5703125" style="52" customWidth="1"/>
    <col min="11484" max="11484" width="13" style="52" customWidth="1"/>
    <col min="11485" max="11485" width="21.85546875" style="52" customWidth="1"/>
    <col min="11486" max="11486" width="8.7109375" style="52" customWidth="1"/>
    <col min="11487" max="11487" width="12.7109375" style="52" customWidth="1"/>
    <col min="11488" max="11529" width="7.85546875" style="52" customWidth="1"/>
    <col min="11530" max="11530" width="7.5703125" style="52" customWidth="1"/>
    <col min="11531" max="11738" width="9.140625" style="52"/>
    <col min="11739" max="11739" width="4.5703125" style="52" customWidth="1"/>
    <col min="11740" max="11740" width="13" style="52" customWidth="1"/>
    <col min="11741" max="11741" width="21.85546875" style="52" customWidth="1"/>
    <col min="11742" max="11742" width="8.7109375" style="52" customWidth="1"/>
    <col min="11743" max="11743" width="12.7109375" style="52" customWidth="1"/>
    <col min="11744" max="11785" width="7.85546875" style="52" customWidth="1"/>
    <col min="11786" max="11786" width="7.5703125" style="52" customWidth="1"/>
    <col min="11787" max="11994" width="9.140625" style="52"/>
    <col min="11995" max="11995" width="4.5703125" style="52" customWidth="1"/>
    <col min="11996" max="11996" width="13" style="52" customWidth="1"/>
    <col min="11997" max="11997" width="21.85546875" style="52" customWidth="1"/>
    <col min="11998" max="11998" width="8.7109375" style="52" customWidth="1"/>
    <col min="11999" max="11999" width="12.7109375" style="52" customWidth="1"/>
    <col min="12000" max="12041" width="7.85546875" style="52" customWidth="1"/>
    <col min="12042" max="12042" width="7.5703125" style="52" customWidth="1"/>
    <col min="12043" max="12250" width="9.140625" style="52"/>
    <col min="12251" max="12251" width="4.5703125" style="52" customWidth="1"/>
    <col min="12252" max="12252" width="13" style="52" customWidth="1"/>
    <col min="12253" max="12253" width="21.85546875" style="52" customWidth="1"/>
    <col min="12254" max="12254" width="8.7109375" style="52" customWidth="1"/>
    <col min="12255" max="12255" width="12.7109375" style="52" customWidth="1"/>
    <col min="12256" max="12297" width="7.85546875" style="52" customWidth="1"/>
    <col min="12298" max="12298" width="7.5703125" style="52" customWidth="1"/>
    <col min="12299" max="12506" width="9.140625" style="52"/>
    <col min="12507" max="12507" width="4.5703125" style="52" customWidth="1"/>
    <col min="12508" max="12508" width="13" style="52" customWidth="1"/>
    <col min="12509" max="12509" width="21.85546875" style="52" customWidth="1"/>
    <col min="12510" max="12510" width="8.7109375" style="52" customWidth="1"/>
    <col min="12511" max="12511" width="12.7109375" style="52" customWidth="1"/>
    <col min="12512" max="12553" width="7.85546875" style="52" customWidth="1"/>
    <col min="12554" max="12554" width="7.5703125" style="52" customWidth="1"/>
    <col min="12555" max="12762" width="9.140625" style="52"/>
    <col min="12763" max="12763" width="4.5703125" style="52" customWidth="1"/>
    <col min="12764" max="12764" width="13" style="52" customWidth="1"/>
    <col min="12765" max="12765" width="21.85546875" style="52" customWidth="1"/>
    <col min="12766" max="12766" width="8.7109375" style="52" customWidth="1"/>
    <col min="12767" max="12767" width="12.7109375" style="52" customWidth="1"/>
    <col min="12768" max="12809" width="7.85546875" style="52" customWidth="1"/>
    <col min="12810" max="12810" width="7.5703125" style="52" customWidth="1"/>
    <col min="12811" max="13018" width="9.140625" style="52"/>
    <col min="13019" max="13019" width="4.5703125" style="52" customWidth="1"/>
    <col min="13020" max="13020" width="13" style="52" customWidth="1"/>
    <col min="13021" max="13021" width="21.85546875" style="52" customWidth="1"/>
    <col min="13022" max="13022" width="8.7109375" style="52" customWidth="1"/>
    <col min="13023" max="13023" width="12.7109375" style="52" customWidth="1"/>
    <col min="13024" max="13065" width="7.85546875" style="52" customWidth="1"/>
    <col min="13066" max="13066" width="7.5703125" style="52" customWidth="1"/>
    <col min="13067" max="13274" width="9.140625" style="52"/>
    <col min="13275" max="13275" width="4.5703125" style="52" customWidth="1"/>
    <col min="13276" max="13276" width="13" style="52" customWidth="1"/>
    <col min="13277" max="13277" width="21.85546875" style="52" customWidth="1"/>
    <col min="13278" max="13278" width="8.7109375" style="52" customWidth="1"/>
    <col min="13279" max="13279" width="12.7109375" style="52" customWidth="1"/>
    <col min="13280" max="13321" width="7.85546875" style="52" customWidth="1"/>
    <col min="13322" max="13322" width="7.5703125" style="52" customWidth="1"/>
    <col min="13323" max="13530" width="9.140625" style="52"/>
    <col min="13531" max="13531" width="4.5703125" style="52" customWidth="1"/>
    <col min="13532" max="13532" width="13" style="52" customWidth="1"/>
    <col min="13533" max="13533" width="21.85546875" style="52" customWidth="1"/>
    <col min="13534" max="13534" width="8.7109375" style="52" customWidth="1"/>
    <col min="13535" max="13535" width="12.7109375" style="52" customWidth="1"/>
    <col min="13536" max="13577" width="7.85546875" style="52" customWidth="1"/>
    <col min="13578" max="13578" width="7.5703125" style="52" customWidth="1"/>
    <col min="13579" max="13786" width="9.140625" style="52"/>
    <col min="13787" max="13787" width="4.5703125" style="52" customWidth="1"/>
    <col min="13788" max="13788" width="13" style="52" customWidth="1"/>
    <col min="13789" max="13789" width="21.85546875" style="52" customWidth="1"/>
    <col min="13790" max="13790" width="8.7109375" style="52" customWidth="1"/>
    <col min="13791" max="13791" width="12.7109375" style="52" customWidth="1"/>
    <col min="13792" max="13833" width="7.85546875" style="52" customWidth="1"/>
    <col min="13834" max="13834" width="7.5703125" style="52" customWidth="1"/>
    <col min="13835" max="14042" width="9.140625" style="52"/>
    <col min="14043" max="14043" width="4.5703125" style="52" customWidth="1"/>
    <col min="14044" max="14044" width="13" style="52" customWidth="1"/>
    <col min="14045" max="14045" width="21.85546875" style="52" customWidth="1"/>
    <col min="14046" max="14046" width="8.7109375" style="52" customWidth="1"/>
    <col min="14047" max="14047" width="12.7109375" style="52" customWidth="1"/>
    <col min="14048" max="14089" width="7.85546875" style="52" customWidth="1"/>
    <col min="14090" max="14090" width="7.5703125" style="52" customWidth="1"/>
    <col min="14091" max="14298" width="9.140625" style="52"/>
    <col min="14299" max="14299" width="4.5703125" style="52" customWidth="1"/>
    <col min="14300" max="14300" width="13" style="52" customWidth="1"/>
    <col min="14301" max="14301" width="21.85546875" style="52" customWidth="1"/>
    <col min="14302" max="14302" width="8.7109375" style="52" customWidth="1"/>
    <col min="14303" max="14303" width="12.7109375" style="52" customWidth="1"/>
    <col min="14304" max="14345" width="7.85546875" style="52" customWidth="1"/>
    <col min="14346" max="14346" width="7.5703125" style="52" customWidth="1"/>
    <col min="14347" max="14554" width="9.140625" style="52"/>
    <col min="14555" max="14555" width="4.5703125" style="52" customWidth="1"/>
    <col min="14556" max="14556" width="13" style="52" customWidth="1"/>
    <col min="14557" max="14557" width="21.85546875" style="52" customWidth="1"/>
    <col min="14558" max="14558" width="8.7109375" style="52" customWidth="1"/>
    <col min="14559" max="14559" width="12.7109375" style="52" customWidth="1"/>
    <col min="14560" max="14601" width="7.85546875" style="52" customWidth="1"/>
    <col min="14602" max="14602" width="7.5703125" style="52" customWidth="1"/>
    <col min="14603" max="14810" width="9.140625" style="52"/>
    <col min="14811" max="14811" width="4.5703125" style="52" customWidth="1"/>
    <col min="14812" max="14812" width="13" style="52" customWidth="1"/>
    <col min="14813" max="14813" width="21.85546875" style="52" customWidth="1"/>
    <col min="14814" max="14814" width="8.7109375" style="52" customWidth="1"/>
    <col min="14815" max="14815" width="12.7109375" style="52" customWidth="1"/>
    <col min="14816" max="14857" width="7.85546875" style="52" customWidth="1"/>
    <col min="14858" max="14858" width="7.5703125" style="52" customWidth="1"/>
    <col min="14859" max="15066" width="9.140625" style="52"/>
    <col min="15067" max="15067" width="4.5703125" style="52" customWidth="1"/>
    <col min="15068" max="15068" width="13" style="52" customWidth="1"/>
    <col min="15069" max="15069" width="21.85546875" style="52" customWidth="1"/>
    <col min="15070" max="15070" width="8.7109375" style="52" customWidth="1"/>
    <col min="15071" max="15071" width="12.7109375" style="52" customWidth="1"/>
    <col min="15072" max="15113" width="7.85546875" style="52" customWidth="1"/>
    <col min="15114" max="15114" width="7.5703125" style="52" customWidth="1"/>
    <col min="15115" max="15322" width="9.140625" style="52"/>
    <col min="15323" max="15323" width="4.5703125" style="52" customWidth="1"/>
    <col min="15324" max="15324" width="13" style="52" customWidth="1"/>
    <col min="15325" max="15325" width="21.85546875" style="52" customWidth="1"/>
    <col min="15326" max="15326" width="8.7109375" style="52" customWidth="1"/>
    <col min="15327" max="15327" width="12.7109375" style="52" customWidth="1"/>
    <col min="15328" max="15369" width="7.85546875" style="52" customWidth="1"/>
    <col min="15370" max="15370" width="7.5703125" style="52" customWidth="1"/>
    <col min="15371" max="15578" width="9.140625" style="52"/>
    <col min="15579" max="15579" width="4.5703125" style="52" customWidth="1"/>
    <col min="15580" max="15580" width="13" style="52" customWidth="1"/>
    <col min="15581" max="15581" width="21.85546875" style="52" customWidth="1"/>
    <col min="15582" max="15582" width="8.7109375" style="52" customWidth="1"/>
    <col min="15583" max="15583" width="12.7109375" style="52" customWidth="1"/>
    <col min="15584" max="15625" width="7.85546875" style="52" customWidth="1"/>
    <col min="15626" max="15626" width="7.5703125" style="52" customWidth="1"/>
    <col min="15627" max="15834" width="9.140625" style="52"/>
    <col min="15835" max="15835" width="4.5703125" style="52" customWidth="1"/>
    <col min="15836" max="15836" width="13" style="52" customWidth="1"/>
    <col min="15837" max="15837" width="21.85546875" style="52" customWidth="1"/>
    <col min="15838" max="15838" width="8.7109375" style="52" customWidth="1"/>
    <col min="15839" max="15839" width="12.7109375" style="52" customWidth="1"/>
    <col min="15840" max="15881" width="7.85546875" style="52" customWidth="1"/>
    <col min="15882" max="15882" width="7.5703125" style="52" customWidth="1"/>
    <col min="15883" max="16090" width="9.140625" style="52"/>
    <col min="16091" max="16091" width="4.5703125" style="52" customWidth="1"/>
    <col min="16092" max="16092" width="13" style="52" customWidth="1"/>
    <col min="16093" max="16093" width="21.85546875" style="52" customWidth="1"/>
    <col min="16094" max="16094" width="8.7109375" style="52" customWidth="1"/>
    <col min="16095" max="16095" width="12.7109375" style="52" customWidth="1"/>
    <col min="16096" max="16137" width="7.85546875" style="52" customWidth="1"/>
    <col min="16138" max="16138" width="7.5703125" style="52" customWidth="1"/>
    <col min="16139" max="16384" width="9.140625" style="52"/>
  </cols>
  <sheetData>
    <row r="1" spans="1:11" ht="38.25" customHeight="1" x14ac:dyDescent="0.2">
      <c r="A1" s="92" t="s">
        <v>253</v>
      </c>
      <c r="B1" s="92"/>
      <c r="C1" s="92"/>
      <c r="D1" s="92"/>
      <c r="E1" s="92"/>
      <c r="F1" s="92"/>
      <c r="G1" s="92"/>
      <c r="H1" s="92"/>
      <c r="I1" s="92"/>
      <c r="J1" s="92"/>
    </row>
    <row r="2" spans="1:11" ht="4.5" customHeight="1" x14ac:dyDescent="0.2">
      <c r="A2" s="53"/>
      <c r="B2" s="53"/>
      <c r="C2" s="53"/>
      <c r="D2" s="53"/>
      <c r="E2" s="53"/>
      <c r="F2" s="53"/>
      <c r="G2" s="53"/>
      <c r="H2" s="53"/>
      <c r="I2" s="53"/>
      <c r="J2" s="53"/>
    </row>
    <row r="3" spans="1:11" ht="26.25" customHeight="1" x14ac:dyDescent="0.2">
      <c r="A3" s="54" t="s">
        <v>241</v>
      </c>
      <c r="B3" s="54" t="s">
        <v>242</v>
      </c>
      <c r="C3" s="54" t="s">
        <v>243</v>
      </c>
      <c r="D3" s="54" t="s">
        <v>244</v>
      </c>
      <c r="E3" s="54" t="s">
        <v>245</v>
      </c>
      <c r="F3" s="55" t="s">
        <v>246</v>
      </c>
      <c r="G3" s="55" t="s">
        <v>247</v>
      </c>
      <c r="H3" s="54" t="s">
        <v>248</v>
      </c>
      <c r="I3" s="55" t="s">
        <v>249</v>
      </c>
      <c r="J3" s="54" t="s">
        <v>250</v>
      </c>
      <c r="K3" s="56"/>
    </row>
    <row r="4" spans="1:11" ht="18.75" customHeight="1" x14ac:dyDescent="0.2">
      <c r="A4" s="57"/>
      <c r="B4" s="58" t="s">
        <v>71</v>
      </c>
      <c r="C4" s="59" t="s">
        <v>72</v>
      </c>
      <c r="D4" s="59" t="s">
        <v>73</v>
      </c>
      <c r="E4" s="59" t="s">
        <v>252</v>
      </c>
      <c r="F4" s="57"/>
      <c r="G4" s="57" t="s">
        <v>251</v>
      </c>
      <c r="H4" s="57"/>
      <c r="I4" s="60" t="s">
        <v>251</v>
      </c>
      <c r="J4" s="61"/>
    </row>
    <row r="5" spans="1:11" ht="18.75" customHeight="1" x14ac:dyDescent="0.2">
      <c r="A5" s="57"/>
      <c r="B5" s="58" t="s">
        <v>74</v>
      </c>
      <c r="C5" s="59" t="s">
        <v>75</v>
      </c>
      <c r="D5" s="59" t="s">
        <v>76</v>
      </c>
      <c r="E5" s="59" t="s">
        <v>252</v>
      </c>
      <c r="F5" s="57"/>
      <c r="G5" s="57" t="s">
        <v>251</v>
      </c>
      <c r="H5" s="57"/>
      <c r="I5" s="60"/>
      <c r="J5" s="61"/>
    </row>
    <row r="6" spans="1:11" ht="18.75" customHeight="1" x14ac:dyDescent="0.2">
      <c r="A6" s="57"/>
      <c r="B6" s="58" t="s">
        <v>77</v>
      </c>
      <c r="C6" s="59" t="s">
        <v>78</v>
      </c>
      <c r="D6" s="59" t="s">
        <v>76</v>
      </c>
      <c r="E6" s="59" t="s">
        <v>252</v>
      </c>
      <c r="F6" s="57"/>
      <c r="G6" s="57"/>
      <c r="H6" s="57"/>
      <c r="I6" s="60"/>
      <c r="J6" s="61"/>
    </row>
    <row r="7" spans="1:11" ht="18.75" customHeight="1" x14ac:dyDescent="0.2">
      <c r="A7" s="57"/>
      <c r="B7" s="58" t="s">
        <v>79</v>
      </c>
      <c r="C7" s="59" t="s">
        <v>80</v>
      </c>
      <c r="D7" s="59" t="s">
        <v>81</v>
      </c>
      <c r="E7" s="59" t="s">
        <v>252</v>
      </c>
      <c r="F7" s="57"/>
      <c r="G7" s="57" t="s">
        <v>251</v>
      </c>
      <c r="H7" s="57"/>
      <c r="I7" s="60"/>
      <c r="J7" s="61"/>
    </row>
    <row r="8" spans="1:11" ht="18.75" customHeight="1" x14ac:dyDescent="0.2">
      <c r="A8" s="57"/>
      <c r="B8" s="58" t="s">
        <v>82</v>
      </c>
      <c r="C8" s="59" t="s">
        <v>83</v>
      </c>
      <c r="D8" s="59" t="s">
        <v>84</v>
      </c>
      <c r="E8" s="59" t="s">
        <v>252</v>
      </c>
      <c r="F8" s="57"/>
      <c r="G8" s="57" t="s">
        <v>251</v>
      </c>
      <c r="H8" s="57"/>
      <c r="I8" s="60"/>
      <c r="J8" s="61"/>
    </row>
    <row r="9" spans="1:11" ht="18.75" customHeight="1" x14ac:dyDescent="0.2">
      <c r="A9" s="57"/>
      <c r="B9" s="58" t="s">
        <v>88</v>
      </c>
      <c r="C9" s="59" t="s">
        <v>89</v>
      </c>
      <c r="D9" s="59" t="s">
        <v>87</v>
      </c>
      <c r="E9" s="59" t="s">
        <v>252</v>
      </c>
      <c r="F9" s="57" t="s">
        <v>251</v>
      </c>
      <c r="G9" s="57"/>
      <c r="H9" s="57"/>
      <c r="I9" s="60"/>
      <c r="J9" s="61"/>
    </row>
    <row r="10" spans="1:11" ht="18.75" customHeight="1" x14ac:dyDescent="0.2">
      <c r="A10" s="57"/>
      <c r="B10" s="58" t="s">
        <v>85</v>
      </c>
      <c r="C10" s="59" t="s">
        <v>86</v>
      </c>
      <c r="D10" s="59" t="s">
        <v>87</v>
      </c>
      <c r="E10" s="59" t="s">
        <v>252</v>
      </c>
      <c r="F10" s="57"/>
      <c r="G10" s="57" t="s">
        <v>251</v>
      </c>
      <c r="H10" s="57"/>
      <c r="I10" s="60" t="s">
        <v>251</v>
      </c>
      <c r="J10" s="61"/>
    </row>
    <row r="11" spans="1:11" ht="18.75" customHeight="1" x14ac:dyDescent="0.2">
      <c r="A11" s="57"/>
      <c r="B11" s="58" t="s">
        <v>90</v>
      </c>
      <c r="C11" s="59" t="s">
        <v>91</v>
      </c>
      <c r="D11" s="59" t="s">
        <v>92</v>
      </c>
      <c r="E11" s="59" t="s">
        <v>252</v>
      </c>
      <c r="F11" s="57"/>
      <c r="G11" s="57" t="s">
        <v>251</v>
      </c>
      <c r="H11" s="57"/>
      <c r="I11" s="60" t="s">
        <v>251</v>
      </c>
      <c r="J11" s="61"/>
    </row>
    <row r="12" spans="1:11" ht="18.75" customHeight="1" x14ac:dyDescent="0.2">
      <c r="A12" s="57"/>
      <c r="B12" s="58" t="s">
        <v>93</v>
      </c>
      <c r="C12" s="59" t="s">
        <v>94</v>
      </c>
      <c r="D12" s="59" t="s">
        <v>95</v>
      </c>
      <c r="E12" s="59" t="s">
        <v>252</v>
      </c>
      <c r="F12" s="57"/>
      <c r="G12" s="57" t="s">
        <v>251</v>
      </c>
      <c r="H12" s="57"/>
      <c r="I12" s="60" t="s">
        <v>251</v>
      </c>
      <c r="J12" s="61"/>
    </row>
    <row r="13" spans="1:11" ht="18.75" customHeight="1" x14ac:dyDescent="0.2">
      <c r="A13" s="57"/>
      <c r="B13" s="58" t="s">
        <v>96</v>
      </c>
      <c r="C13" s="59" t="s">
        <v>97</v>
      </c>
      <c r="D13" s="59" t="s">
        <v>98</v>
      </c>
      <c r="E13" s="59" t="s">
        <v>252</v>
      </c>
      <c r="F13" s="57"/>
      <c r="G13" s="57" t="s">
        <v>251</v>
      </c>
      <c r="H13" s="57"/>
      <c r="I13" s="60" t="s">
        <v>251</v>
      </c>
      <c r="J13" s="61"/>
    </row>
    <row r="14" spans="1:11" ht="18.75" customHeight="1" x14ac:dyDescent="0.2">
      <c r="A14" s="57"/>
      <c r="B14" s="58" t="s">
        <v>99</v>
      </c>
      <c r="C14" s="59" t="s">
        <v>100</v>
      </c>
      <c r="D14" s="59" t="s">
        <v>101</v>
      </c>
      <c r="E14" s="59" t="s">
        <v>252</v>
      </c>
      <c r="F14" s="57"/>
      <c r="G14" s="57"/>
      <c r="H14" s="57" t="s">
        <v>251</v>
      </c>
      <c r="I14" s="60" t="s">
        <v>251</v>
      </c>
      <c r="J14" s="61"/>
    </row>
    <row r="15" spans="1:11" ht="18.75" customHeight="1" x14ac:dyDescent="0.2">
      <c r="A15" s="57"/>
      <c r="B15" s="58" t="s">
        <v>102</v>
      </c>
      <c r="C15" s="59" t="s">
        <v>103</v>
      </c>
      <c r="D15" s="59" t="s">
        <v>104</v>
      </c>
      <c r="E15" s="59" t="s">
        <v>252</v>
      </c>
      <c r="F15" s="57"/>
      <c r="G15" s="57" t="s">
        <v>251</v>
      </c>
      <c r="H15" s="57"/>
      <c r="I15" s="60" t="s">
        <v>251</v>
      </c>
      <c r="J15" s="61"/>
    </row>
    <row r="16" spans="1:11" ht="18.75" customHeight="1" x14ac:dyDescent="0.2">
      <c r="A16" s="57"/>
      <c r="B16" s="58" t="s">
        <v>105</v>
      </c>
      <c r="C16" s="59" t="s">
        <v>106</v>
      </c>
      <c r="D16" s="59" t="s">
        <v>107</v>
      </c>
      <c r="E16" s="59" t="s">
        <v>252</v>
      </c>
      <c r="F16" s="57" t="s">
        <v>251</v>
      </c>
      <c r="G16" s="57"/>
      <c r="H16" s="57"/>
      <c r="I16" s="60"/>
      <c r="J16" s="61"/>
    </row>
    <row r="17" spans="1:10" ht="18.75" customHeight="1" x14ac:dyDescent="0.2">
      <c r="A17" s="57"/>
      <c r="B17" s="58" t="s">
        <v>108</v>
      </c>
      <c r="C17" s="59" t="s">
        <v>109</v>
      </c>
      <c r="D17" s="59" t="s">
        <v>110</v>
      </c>
      <c r="E17" s="59" t="s">
        <v>252</v>
      </c>
      <c r="F17" s="57"/>
      <c r="G17" s="57"/>
      <c r="H17" s="57"/>
      <c r="I17" s="60"/>
      <c r="J17" s="61"/>
    </row>
    <row r="18" spans="1:10" ht="18.75" customHeight="1" x14ac:dyDescent="0.2">
      <c r="A18" s="57"/>
      <c r="B18" s="58" t="s">
        <v>111</v>
      </c>
      <c r="C18" s="59" t="s">
        <v>112</v>
      </c>
      <c r="D18" s="59" t="s">
        <v>113</v>
      </c>
      <c r="E18" s="59" t="s">
        <v>252</v>
      </c>
      <c r="F18" s="57"/>
      <c r="G18" s="57" t="s">
        <v>251</v>
      </c>
      <c r="H18" s="57"/>
      <c r="I18" s="60"/>
      <c r="J18" s="61"/>
    </row>
    <row r="19" spans="1:10" ht="18.75" customHeight="1" x14ac:dyDescent="0.2">
      <c r="A19" s="57"/>
      <c r="B19" s="58" t="s">
        <v>114</v>
      </c>
      <c r="C19" s="59" t="s">
        <v>115</v>
      </c>
      <c r="D19" s="59" t="s">
        <v>116</v>
      </c>
      <c r="E19" s="59" t="s">
        <v>252</v>
      </c>
      <c r="F19" s="57"/>
      <c r="G19" s="57"/>
      <c r="H19" s="57"/>
      <c r="I19" s="60"/>
      <c r="J19" s="61"/>
    </row>
    <row r="20" spans="1:10" ht="18.75" customHeight="1" x14ac:dyDescent="0.2">
      <c r="A20" s="57"/>
      <c r="B20" s="58" t="s">
        <v>117</v>
      </c>
      <c r="C20" s="59" t="s">
        <v>118</v>
      </c>
      <c r="D20" s="59" t="s">
        <v>116</v>
      </c>
      <c r="E20" s="59" t="s">
        <v>252</v>
      </c>
      <c r="F20" s="57"/>
      <c r="G20" s="57" t="s">
        <v>251</v>
      </c>
      <c r="H20" s="57"/>
      <c r="I20" s="60" t="s">
        <v>251</v>
      </c>
      <c r="J20" s="61"/>
    </row>
    <row r="21" spans="1:10" ht="18.75" customHeight="1" x14ac:dyDescent="0.2">
      <c r="A21" s="57"/>
      <c r="B21" s="58" t="s">
        <v>119</v>
      </c>
      <c r="C21" s="59" t="s">
        <v>120</v>
      </c>
      <c r="D21" s="59" t="s">
        <v>121</v>
      </c>
      <c r="E21" s="59" t="s">
        <v>252</v>
      </c>
      <c r="F21" s="57"/>
      <c r="G21" s="57" t="s">
        <v>251</v>
      </c>
      <c r="H21" s="57"/>
      <c r="I21" s="60" t="s">
        <v>251</v>
      </c>
      <c r="J21" s="61"/>
    </row>
    <row r="22" spans="1:10" ht="18.75" customHeight="1" x14ac:dyDescent="0.2">
      <c r="A22" s="57"/>
      <c r="B22" s="58" t="s">
        <v>122</v>
      </c>
      <c r="C22" s="59" t="s">
        <v>123</v>
      </c>
      <c r="D22" s="59" t="s">
        <v>124</v>
      </c>
      <c r="E22" s="59" t="s">
        <v>252</v>
      </c>
      <c r="F22" s="57"/>
      <c r="G22" s="57" t="s">
        <v>251</v>
      </c>
      <c r="H22" s="57"/>
      <c r="I22" s="60"/>
      <c r="J22" s="61"/>
    </row>
    <row r="23" spans="1:10" ht="18.75" customHeight="1" x14ac:dyDescent="0.2">
      <c r="A23" s="57"/>
      <c r="B23" s="58" t="s">
        <v>125</v>
      </c>
      <c r="C23" s="59" t="s">
        <v>126</v>
      </c>
      <c r="D23" s="59" t="s">
        <v>127</v>
      </c>
      <c r="E23" s="59" t="s">
        <v>252</v>
      </c>
      <c r="F23" s="57"/>
      <c r="G23" s="57"/>
      <c r="H23" s="57"/>
      <c r="I23" s="60"/>
      <c r="J23" s="61"/>
    </row>
    <row r="24" spans="1:10" ht="18.75" customHeight="1" x14ac:dyDescent="0.2">
      <c r="A24" s="57"/>
      <c r="B24" s="58" t="s">
        <v>128</v>
      </c>
      <c r="C24" s="59" t="s">
        <v>129</v>
      </c>
      <c r="D24" s="59" t="s">
        <v>130</v>
      </c>
      <c r="E24" s="59" t="s">
        <v>252</v>
      </c>
      <c r="F24" s="57"/>
      <c r="G24" s="57" t="s">
        <v>251</v>
      </c>
      <c r="H24" s="57"/>
      <c r="I24" s="60" t="s">
        <v>251</v>
      </c>
      <c r="J24" s="61"/>
    </row>
    <row r="25" spans="1:10" ht="18.75" customHeight="1" x14ac:dyDescent="0.2">
      <c r="A25" s="57"/>
      <c r="B25" s="58" t="s">
        <v>131</v>
      </c>
      <c r="C25" s="59" t="s">
        <v>132</v>
      </c>
      <c r="D25" s="59" t="s">
        <v>133</v>
      </c>
      <c r="E25" s="59" t="s">
        <v>252</v>
      </c>
      <c r="F25" s="57"/>
      <c r="G25" s="57" t="s">
        <v>251</v>
      </c>
      <c r="H25" s="57"/>
      <c r="I25" s="60" t="s">
        <v>251</v>
      </c>
      <c r="J25" s="61"/>
    </row>
    <row r="26" spans="1:10" ht="18.75" customHeight="1" x14ac:dyDescent="0.2">
      <c r="A26" s="57"/>
      <c r="B26" s="58" t="s">
        <v>134</v>
      </c>
      <c r="C26" s="59" t="s">
        <v>135</v>
      </c>
      <c r="D26" s="59" t="s">
        <v>133</v>
      </c>
      <c r="E26" s="59" t="s">
        <v>252</v>
      </c>
      <c r="F26" s="57"/>
      <c r="G26" s="57" t="s">
        <v>251</v>
      </c>
      <c r="H26" s="57"/>
      <c r="I26" s="60" t="s">
        <v>251</v>
      </c>
      <c r="J26" s="61"/>
    </row>
    <row r="27" spans="1:10" ht="18.75" customHeight="1" x14ac:dyDescent="0.2">
      <c r="A27" s="57"/>
      <c r="B27" s="58" t="s">
        <v>136</v>
      </c>
      <c r="C27" s="59" t="s">
        <v>137</v>
      </c>
      <c r="D27" s="59" t="s">
        <v>138</v>
      </c>
      <c r="E27" s="59" t="s">
        <v>252</v>
      </c>
      <c r="F27" s="57"/>
      <c r="G27" s="57" t="s">
        <v>251</v>
      </c>
      <c r="H27" s="57"/>
      <c r="I27" s="60"/>
      <c r="J27" s="61"/>
    </row>
    <row r="28" spans="1:10" ht="18.75" customHeight="1" x14ac:dyDescent="0.2">
      <c r="A28" s="57"/>
      <c r="B28" s="58" t="s">
        <v>139</v>
      </c>
      <c r="C28" s="59" t="s">
        <v>140</v>
      </c>
      <c r="D28" s="59" t="s">
        <v>141</v>
      </c>
      <c r="E28" s="59" t="s">
        <v>252</v>
      </c>
      <c r="F28" s="57"/>
      <c r="G28" s="57" t="s">
        <v>251</v>
      </c>
      <c r="H28" s="57"/>
      <c r="I28" s="60"/>
      <c r="J28" s="61"/>
    </row>
    <row r="29" spans="1:10" ht="18.75" customHeight="1" x14ac:dyDescent="0.2">
      <c r="A29" s="57"/>
      <c r="B29" s="58" t="s">
        <v>142</v>
      </c>
      <c r="C29" s="59" t="s">
        <v>143</v>
      </c>
      <c r="D29" s="59" t="s">
        <v>144</v>
      </c>
      <c r="E29" s="59" t="s">
        <v>252</v>
      </c>
      <c r="F29" s="57"/>
      <c r="G29" s="57" t="s">
        <v>251</v>
      </c>
      <c r="H29" s="57"/>
      <c r="I29" s="60"/>
      <c r="J29" s="61"/>
    </row>
    <row r="30" spans="1:10" ht="18.75" customHeight="1" x14ac:dyDescent="0.2">
      <c r="A30" s="57"/>
      <c r="B30" s="58" t="s">
        <v>145</v>
      </c>
      <c r="C30" s="67" t="s">
        <v>146</v>
      </c>
      <c r="D30" s="59" t="s">
        <v>147</v>
      </c>
      <c r="E30" s="59" t="s">
        <v>252</v>
      </c>
      <c r="F30" s="57"/>
      <c r="G30" s="57"/>
      <c r="H30" s="57"/>
      <c r="I30" s="60"/>
      <c r="J30" s="61"/>
    </row>
    <row r="31" spans="1:10" ht="18.75" customHeight="1" x14ac:dyDescent="0.2">
      <c r="A31" s="57"/>
      <c r="B31" s="58" t="s">
        <v>153</v>
      </c>
      <c r="C31" s="59" t="s">
        <v>154</v>
      </c>
      <c r="D31" s="59" t="s">
        <v>150</v>
      </c>
      <c r="E31" s="59" t="s">
        <v>252</v>
      </c>
      <c r="F31" s="57"/>
      <c r="G31" s="57" t="s">
        <v>251</v>
      </c>
      <c r="H31" s="57"/>
      <c r="I31" s="60" t="s">
        <v>251</v>
      </c>
      <c r="J31" s="61"/>
    </row>
    <row r="32" spans="1:10" ht="18.75" customHeight="1" x14ac:dyDescent="0.2">
      <c r="A32" s="57"/>
      <c r="B32" s="58" t="s">
        <v>151</v>
      </c>
      <c r="C32" s="59" t="s">
        <v>152</v>
      </c>
      <c r="D32" s="59" t="s">
        <v>150</v>
      </c>
      <c r="E32" s="59" t="s">
        <v>252</v>
      </c>
      <c r="F32" s="57"/>
      <c r="G32" s="57"/>
      <c r="H32" s="57"/>
      <c r="I32" s="60" t="s">
        <v>251</v>
      </c>
      <c r="J32" s="61"/>
    </row>
    <row r="33" spans="1:10" ht="18.75" customHeight="1" x14ac:dyDescent="0.2">
      <c r="A33" s="57"/>
      <c r="B33" s="58" t="s">
        <v>148</v>
      </c>
      <c r="C33" s="59" t="s">
        <v>149</v>
      </c>
      <c r="D33" s="59" t="s">
        <v>150</v>
      </c>
      <c r="E33" s="59" t="s">
        <v>252</v>
      </c>
      <c r="F33" s="57"/>
      <c r="G33" s="57"/>
      <c r="H33" s="57"/>
      <c r="I33" s="60"/>
      <c r="J33" s="61"/>
    </row>
    <row r="34" spans="1:10" ht="18.75" customHeight="1" x14ac:dyDescent="0.2">
      <c r="A34" s="57"/>
      <c r="B34" s="58" t="s">
        <v>158</v>
      </c>
      <c r="C34" s="59" t="s">
        <v>159</v>
      </c>
      <c r="D34" s="59" t="s">
        <v>157</v>
      </c>
      <c r="E34" s="59" t="s">
        <v>252</v>
      </c>
      <c r="F34" s="57"/>
      <c r="G34" s="57" t="s">
        <v>251</v>
      </c>
      <c r="H34" s="57"/>
      <c r="I34" s="60" t="s">
        <v>251</v>
      </c>
      <c r="J34" s="61"/>
    </row>
    <row r="35" spans="1:10" ht="18.75" customHeight="1" x14ac:dyDescent="0.2">
      <c r="A35" s="57"/>
      <c r="B35" s="58" t="s">
        <v>155</v>
      </c>
      <c r="C35" s="59" t="s">
        <v>156</v>
      </c>
      <c r="D35" s="59" t="s">
        <v>157</v>
      </c>
      <c r="E35" s="59" t="s">
        <v>252</v>
      </c>
      <c r="F35" s="57"/>
      <c r="G35" s="57" t="s">
        <v>251</v>
      </c>
      <c r="H35" s="57"/>
      <c r="I35" s="60"/>
      <c r="J35" s="61"/>
    </row>
    <row r="36" spans="1:10" ht="18.75" customHeight="1" x14ac:dyDescent="0.2">
      <c r="A36" s="57"/>
      <c r="B36" s="58" t="s">
        <v>160</v>
      </c>
      <c r="C36" s="59" t="s">
        <v>161</v>
      </c>
      <c r="D36" s="59" t="s">
        <v>162</v>
      </c>
      <c r="E36" s="59" t="s">
        <v>252</v>
      </c>
      <c r="F36" s="57"/>
      <c r="G36" s="57" t="s">
        <v>251</v>
      </c>
      <c r="H36" s="57"/>
      <c r="I36" s="60" t="s">
        <v>251</v>
      </c>
      <c r="J36" s="61"/>
    </row>
    <row r="37" spans="1:10" ht="18.75" customHeight="1" x14ac:dyDescent="0.2">
      <c r="A37" s="57"/>
      <c r="B37" s="58" t="s">
        <v>163</v>
      </c>
      <c r="C37" s="59" t="s">
        <v>164</v>
      </c>
      <c r="D37" s="59" t="s">
        <v>165</v>
      </c>
      <c r="E37" s="59" t="s">
        <v>252</v>
      </c>
      <c r="F37" s="57"/>
      <c r="G37" s="57" t="s">
        <v>251</v>
      </c>
      <c r="H37" s="57"/>
      <c r="I37" s="60"/>
      <c r="J37" s="61"/>
    </row>
    <row r="38" spans="1:10" ht="18.75" customHeight="1" x14ac:dyDescent="0.2">
      <c r="A38" s="57"/>
      <c r="B38" s="58" t="s">
        <v>166</v>
      </c>
      <c r="C38" s="59" t="s">
        <v>167</v>
      </c>
      <c r="D38" s="59" t="s">
        <v>168</v>
      </c>
      <c r="E38" s="59" t="s">
        <v>252</v>
      </c>
      <c r="F38" s="57"/>
      <c r="G38" s="57" t="s">
        <v>251</v>
      </c>
      <c r="H38" s="57"/>
      <c r="I38" s="60" t="s">
        <v>251</v>
      </c>
      <c r="J38" s="61"/>
    </row>
    <row r="39" spans="1:10" ht="18.75" customHeight="1" x14ac:dyDescent="0.2">
      <c r="A39" s="57"/>
      <c r="B39" s="58" t="s">
        <v>169</v>
      </c>
      <c r="C39" s="59" t="s">
        <v>170</v>
      </c>
      <c r="D39" s="59" t="s">
        <v>171</v>
      </c>
      <c r="E39" s="59" t="s">
        <v>252</v>
      </c>
      <c r="F39" s="57"/>
      <c r="G39" s="57" t="s">
        <v>251</v>
      </c>
      <c r="H39" s="57"/>
      <c r="I39" s="60" t="s">
        <v>251</v>
      </c>
      <c r="J39" s="61"/>
    </row>
    <row r="40" spans="1:10" ht="18.75" customHeight="1" x14ac:dyDescent="0.2">
      <c r="A40" s="57"/>
      <c r="B40" s="58" t="s">
        <v>172</v>
      </c>
      <c r="C40" s="59" t="s">
        <v>173</v>
      </c>
      <c r="D40" s="59" t="s">
        <v>174</v>
      </c>
      <c r="E40" s="59" t="s">
        <v>252</v>
      </c>
      <c r="F40" s="57"/>
      <c r="G40" s="57" t="s">
        <v>251</v>
      </c>
      <c r="H40" s="57"/>
      <c r="I40" s="60"/>
      <c r="J40" s="61"/>
    </row>
    <row r="41" spans="1:10" ht="18.75" customHeight="1" x14ac:dyDescent="0.2">
      <c r="A41" s="57"/>
      <c r="B41" s="58" t="s">
        <v>175</v>
      </c>
      <c r="C41" s="59" t="s">
        <v>176</v>
      </c>
      <c r="D41" s="59" t="s">
        <v>177</v>
      </c>
      <c r="E41" s="59" t="s">
        <v>252</v>
      </c>
      <c r="F41" s="57"/>
      <c r="G41" s="57" t="s">
        <v>251</v>
      </c>
      <c r="H41" s="57"/>
      <c r="I41" s="60" t="s">
        <v>251</v>
      </c>
      <c r="J41" s="61"/>
    </row>
    <row r="42" spans="1:10" ht="18.75" customHeight="1" x14ac:dyDescent="0.2">
      <c r="A42" s="57"/>
      <c r="B42" s="58" t="s">
        <v>178</v>
      </c>
      <c r="C42" s="59" t="s">
        <v>179</v>
      </c>
      <c r="D42" s="59" t="s">
        <v>180</v>
      </c>
      <c r="E42" s="59" t="s">
        <v>252</v>
      </c>
      <c r="F42" s="57"/>
      <c r="G42" s="57"/>
      <c r="H42" s="57"/>
      <c r="I42" s="60"/>
      <c r="J42" s="61"/>
    </row>
    <row r="43" spans="1:10" ht="18.75" customHeight="1" x14ac:dyDescent="0.2">
      <c r="A43" s="57"/>
      <c r="B43" s="58" t="s">
        <v>181</v>
      </c>
      <c r="C43" s="59" t="s">
        <v>182</v>
      </c>
      <c r="D43" s="59" t="s">
        <v>180</v>
      </c>
      <c r="E43" s="59" t="s">
        <v>252</v>
      </c>
      <c r="F43" s="57"/>
      <c r="G43" s="57" t="s">
        <v>251</v>
      </c>
      <c r="H43" s="57"/>
      <c r="I43" s="60"/>
      <c r="J43" s="61"/>
    </row>
    <row r="44" spans="1:10" ht="18.75" customHeight="1" x14ac:dyDescent="0.2">
      <c r="A44" s="57"/>
      <c r="B44" s="58" t="s">
        <v>183</v>
      </c>
      <c r="C44" s="59" t="s">
        <v>184</v>
      </c>
      <c r="D44" s="59" t="s">
        <v>185</v>
      </c>
      <c r="E44" s="59" t="s">
        <v>252</v>
      </c>
      <c r="F44" s="57"/>
      <c r="G44" s="57"/>
      <c r="H44" s="57"/>
      <c r="I44" s="60"/>
      <c r="J44" s="61"/>
    </row>
    <row r="45" spans="1:10" ht="18.75" customHeight="1" x14ac:dyDescent="0.2">
      <c r="A45" s="57"/>
      <c r="B45" s="58" t="s">
        <v>193</v>
      </c>
      <c r="C45" s="59" t="s">
        <v>194</v>
      </c>
      <c r="D45" s="59" t="s">
        <v>188</v>
      </c>
      <c r="E45" s="59" t="s">
        <v>252</v>
      </c>
      <c r="F45" s="57"/>
      <c r="G45" s="57" t="s">
        <v>251</v>
      </c>
      <c r="H45" s="57"/>
      <c r="I45" s="60" t="s">
        <v>251</v>
      </c>
      <c r="J45" s="61"/>
    </row>
    <row r="46" spans="1:10" ht="18.75" customHeight="1" x14ac:dyDescent="0.2">
      <c r="A46" s="57"/>
      <c r="B46" s="58" t="s">
        <v>189</v>
      </c>
      <c r="C46" s="59" t="s">
        <v>190</v>
      </c>
      <c r="D46" s="59" t="s">
        <v>188</v>
      </c>
      <c r="E46" s="59" t="s">
        <v>252</v>
      </c>
      <c r="F46" s="57"/>
      <c r="G46" s="57" t="s">
        <v>251</v>
      </c>
      <c r="H46" s="57"/>
      <c r="I46" s="60"/>
      <c r="J46" s="61"/>
    </row>
    <row r="47" spans="1:10" ht="18.75" customHeight="1" x14ac:dyDescent="0.2">
      <c r="A47" s="57"/>
      <c r="B47" s="58" t="s">
        <v>186</v>
      </c>
      <c r="C47" s="59" t="s">
        <v>187</v>
      </c>
      <c r="D47" s="59" t="s">
        <v>188</v>
      </c>
      <c r="E47" s="59" t="s">
        <v>252</v>
      </c>
      <c r="F47" s="57"/>
      <c r="G47" s="57" t="s">
        <v>251</v>
      </c>
      <c r="H47" s="57"/>
      <c r="I47" s="60" t="s">
        <v>251</v>
      </c>
      <c r="J47" s="61"/>
    </row>
    <row r="48" spans="1:10" ht="18.75" customHeight="1" x14ac:dyDescent="0.2">
      <c r="A48" s="57"/>
      <c r="B48" s="58" t="s">
        <v>191</v>
      </c>
      <c r="C48" s="59" t="s">
        <v>192</v>
      </c>
      <c r="D48" s="59" t="s">
        <v>188</v>
      </c>
      <c r="E48" s="59" t="s">
        <v>252</v>
      </c>
      <c r="F48" s="57"/>
      <c r="G48" s="57" t="s">
        <v>251</v>
      </c>
      <c r="H48" s="57"/>
      <c r="I48" s="60"/>
      <c r="J48" s="61"/>
    </row>
    <row r="49" spans="1:13" ht="18.75" customHeight="1" x14ac:dyDescent="0.2">
      <c r="A49" s="57"/>
      <c r="B49" s="58" t="s">
        <v>195</v>
      </c>
      <c r="C49" s="59" t="s">
        <v>196</v>
      </c>
      <c r="D49" s="59" t="s">
        <v>197</v>
      </c>
      <c r="E49" s="59" t="s">
        <v>252</v>
      </c>
      <c r="F49" s="57"/>
      <c r="G49" s="57"/>
      <c r="H49" s="57"/>
      <c r="I49" s="60"/>
      <c r="J49" s="61"/>
    </row>
    <row r="50" spans="1:13" ht="18.75" customHeight="1" x14ac:dyDescent="0.2">
      <c r="A50" s="57"/>
      <c r="B50" s="58" t="s">
        <v>198</v>
      </c>
      <c r="C50" s="59" t="s">
        <v>199</v>
      </c>
      <c r="D50" s="59" t="s">
        <v>200</v>
      </c>
      <c r="E50" s="59" t="s">
        <v>252</v>
      </c>
      <c r="F50" s="57"/>
      <c r="G50" s="57" t="s">
        <v>251</v>
      </c>
      <c r="H50" s="57"/>
      <c r="I50" s="60" t="s">
        <v>251</v>
      </c>
      <c r="J50" s="61"/>
    </row>
    <row r="51" spans="1:13" ht="18.75" customHeight="1" x14ac:dyDescent="0.2">
      <c r="A51" s="57"/>
      <c r="B51" s="58" t="s">
        <v>201</v>
      </c>
      <c r="C51" s="59" t="s">
        <v>202</v>
      </c>
      <c r="D51" s="59" t="s">
        <v>203</v>
      </c>
      <c r="E51" s="59" t="s">
        <v>252</v>
      </c>
      <c r="F51" s="57"/>
      <c r="G51" s="57" t="s">
        <v>251</v>
      </c>
      <c r="H51" s="57"/>
      <c r="I51" s="60" t="s">
        <v>251</v>
      </c>
      <c r="J51" s="61"/>
    </row>
    <row r="52" spans="1:13" ht="18.75" customHeight="1" x14ac:dyDescent="0.2">
      <c r="A52" s="57"/>
      <c r="B52" s="58" t="s">
        <v>204</v>
      </c>
      <c r="C52" s="59" t="s">
        <v>205</v>
      </c>
      <c r="D52" s="59" t="s">
        <v>206</v>
      </c>
      <c r="E52" s="59" t="s">
        <v>252</v>
      </c>
      <c r="F52" s="57"/>
      <c r="G52" s="57" t="s">
        <v>251</v>
      </c>
      <c r="H52" s="57"/>
      <c r="I52" s="60"/>
      <c r="J52" s="61"/>
    </row>
    <row r="53" spans="1:13" ht="18.75" customHeight="1" x14ac:dyDescent="0.2">
      <c r="A53" s="57"/>
      <c r="B53" s="58" t="s">
        <v>210</v>
      </c>
      <c r="C53" s="59" t="s">
        <v>211</v>
      </c>
      <c r="D53" s="59" t="s">
        <v>209</v>
      </c>
      <c r="E53" s="59" t="s">
        <v>252</v>
      </c>
      <c r="F53" s="57"/>
      <c r="G53" s="57" t="s">
        <v>251</v>
      </c>
      <c r="H53" s="57"/>
      <c r="I53" s="60"/>
      <c r="J53" s="61"/>
    </row>
    <row r="54" spans="1:13" ht="18.75" customHeight="1" x14ac:dyDescent="0.2">
      <c r="A54" s="57"/>
      <c r="B54" s="58" t="s">
        <v>207</v>
      </c>
      <c r="C54" s="59" t="s">
        <v>208</v>
      </c>
      <c r="D54" s="59" t="s">
        <v>209</v>
      </c>
      <c r="E54" s="59" t="s">
        <v>252</v>
      </c>
      <c r="F54" s="57"/>
      <c r="G54" s="57" t="s">
        <v>251</v>
      </c>
      <c r="H54" s="57"/>
      <c r="I54" s="60"/>
      <c r="J54" s="61"/>
    </row>
    <row r="55" spans="1:13" ht="18.75" customHeight="1" x14ac:dyDescent="0.2">
      <c r="A55" s="57"/>
      <c r="B55" s="58" t="s">
        <v>212</v>
      </c>
      <c r="C55" s="59" t="s">
        <v>213</v>
      </c>
      <c r="D55" s="59" t="s">
        <v>214</v>
      </c>
      <c r="E55" s="59" t="s">
        <v>252</v>
      </c>
      <c r="F55" s="57"/>
      <c r="G55" s="57" t="s">
        <v>251</v>
      </c>
      <c r="H55" s="57"/>
      <c r="I55" s="60"/>
      <c r="J55" s="61"/>
    </row>
    <row r="56" spans="1:13" ht="18.75" customHeight="1" x14ac:dyDescent="0.2">
      <c r="A56" s="57"/>
      <c r="B56" s="58" t="s">
        <v>218</v>
      </c>
      <c r="C56" s="59" t="s">
        <v>219</v>
      </c>
      <c r="D56" s="59" t="s">
        <v>217</v>
      </c>
      <c r="E56" s="59" t="s">
        <v>252</v>
      </c>
      <c r="F56" s="57"/>
      <c r="G56" s="57" t="s">
        <v>251</v>
      </c>
      <c r="H56" s="57"/>
      <c r="I56" s="60"/>
      <c r="J56" s="61"/>
    </row>
    <row r="57" spans="1:13" ht="18.75" customHeight="1" x14ac:dyDescent="0.2">
      <c r="A57" s="57"/>
      <c r="B57" s="58" t="s">
        <v>215</v>
      </c>
      <c r="C57" s="59" t="s">
        <v>216</v>
      </c>
      <c r="D57" s="59" t="s">
        <v>217</v>
      </c>
      <c r="E57" s="59" t="s">
        <v>252</v>
      </c>
      <c r="F57" s="57"/>
      <c r="G57" s="57" t="s">
        <v>251</v>
      </c>
      <c r="H57" s="57"/>
      <c r="I57" s="60"/>
      <c r="J57" s="61"/>
    </row>
    <row r="58" spans="1:13" ht="18.75" customHeight="1" x14ac:dyDescent="0.2">
      <c r="A58" s="57"/>
      <c r="B58" s="58" t="s">
        <v>220</v>
      </c>
      <c r="C58" s="59" t="s">
        <v>221</v>
      </c>
      <c r="D58" s="59" t="s">
        <v>222</v>
      </c>
      <c r="E58" s="59" t="s">
        <v>252</v>
      </c>
      <c r="F58" s="57"/>
      <c r="G58" s="57"/>
      <c r="H58" s="57"/>
      <c r="I58" s="60"/>
      <c r="J58" s="61"/>
    </row>
    <row r="59" spans="1:13" ht="18.75" customHeight="1" x14ac:dyDescent="0.2">
      <c r="A59" s="57"/>
      <c r="B59" s="58" t="s">
        <v>223</v>
      </c>
      <c r="C59" s="59" t="s">
        <v>224</v>
      </c>
      <c r="D59" s="59" t="s">
        <v>225</v>
      </c>
      <c r="E59" s="59" t="s">
        <v>252</v>
      </c>
      <c r="F59" s="57"/>
      <c r="G59" s="57" t="s">
        <v>251</v>
      </c>
      <c r="H59" s="57"/>
      <c r="I59" s="60" t="s">
        <v>251</v>
      </c>
      <c r="J59" s="61"/>
    </row>
    <row r="60" spans="1:13" ht="18.75" customHeight="1" x14ac:dyDescent="0.2">
      <c r="A60" s="57"/>
      <c r="B60" s="58" t="s">
        <v>226</v>
      </c>
      <c r="C60" s="59" t="s">
        <v>227</v>
      </c>
      <c r="D60" s="59" t="s">
        <v>228</v>
      </c>
      <c r="E60" s="59" t="s">
        <v>252</v>
      </c>
      <c r="F60" s="57"/>
      <c r="G60" s="57" t="s">
        <v>251</v>
      </c>
      <c r="H60" s="57"/>
      <c r="I60" s="60" t="s">
        <v>251</v>
      </c>
      <c r="J60" s="61"/>
    </row>
    <row r="61" spans="1:13" ht="18.75" customHeight="1" x14ac:dyDescent="0.2">
      <c r="A61" s="57"/>
      <c r="B61" s="58" t="s">
        <v>229</v>
      </c>
      <c r="C61" s="59" t="s">
        <v>230</v>
      </c>
      <c r="D61" s="59" t="s">
        <v>231</v>
      </c>
      <c r="E61" s="59" t="s">
        <v>252</v>
      </c>
      <c r="F61" s="57"/>
      <c r="G61" s="57"/>
      <c r="H61" s="57"/>
      <c r="I61" s="60"/>
      <c r="J61" s="61"/>
    </row>
    <row r="62" spans="1:13" ht="18.75" customHeight="1" x14ac:dyDescent="0.2">
      <c r="A62" s="57"/>
      <c r="B62" s="58" t="s">
        <v>232</v>
      </c>
      <c r="C62" s="59" t="s">
        <v>233</v>
      </c>
      <c r="D62" s="59" t="s">
        <v>231</v>
      </c>
      <c r="E62" s="59" t="s">
        <v>252</v>
      </c>
      <c r="F62" s="57"/>
      <c r="G62" s="57" t="s">
        <v>251</v>
      </c>
      <c r="H62" s="57"/>
      <c r="I62" s="60" t="s">
        <v>251</v>
      </c>
      <c r="J62" s="61"/>
    </row>
    <row r="63" spans="1:13" x14ac:dyDescent="0.2">
      <c r="A63" s="62"/>
      <c r="B63" s="62"/>
      <c r="C63" s="62"/>
      <c r="D63" s="62"/>
      <c r="E63" s="62"/>
      <c r="F63" s="62"/>
      <c r="G63" s="62"/>
      <c r="H63" s="62"/>
      <c r="I63" s="63"/>
      <c r="J63" s="63"/>
      <c r="K63" s="62"/>
      <c r="L63" s="62"/>
      <c r="M63" s="62"/>
    </row>
  </sheetData>
  <mergeCells count="1">
    <mergeCell ref="A1:J1"/>
  </mergeCells>
  <pageMargins left="0.2" right="0" top="0.5" bottom="0.25" header="0.05" footer="0"/>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0"/>
  <sheetViews>
    <sheetView topLeftCell="A4" zoomScaleNormal="100" workbookViewId="0">
      <selection activeCell="L12" sqref="L12"/>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69" t="s">
        <v>2</v>
      </c>
      <c r="B2" s="69"/>
      <c r="C2" s="69"/>
      <c r="D2" s="69"/>
      <c r="E2" s="11" t="s">
        <v>0</v>
      </c>
      <c r="F2" s="11"/>
      <c r="G2" s="11"/>
      <c r="H2" s="12"/>
      <c r="I2" s="11"/>
    </row>
    <row r="3" spans="1:9" s="13" customFormat="1" x14ac:dyDescent="0.25">
      <c r="A3" s="69" t="s">
        <v>3</v>
      </c>
      <c r="B3" s="69"/>
      <c r="C3" s="69"/>
      <c r="D3" s="69"/>
      <c r="E3" s="71" t="s">
        <v>1</v>
      </c>
      <c r="F3" s="71"/>
      <c r="G3" s="71"/>
      <c r="H3" s="71"/>
      <c r="I3" s="71"/>
    </row>
    <row r="4" spans="1:9" s="13" customFormat="1" x14ac:dyDescent="0.25">
      <c r="A4" s="70" t="s">
        <v>61</v>
      </c>
      <c r="B4" s="70"/>
      <c r="C4" s="70"/>
      <c r="D4" s="70"/>
      <c r="E4" s="11"/>
      <c r="F4" s="71"/>
      <c r="G4" s="71"/>
      <c r="H4" s="71"/>
      <c r="I4" s="71"/>
    </row>
    <row r="5" spans="1:9" s="13" customFormat="1" x14ac:dyDescent="0.25">
      <c r="A5" s="12"/>
      <c r="B5" s="12"/>
      <c r="C5" s="12"/>
      <c r="D5" s="12"/>
      <c r="E5" s="12"/>
      <c r="F5" s="14"/>
      <c r="G5" s="14"/>
      <c r="H5" s="14"/>
      <c r="I5" s="14"/>
    </row>
    <row r="6" spans="1:9" ht="23.25" customHeight="1" x14ac:dyDescent="0.25">
      <c r="A6" s="71" t="s">
        <v>4</v>
      </c>
      <c r="B6" s="71"/>
      <c r="C6" s="71"/>
      <c r="D6" s="71"/>
      <c r="E6" s="71"/>
      <c r="F6" s="71"/>
      <c r="G6" s="71"/>
      <c r="H6" s="71"/>
      <c r="I6" s="71"/>
    </row>
    <row r="7" spans="1:9" s="1" customFormat="1" ht="18.75" customHeight="1" x14ac:dyDescent="0.25">
      <c r="B7" s="1" t="s">
        <v>69</v>
      </c>
      <c r="D7" s="14" t="s">
        <v>67</v>
      </c>
      <c r="F7" s="16" t="s">
        <v>62</v>
      </c>
      <c r="H7" s="14"/>
    </row>
    <row r="8" spans="1:9" s="1" customFormat="1" ht="8.25" customHeight="1" x14ac:dyDescent="0.25">
      <c r="D8" s="14"/>
      <c r="E8" s="14"/>
      <c r="F8" s="14"/>
      <c r="G8" s="14"/>
      <c r="H8" s="14"/>
    </row>
    <row r="9" spans="1:9" ht="21.75" customHeight="1" x14ac:dyDescent="0.25">
      <c r="A9" s="17" t="s">
        <v>5</v>
      </c>
      <c r="B9" s="15" t="s">
        <v>65</v>
      </c>
    </row>
    <row r="10" spans="1:9" ht="21.75" customHeight="1" x14ac:dyDescent="0.25">
      <c r="A10" s="17" t="s">
        <v>6</v>
      </c>
      <c r="B10" s="102" t="s">
        <v>53</v>
      </c>
      <c r="C10" s="102"/>
      <c r="D10" s="102"/>
      <c r="E10" s="102"/>
      <c r="F10" s="102"/>
    </row>
    <row r="11" spans="1:9" ht="21.75" customHeight="1" x14ac:dyDescent="0.25">
      <c r="A11" s="17" t="s">
        <v>7</v>
      </c>
      <c r="B11" s="1" t="s">
        <v>8</v>
      </c>
    </row>
    <row r="12" spans="1:9" ht="22.5" customHeight="1" x14ac:dyDescent="0.25">
      <c r="A12" s="17"/>
      <c r="B12" s="15" t="s">
        <v>237</v>
      </c>
    </row>
    <row r="13" spans="1:9" ht="22.5" customHeight="1" x14ac:dyDescent="0.25">
      <c r="A13" s="17"/>
      <c r="B13" s="15" t="s">
        <v>240</v>
      </c>
    </row>
    <row r="14" spans="1:9" ht="22.5" customHeight="1" x14ac:dyDescent="0.25">
      <c r="A14" s="17"/>
      <c r="B14" s="15" t="s">
        <v>70</v>
      </c>
      <c r="H14" s="18" t="s">
        <v>54</v>
      </c>
    </row>
    <row r="15" spans="1:9" ht="22.5" customHeight="1" x14ac:dyDescent="0.25">
      <c r="A15" s="17"/>
      <c r="B15" s="15" t="s">
        <v>60</v>
      </c>
      <c r="D15" s="28"/>
      <c r="E15" s="28"/>
      <c r="F15" s="28"/>
      <c r="G15" s="28"/>
      <c r="H15" s="28"/>
    </row>
    <row r="16" spans="1:9" ht="28.5" customHeight="1" x14ac:dyDescent="0.25">
      <c r="A16" s="17"/>
      <c r="B16" s="101" t="s">
        <v>58</v>
      </c>
      <c r="C16" s="101"/>
      <c r="D16" s="101"/>
      <c r="E16" s="101"/>
      <c r="F16" s="101"/>
      <c r="G16" s="101"/>
      <c r="H16" s="101"/>
      <c r="I16" s="101"/>
    </row>
    <row r="17" spans="1:10" x14ac:dyDescent="0.25">
      <c r="A17" s="17" t="s">
        <v>10</v>
      </c>
      <c r="B17" s="1" t="s">
        <v>9</v>
      </c>
    </row>
    <row r="18" spans="1:10" ht="60.75" customHeight="1" x14ac:dyDescent="0.25">
      <c r="A18" s="100" t="s">
        <v>11</v>
      </c>
      <c r="B18" s="100"/>
      <c r="C18" s="100"/>
      <c r="D18" s="100"/>
      <c r="E18" s="100"/>
      <c r="F18" s="100"/>
      <c r="G18" s="100"/>
      <c r="H18" s="100"/>
      <c r="I18" s="100"/>
      <c r="J18" s="19"/>
    </row>
    <row r="19" spans="1:10" ht="9" customHeight="1" x14ac:dyDescent="0.25">
      <c r="A19" s="20"/>
    </row>
    <row r="20" spans="1:10" ht="23.25" customHeight="1" x14ac:dyDescent="0.25">
      <c r="A20" s="94" t="s">
        <v>12</v>
      </c>
      <c r="B20" s="94" t="s">
        <v>13</v>
      </c>
      <c r="C20" s="103" t="s">
        <v>14</v>
      </c>
      <c r="D20" s="104"/>
      <c r="E20" s="98" t="s">
        <v>15</v>
      </c>
      <c r="F20" s="108" t="s">
        <v>16</v>
      </c>
      <c r="G20" s="108"/>
      <c r="H20" s="108"/>
      <c r="I20" s="94" t="s">
        <v>19</v>
      </c>
    </row>
    <row r="21" spans="1:10" ht="36" customHeight="1" x14ac:dyDescent="0.25">
      <c r="A21" s="94"/>
      <c r="B21" s="94"/>
      <c r="C21" s="105"/>
      <c r="D21" s="106"/>
      <c r="E21" s="99"/>
      <c r="F21" s="21" t="s">
        <v>17</v>
      </c>
      <c r="G21" s="21" t="s">
        <v>18</v>
      </c>
      <c r="H21" s="49" t="s">
        <v>52</v>
      </c>
      <c r="I21" s="94"/>
    </row>
    <row r="22" spans="1:10" ht="15.75" customHeight="1" x14ac:dyDescent="0.25">
      <c r="A22" s="22">
        <v>1</v>
      </c>
      <c r="B22" s="10" t="s">
        <v>71</v>
      </c>
      <c r="C22" s="26" t="s">
        <v>72</v>
      </c>
      <c r="D22" s="27" t="s">
        <v>73</v>
      </c>
      <c r="E22" s="23"/>
      <c r="F22" s="23"/>
      <c r="G22" s="23" t="str">
        <f>IF(F22=0,"KXL",IF(F22&lt;50,"Yếu",IF(F22&lt;70,"TB",IF(F22&lt;80,"Khá",IF(F22&lt;90,"Tốt","Xuất sắc")))))</f>
        <v>KXL</v>
      </c>
      <c r="H22" s="24">
        <v>1</v>
      </c>
      <c r="I22" s="23"/>
    </row>
    <row r="23" spans="1:10" ht="15.75" customHeight="1" x14ac:dyDescent="0.25">
      <c r="A23" s="22">
        <v>2</v>
      </c>
      <c r="B23" s="10" t="s">
        <v>74</v>
      </c>
      <c r="C23" s="26" t="s">
        <v>75</v>
      </c>
      <c r="D23" s="27" t="s">
        <v>76</v>
      </c>
      <c r="E23" s="23">
        <v>100</v>
      </c>
      <c r="F23" s="23">
        <v>100</v>
      </c>
      <c r="G23" s="23" t="str">
        <f t="shared" ref="G23:G80" si="0">IF(F23=0,"KXL",IF(F23&lt;50,"Yếu",IF(F23&lt;70,"TB",IF(F23&lt;80,"Khá",IF(F23&lt;90,"Tốt","Xuất sắc")))))</f>
        <v>Xuất sắc</v>
      </c>
      <c r="H23" s="24">
        <v>1</v>
      </c>
      <c r="I23" s="23"/>
    </row>
    <row r="24" spans="1:10" ht="15.75" customHeight="1" x14ac:dyDescent="0.25">
      <c r="A24" s="22">
        <v>3</v>
      </c>
      <c r="B24" s="10" t="s">
        <v>77</v>
      </c>
      <c r="C24" s="26" t="s">
        <v>78</v>
      </c>
      <c r="D24" s="27" t="s">
        <v>76</v>
      </c>
      <c r="E24" s="23"/>
      <c r="F24" s="23"/>
      <c r="G24" s="23" t="str">
        <f t="shared" si="0"/>
        <v>KXL</v>
      </c>
      <c r="H24" s="24">
        <v>1</v>
      </c>
      <c r="I24" s="23"/>
    </row>
    <row r="25" spans="1:10" ht="15.75" customHeight="1" x14ac:dyDescent="0.25">
      <c r="A25" s="22">
        <v>4</v>
      </c>
      <c r="B25" s="10" t="s">
        <v>79</v>
      </c>
      <c r="C25" s="26" t="s">
        <v>80</v>
      </c>
      <c r="D25" s="27" t="s">
        <v>81</v>
      </c>
      <c r="E25" s="23"/>
      <c r="F25" s="23"/>
      <c r="G25" s="23" t="str">
        <f t="shared" si="0"/>
        <v>KXL</v>
      </c>
      <c r="H25" s="24">
        <v>1</v>
      </c>
      <c r="I25" s="23"/>
    </row>
    <row r="26" spans="1:10" ht="15.75" customHeight="1" x14ac:dyDescent="0.25">
      <c r="A26" s="22">
        <v>5</v>
      </c>
      <c r="B26" s="10" t="s">
        <v>82</v>
      </c>
      <c r="C26" s="26" t="s">
        <v>83</v>
      </c>
      <c r="D26" s="27" t="s">
        <v>84</v>
      </c>
      <c r="E26" s="23"/>
      <c r="F26" s="23"/>
      <c r="G26" s="23" t="str">
        <f t="shared" si="0"/>
        <v>KXL</v>
      </c>
      <c r="H26" s="24">
        <v>1</v>
      </c>
      <c r="I26" s="23"/>
    </row>
    <row r="27" spans="1:10" ht="15.75" customHeight="1" x14ac:dyDescent="0.25">
      <c r="A27" s="22">
        <v>6</v>
      </c>
      <c r="B27" s="10" t="s">
        <v>85</v>
      </c>
      <c r="C27" s="26" t="s">
        <v>86</v>
      </c>
      <c r="D27" s="27" t="s">
        <v>87</v>
      </c>
      <c r="E27" s="23"/>
      <c r="F27" s="23"/>
      <c r="G27" s="23" t="str">
        <f t="shared" si="0"/>
        <v>KXL</v>
      </c>
      <c r="H27" s="24">
        <v>1</v>
      </c>
      <c r="I27" s="23"/>
    </row>
    <row r="28" spans="1:10" ht="15.75" customHeight="1" x14ac:dyDescent="0.25">
      <c r="A28" s="22">
        <v>7</v>
      </c>
      <c r="B28" s="10" t="s">
        <v>88</v>
      </c>
      <c r="C28" s="26" t="s">
        <v>89</v>
      </c>
      <c r="D28" s="27" t="s">
        <v>87</v>
      </c>
      <c r="E28" s="23"/>
      <c r="F28" s="23"/>
      <c r="G28" s="23" t="str">
        <f t="shared" si="0"/>
        <v>KXL</v>
      </c>
      <c r="H28" s="24">
        <v>1</v>
      </c>
      <c r="I28" s="23"/>
    </row>
    <row r="29" spans="1:10" ht="15.75" customHeight="1" x14ac:dyDescent="0.25">
      <c r="A29" s="22">
        <v>8</v>
      </c>
      <c r="B29" s="10" t="s">
        <v>90</v>
      </c>
      <c r="C29" s="26" t="s">
        <v>91</v>
      </c>
      <c r="D29" s="27" t="s">
        <v>92</v>
      </c>
      <c r="E29" s="23"/>
      <c r="F29" s="23"/>
      <c r="G29" s="23" t="str">
        <f t="shared" si="0"/>
        <v>KXL</v>
      </c>
      <c r="H29" s="24">
        <v>1</v>
      </c>
      <c r="I29" s="23"/>
    </row>
    <row r="30" spans="1:10" ht="15.75" customHeight="1" x14ac:dyDescent="0.25">
      <c r="A30" s="22">
        <v>9</v>
      </c>
      <c r="B30" s="10" t="s">
        <v>93</v>
      </c>
      <c r="C30" s="26" t="s">
        <v>94</v>
      </c>
      <c r="D30" s="27" t="s">
        <v>95</v>
      </c>
      <c r="E30" s="23"/>
      <c r="F30" s="23"/>
      <c r="G30" s="23" t="str">
        <f t="shared" si="0"/>
        <v>KXL</v>
      </c>
      <c r="H30" s="24">
        <v>1</v>
      </c>
      <c r="I30" s="23"/>
    </row>
    <row r="31" spans="1:10" ht="15.75" customHeight="1" x14ac:dyDescent="0.25">
      <c r="A31" s="22">
        <v>10</v>
      </c>
      <c r="B31" s="10" t="s">
        <v>96</v>
      </c>
      <c r="C31" s="26" t="s">
        <v>97</v>
      </c>
      <c r="D31" s="27" t="s">
        <v>98</v>
      </c>
      <c r="E31" s="23"/>
      <c r="F31" s="23"/>
      <c r="G31" s="23" t="str">
        <f t="shared" si="0"/>
        <v>KXL</v>
      </c>
      <c r="H31" s="24">
        <v>1</v>
      </c>
      <c r="I31" s="23"/>
    </row>
    <row r="32" spans="1:10" ht="15.75" customHeight="1" x14ac:dyDescent="0.25">
      <c r="A32" s="22">
        <v>11</v>
      </c>
      <c r="B32" s="10" t="s">
        <v>99</v>
      </c>
      <c r="C32" s="26" t="s">
        <v>100</v>
      </c>
      <c r="D32" s="27" t="s">
        <v>101</v>
      </c>
      <c r="E32" s="23"/>
      <c r="F32" s="23"/>
      <c r="G32" s="23" t="str">
        <f t="shared" si="0"/>
        <v>KXL</v>
      </c>
      <c r="H32" s="24">
        <v>1</v>
      </c>
      <c r="I32" s="23"/>
    </row>
    <row r="33" spans="1:9" ht="15.75" customHeight="1" x14ac:dyDescent="0.25">
      <c r="A33" s="22">
        <v>12</v>
      </c>
      <c r="B33" s="10" t="s">
        <v>102</v>
      </c>
      <c r="C33" s="26" t="s">
        <v>103</v>
      </c>
      <c r="D33" s="27" t="s">
        <v>104</v>
      </c>
      <c r="E33" s="23"/>
      <c r="F33" s="23"/>
      <c r="G33" s="23" t="str">
        <f t="shared" si="0"/>
        <v>KXL</v>
      </c>
      <c r="H33" s="24">
        <v>1</v>
      </c>
      <c r="I33" s="23"/>
    </row>
    <row r="34" spans="1:9" ht="15.75" customHeight="1" x14ac:dyDescent="0.25">
      <c r="A34" s="22">
        <v>13</v>
      </c>
      <c r="B34" s="10" t="s">
        <v>105</v>
      </c>
      <c r="C34" s="26" t="s">
        <v>106</v>
      </c>
      <c r="D34" s="27" t="s">
        <v>107</v>
      </c>
      <c r="E34" s="23"/>
      <c r="F34" s="23"/>
      <c r="G34" s="23" t="str">
        <f t="shared" si="0"/>
        <v>KXL</v>
      </c>
      <c r="H34" s="24">
        <v>1</v>
      </c>
      <c r="I34" s="23"/>
    </row>
    <row r="35" spans="1:9" ht="15.75" customHeight="1" x14ac:dyDescent="0.25">
      <c r="A35" s="22">
        <v>14</v>
      </c>
      <c r="B35" s="10" t="s">
        <v>108</v>
      </c>
      <c r="C35" s="26" t="s">
        <v>109</v>
      </c>
      <c r="D35" s="27" t="s">
        <v>110</v>
      </c>
      <c r="E35" s="23"/>
      <c r="F35" s="23"/>
      <c r="G35" s="23" t="str">
        <f t="shared" si="0"/>
        <v>KXL</v>
      </c>
      <c r="H35" s="24">
        <v>1</v>
      </c>
      <c r="I35" s="23"/>
    </row>
    <row r="36" spans="1:9" ht="15.75" customHeight="1" x14ac:dyDescent="0.25">
      <c r="A36" s="22">
        <v>15</v>
      </c>
      <c r="B36" s="10" t="s">
        <v>111</v>
      </c>
      <c r="C36" s="26" t="s">
        <v>112</v>
      </c>
      <c r="D36" s="27" t="s">
        <v>113</v>
      </c>
      <c r="E36" s="23"/>
      <c r="F36" s="23"/>
      <c r="G36" s="23" t="str">
        <f t="shared" si="0"/>
        <v>KXL</v>
      </c>
      <c r="H36" s="24">
        <v>1</v>
      </c>
      <c r="I36" s="23"/>
    </row>
    <row r="37" spans="1:9" ht="15.75" customHeight="1" x14ac:dyDescent="0.25">
      <c r="A37" s="22">
        <v>16</v>
      </c>
      <c r="B37" s="10" t="s">
        <v>114</v>
      </c>
      <c r="C37" s="26" t="s">
        <v>115</v>
      </c>
      <c r="D37" s="27" t="s">
        <v>116</v>
      </c>
      <c r="E37" s="23"/>
      <c r="F37" s="23"/>
      <c r="G37" s="23" t="str">
        <f t="shared" si="0"/>
        <v>KXL</v>
      </c>
      <c r="H37" s="24">
        <v>1</v>
      </c>
      <c r="I37" s="23"/>
    </row>
    <row r="38" spans="1:9" ht="15.75" customHeight="1" x14ac:dyDescent="0.25">
      <c r="A38" s="22">
        <v>17</v>
      </c>
      <c r="B38" s="10" t="s">
        <v>117</v>
      </c>
      <c r="C38" s="26" t="s">
        <v>118</v>
      </c>
      <c r="D38" s="27" t="s">
        <v>116</v>
      </c>
      <c r="E38" s="23"/>
      <c r="F38" s="23"/>
      <c r="G38" s="23" t="str">
        <f t="shared" si="0"/>
        <v>KXL</v>
      </c>
      <c r="H38" s="24">
        <v>1</v>
      </c>
      <c r="I38" s="23"/>
    </row>
    <row r="39" spans="1:9" ht="15.75" customHeight="1" x14ac:dyDescent="0.25">
      <c r="A39" s="22">
        <v>18</v>
      </c>
      <c r="B39" s="10" t="s">
        <v>119</v>
      </c>
      <c r="C39" s="26" t="s">
        <v>120</v>
      </c>
      <c r="D39" s="27" t="s">
        <v>121</v>
      </c>
      <c r="E39" s="23"/>
      <c r="F39" s="23"/>
      <c r="G39" s="23" t="str">
        <f t="shared" si="0"/>
        <v>KXL</v>
      </c>
      <c r="H39" s="24">
        <v>1</v>
      </c>
      <c r="I39" s="23"/>
    </row>
    <row r="40" spans="1:9" ht="15.75" customHeight="1" x14ac:dyDescent="0.25">
      <c r="A40" s="22">
        <v>19</v>
      </c>
      <c r="B40" s="10" t="s">
        <v>122</v>
      </c>
      <c r="C40" s="26" t="s">
        <v>123</v>
      </c>
      <c r="D40" s="27" t="s">
        <v>124</v>
      </c>
      <c r="E40" s="23"/>
      <c r="F40" s="23"/>
      <c r="G40" s="23" t="str">
        <f t="shared" si="0"/>
        <v>KXL</v>
      </c>
      <c r="H40" s="24">
        <v>1</v>
      </c>
      <c r="I40" s="23"/>
    </row>
    <row r="41" spans="1:9" ht="15.75" customHeight="1" x14ac:dyDescent="0.25">
      <c r="A41" s="22">
        <v>20</v>
      </c>
      <c r="B41" s="10" t="s">
        <v>125</v>
      </c>
      <c r="C41" s="26" t="s">
        <v>126</v>
      </c>
      <c r="D41" s="27" t="s">
        <v>127</v>
      </c>
      <c r="E41" s="23"/>
      <c r="F41" s="23"/>
      <c r="G41" s="23" t="str">
        <f t="shared" si="0"/>
        <v>KXL</v>
      </c>
      <c r="H41" s="24">
        <v>1</v>
      </c>
      <c r="I41" s="23"/>
    </row>
    <row r="42" spans="1:9" ht="15.75" customHeight="1" x14ac:dyDescent="0.25">
      <c r="A42" s="22">
        <v>21</v>
      </c>
      <c r="B42" s="10" t="s">
        <v>128</v>
      </c>
      <c r="C42" s="26" t="s">
        <v>129</v>
      </c>
      <c r="D42" s="27" t="s">
        <v>130</v>
      </c>
      <c r="E42" s="23"/>
      <c r="F42" s="23"/>
      <c r="G42" s="23" t="str">
        <f t="shared" si="0"/>
        <v>KXL</v>
      </c>
      <c r="H42" s="24">
        <v>1</v>
      </c>
      <c r="I42" s="23"/>
    </row>
    <row r="43" spans="1:9" ht="15.75" customHeight="1" x14ac:dyDescent="0.25">
      <c r="A43" s="22">
        <v>22</v>
      </c>
      <c r="B43" s="10" t="s">
        <v>131</v>
      </c>
      <c r="C43" s="26" t="s">
        <v>132</v>
      </c>
      <c r="D43" s="27" t="s">
        <v>133</v>
      </c>
      <c r="E43" s="23"/>
      <c r="F43" s="23"/>
      <c r="G43" s="23" t="str">
        <f t="shared" si="0"/>
        <v>KXL</v>
      </c>
      <c r="H43" s="24">
        <v>1</v>
      </c>
      <c r="I43" s="23"/>
    </row>
    <row r="44" spans="1:9" ht="15.75" customHeight="1" x14ac:dyDescent="0.25">
      <c r="A44" s="22">
        <v>23</v>
      </c>
      <c r="B44" s="10" t="s">
        <v>134</v>
      </c>
      <c r="C44" s="26" t="s">
        <v>135</v>
      </c>
      <c r="D44" s="27" t="s">
        <v>133</v>
      </c>
      <c r="E44" s="23"/>
      <c r="F44" s="23"/>
      <c r="G44" s="23" t="str">
        <f t="shared" si="0"/>
        <v>KXL</v>
      </c>
      <c r="H44" s="24">
        <v>1</v>
      </c>
      <c r="I44" s="23"/>
    </row>
    <row r="45" spans="1:9" ht="15.75" customHeight="1" x14ac:dyDescent="0.25">
      <c r="A45" s="22">
        <v>24</v>
      </c>
      <c r="B45" s="10" t="s">
        <v>136</v>
      </c>
      <c r="C45" s="26" t="s">
        <v>137</v>
      </c>
      <c r="D45" s="27" t="s">
        <v>138</v>
      </c>
      <c r="E45" s="23"/>
      <c r="F45" s="23"/>
      <c r="G45" s="23" t="str">
        <f t="shared" si="0"/>
        <v>KXL</v>
      </c>
      <c r="H45" s="24">
        <v>1</v>
      </c>
      <c r="I45" s="23"/>
    </row>
    <row r="46" spans="1:9" ht="15.75" customHeight="1" x14ac:dyDescent="0.25">
      <c r="A46" s="22">
        <v>25</v>
      </c>
      <c r="B46" s="10" t="s">
        <v>139</v>
      </c>
      <c r="C46" s="26" t="s">
        <v>140</v>
      </c>
      <c r="D46" s="27" t="s">
        <v>141</v>
      </c>
      <c r="E46" s="23"/>
      <c r="F46" s="23"/>
      <c r="G46" s="23" t="str">
        <f t="shared" si="0"/>
        <v>KXL</v>
      </c>
      <c r="H46" s="24">
        <v>1</v>
      </c>
      <c r="I46" s="23"/>
    </row>
    <row r="47" spans="1:9" ht="15.75" customHeight="1" x14ac:dyDescent="0.25">
      <c r="A47" s="22">
        <v>26</v>
      </c>
      <c r="B47" s="10" t="s">
        <v>142</v>
      </c>
      <c r="C47" s="26" t="s">
        <v>143</v>
      </c>
      <c r="D47" s="27" t="s">
        <v>144</v>
      </c>
      <c r="E47" s="23"/>
      <c r="F47" s="23"/>
      <c r="G47" s="23" t="str">
        <f t="shared" si="0"/>
        <v>KXL</v>
      </c>
      <c r="H47" s="24">
        <v>1</v>
      </c>
      <c r="I47" s="23"/>
    </row>
    <row r="48" spans="1:9" ht="15.75" customHeight="1" x14ac:dyDescent="0.25">
      <c r="A48" s="22">
        <v>27</v>
      </c>
      <c r="B48" s="10" t="s">
        <v>145</v>
      </c>
      <c r="C48" s="26" t="s">
        <v>146</v>
      </c>
      <c r="D48" s="27" t="s">
        <v>147</v>
      </c>
      <c r="E48" s="23"/>
      <c r="F48" s="23"/>
      <c r="G48" s="23" t="str">
        <f t="shared" si="0"/>
        <v>KXL</v>
      </c>
      <c r="H48" s="24">
        <v>1</v>
      </c>
      <c r="I48" s="23"/>
    </row>
    <row r="49" spans="1:9" ht="15.75" customHeight="1" x14ac:dyDescent="0.25">
      <c r="A49" s="22">
        <v>28</v>
      </c>
      <c r="B49" s="10" t="s">
        <v>148</v>
      </c>
      <c r="C49" s="26" t="s">
        <v>149</v>
      </c>
      <c r="D49" s="27" t="s">
        <v>150</v>
      </c>
      <c r="E49" s="23"/>
      <c r="F49" s="23"/>
      <c r="G49" s="23" t="str">
        <f t="shared" si="0"/>
        <v>KXL</v>
      </c>
      <c r="H49" s="24">
        <v>1</v>
      </c>
      <c r="I49" s="23"/>
    </row>
    <row r="50" spans="1:9" ht="15.75" customHeight="1" x14ac:dyDescent="0.25">
      <c r="A50" s="22">
        <v>29</v>
      </c>
      <c r="B50" s="10" t="s">
        <v>151</v>
      </c>
      <c r="C50" s="26" t="s">
        <v>152</v>
      </c>
      <c r="D50" s="27" t="s">
        <v>150</v>
      </c>
      <c r="E50" s="23"/>
      <c r="F50" s="23"/>
      <c r="G50" s="23" t="str">
        <f t="shared" si="0"/>
        <v>KXL</v>
      </c>
      <c r="H50" s="24">
        <v>1</v>
      </c>
      <c r="I50" s="23"/>
    </row>
    <row r="51" spans="1:9" ht="15.75" customHeight="1" x14ac:dyDescent="0.25">
      <c r="A51" s="22">
        <v>30</v>
      </c>
      <c r="B51" s="10" t="s">
        <v>153</v>
      </c>
      <c r="C51" s="26" t="s">
        <v>154</v>
      </c>
      <c r="D51" s="27" t="s">
        <v>150</v>
      </c>
      <c r="E51" s="23"/>
      <c r="F51" s="23"/>
      <c r="G51" s="23" t="str">
        <f t="shared" si="0"/>
        <v>KXL</v>
      </c>
      <c r="H51" s="24">
        <v>1</v>
      </c>
      <c r="I51" s="23"/>
    </row>
    <row r="52" spans="1:9" ht="15.75" customHeight="1" x14ac:dyDescent="0.25">
      <c r="A52" s="22">
        <v>31</v>
      </c>
      <c r="B52" s="10" t="s">
        <v>155</v>
      </c>
      <c r="C52" s="26" t="s">
        <v>156</v>
      </c>
      <c r="D52" s="27" t="s">
        <v>157</v>
      </c>
      <c r="E52" s="23"/>
      <c r="F52" s="23"/>
      <c r="G52" s="23" t="str">
        <f t="shared" si="0"/>
        <v>KXL</v>
      </c>
      <c r="H52" s="24">
        <v>1</v>
      </c>
      <c r="I52" s="23"/>
    </row>
    <row r="53" spans="1:9" ht="15.75" customHeight="1" x14ac:dyDescent="0.25">
      <c r="A53" s="22">
        <v>32</v>
      </c>
      <c r="B53" s="10" t="s">
        <v>158</v>
      </c>
      <c r="C53" s="26" t="s">
        <v>159</v>
      </c>
      <c r="D53" s="27" t="s">
        <v>157</v>
      </c>
      <c r="E53" s="23"/>
      <c r="F53" s="23"/>
      <c r="G53" s="23" t="str">
        <f t="shared" si="0"/>
        <v>KXL</v>
      </c>
      <c r="H53" s="24">
        <v>1</v>
      </c>
      <c r="I53" s="23"/>
    </row>
    <row r="54" spans="1:9" ht="15.75" customHeight="1" x14ac:dyDescent="0.25">
      <c r="A54" s="22">
        <v>33</v>
      </c>
      <c r="B54" s="10" t="s">
        <v>160</v>
      </c>
      <c r="C54" s="26" t="s">
        <v>161</v>
      </c>
      <c r="D54" s="27" t="s">
        <v>162</v>
      </c>
      <c r="E54" s="23"/>
      <c r="F54" s="23"/>
      <c r="G54" s="23" t="str">
        <f t="shared" si="0"/>
        <v>KXL</v>
      </c>
      <c r="H54" s="24">
        <v>1</v>
      </c>
      <c r="I54" s="23"/>
    </row>
    <row r="55" spans="1:9" ht="15.75" customHeight="1" x14ac:dyDescent="0.25">
      <c r="A55" s="22">
        <v>34</v>
      </c>
      <c r="B55" s="10" t="s">
        <v>163</v>
      </c>
      <c r="C55" s="26" t="s">
        <v>164</v>
      </c>
      <c r="D55" s="27" t="s">
        <v>165</v>
      </c>
      <c r="E55" s="23"/>
      <c r="F55" s="23"/>
      <c r="G55" s="23" t="str">
        <f t="shared" si="0"/>
        <v>KXL</v>
      </c>
      <c r="H55" s="24">
        <v>1</v>
      </c>
      <c r="I55" s="23"/>
    </row>
    <row r="56" spans="1:9" ht="15.75" customHeight="1" x14ac:dyDescent="0.25">
      <c r="A56" s="22">
        <v>35</v>
      </c>
      <c r="B56" s="10" t="s">
        <v>166</v>
      </c>
      <c r="C56" s="26" t="s">
        <v>167</v>
      </c>
      <c r="D56" s="27" t="s">
        <v>168</v>
      </c>
      <c r="E56" s="23"/>
      <c r="F56" s="23"/>
      <c r="G56" s="23" t="str">
        <f t="shared" si="0"/>
        <v>KXL</v>
      </c>
      <c r="H56" s="24">
        <v>1</v>
      </c>
      <c r="I56" s="23"/>
    </row>
    <row r="57" spans="1:9" ht="15.75" customHeight="1" x14ac:dyDescent="0.25">
      <c r="A57" s="22">
        <v>36</v>
      </c>
      <c r="B57" s="10" t="s">
        <v>169</v>
      </c>
      <c r="C57" s="26" t="s">
        <v>170</v>
      </c>
      <c r="D57" s="27" t="s">
        <v>171</v>
      </c>
      <c r="E57" s="23"/>
      <c r="F57" s="23"/>
      <c r="G57" s="23" t="str">
        <f t="shared" si="0"/>
        <v>KXL</v>
      </c>
      <c r="H57" s="24">
        <v>1</v>
      </c>
      <c r="I57" s="23"/>
    </row>
    <row r="58" spans="1:9" ht="15.75" customHeight="1" x14ac:dyDescent="0.25">
      <c r="A58" s="22">
        <v>37</v>
      </c>
      <c r="B58" s="10" t="s">
        <v>172</v>
      </c>
      <c r="C58" s="26" t="s">
        <v>173</v>
      </c>
      <c r="D58" s="27" t="s">
        <v>174</v>
      </c>
      <c r="E58" s="23"/>
      <c r="F58" s="23"/>
      <c r="G58" s="23" t="str">
        <f t="shared" si="0"/>
        <v>KXL</v>
      </c>
      <c r="H58" s="24">
        <v>1</v>
      </c>
      <c r="I58" s="23"/>
    </row>
    <row r="59" spans="1:9" ht="15.75" customHeight="1" x14ac:dyDescent="0.25">
      <c r="A59" s="22">
        <v>38</v>
      </c>
      <c r="B59" s="10" t="s">
        <v>175</v>
      </c>
      <c r="C59" s="26" t="s">
        <v>176</v>
      </c>
      <c r="D59" s="27" t="s">
        <v>177</v>
      </c>
      <c r="E59" s="23"/>
      <c r="F59" s="23"/>
      <c r="G59" s="23" t="str">
        <f t="shared" si="0"/>
        <v>KXL</v>
      </c>
      <c r="H59" s="24">
        <v>1</v>
      </c>
      <c r="I59" s="23"/>
    </row>
    <row r="60" spans="1:9" ht="15.75" customHeight="1" x14ac:dyDescent="0.25">
      <c r="A60" s="22">
        <v>39</v>
      </c>
      <c r="B60" s="10" t="s">
        <v>178</v>
      </c>
      <c r="C60" s="26" t="s">
        <v>179</v>
      </c>
      <c r="D60" s="27" t="s">
        <v>180</v>
      </c>
      <c r="E60" s="23"/>
      <c r="F60" s="23"/>
      <c r="G60" s="23" t="str">
        <f t="shared" si="0"/>
        <v>KXL</v>
      </c>
      <c r="H60" s="24">
        <v>1</v>
      </c>
      <c r="I60" s="23"/>
    </row>
    <row r="61" spans="1:9" ht="15.75" customHeight="1" x14ac:dyDescent="0.25">
      <c r="A61" s="22">
        <v>40</v>
      </c>
      <c r="B61" s="10" t="s">
        <v>181</v>
      </c>
      <c r="C61" s="26" t="s">
        <v>182</v>
      </c>
      <c r="D61" s="27" t="s">
        <v>180</v>
      </c>
      <c r="E61" s="23"/>
      <c r="F61" s="23"/>
      <c r="G61" s="23" t="str">
        <f t="shared" ref="G61:G79" si="1">IF(F61=0,"KXL",IF(F61&lt;50,"Yếu",IF(F61&lt;70,"TB",IF(F61&lt;80,"Khá",IF(F61&lt;90,"Tốt","Xuất sắc")))))</f>
        <v>KXL</v>
      </c>
      <c r="H61" s="24">
        <v>1</v>
      </c>
      <c r="I61" s="23"/>
    </row>
    <row r="62" spans="1:9" ht="15.75" customHeight="1" x14ac:dyDescent="0.25">
      <c r="A62" s="22">
        <v>41</v>
      </c>
      <c r="B62" s="10" t="s">
        <v>183</v>
      </c>
      <c r="C62" s="26" t="s">
        <v>184</v>
      </c>
      <c r="D62" s="27" t="s">
        <v>185</v>
      </c>
      <c r="E62" s="23"/>
      <c r="F62" s="23"/>
      <c r="G62" s="23" t="str">
        <f t="shared" si="1"/>
        <v>KXL</v>
      </c>
      <c r="H62" s="24">
        <v>1</v>
      </c>
      <c r="I62" s="23"/>
    </row>
    <row r="63" spans="1:9" ht="15.75" customHeight="1" x14ac:dyDescent="0.25">
      <c r="A63" s="22">
        <v>42</v>
      </c>
      <c r="B63" s="10" t="s">
        <v>186</v>
      </c>
      <c r="C63" s="26" t="s">
        <v>187</v>
      </c>
      <c r="D63" s="27" t="s">
        <v>188</v>
      </c>
      <c r="E63" s="23"/>
      <c r="F63" s="23"/>
      <c r="G63" s="23" t="str">
        <f t="shared" si="1"/>
        <v>KXL</v>
      </c>
      <c r="H63" s="24">
        <v>1</v>
      </c>
      <c r="I63" s="23"/>
    </row>
    <row r="64" spans="1:9" ht="15.75" customHeight="1" x14ac:dyDescent="0.25">
      <c r="A64" s="22">
        <v>43</v>
      </c>
      <c r="B64" s="10" t="s">
        <v>189</v>
      </c>
      <c r="C64" s="26" t="s">
        <v>190</v>
      </c>
      <c r="D64" s="27" t="s">
        <v>188</v>
      </c>
      <c r="E64" s="23"/>
      <c r="F64" s="23"/>
      <c r="G64" s="23" t="str">
        <f t="shared" si="1"/>
        <v>KXL</v>
      </c>
      <c r="H64" s="24">
        <v>1</v>
      </c>
      <c r="I64" s="23"/>
    </row>
    <row r="65" spans="1:9" ht="15.75" customHeight="1" x14ac:dyDescent="0.25">
      <c r="A65" s="22">
        <v>44</v>
      </c>
      <c r="B65" s="10" t="s">
        <v>191</v>
      </c>
      <c r="C65" s="26" t="s">
        <v>192</v>
      </c>
      <c r="D65" s="27" t="s">
        <v>188</v>
      </c>
      <c r="E65" s="23"/>
      <c r="F65" s="23"/>
      <c r="G65" s="23" t="str">
        <f t="shared" si="1"/>
        <v>KXL</v>
      </c>
      <c r="H65" s="24">
        <v>1</v>
      </c>
      <c r="I65" s="23"/>
    </row>
    <row r="66" spans="1:9" ht="15.75" customHeight="1" x14ac:dyDescent="0.25">
      <c r="A66" s="22">
        <v>45</v>
      </c>
      <c r="B66" s="10" t="s">
        <v>193</v>
      </c>
      <c r="C66" s="26" t="s">
        <v>194</v>
      </c>
      <c r="D66" s="27" t="s">
        <v>188</v>
      </c>
      <c r="E66" s="23"/>
      <c r="F66" s="23"/>
      <c r="G66" s="23" t="str">
        <f t="shared" si="1"/>
        <v>KXL</v>
      </c>
      <c r="H66" s="24">
        <v>1</v>
      </c>
      <c r="I66" s="23"/>
    </row>
    <row r="67" spans="1:9" ht="15.75" customHeight="1" x14ac:dyDescent="0.25">
      <c r="A67" s="22">
        <v>46</v>
      </c>
      <c r="B67" s="10" t="s">
        <v>195</v>
      </c>
      <c r="C67" s="26" t="s">
        <v>196</v>
      </c>
      <c r="D67" s="27" t="s">
        <v>197</v>
      </c>
      <c r="E67" s="23"/>
      <c r="F67" s="23"/>
      <c r="G67" s="23" t="str">
        <f t="shared" si="1"/>
        <v>KXL</v>
      </c>
      <c r="H67" s="24">
        <v>1</v>
      </c>
      <c r="I67" s="23"/>
    </row>
    <row r="68" spans="1:9" ht="15.75" customHeight="1" x14ac:dyDescent="0.25">
      <c r="A68" s="22">
        <v>47</v>
      </c>
      <c r="B68" s="10" t="s">
        <v>198</v>
      </c>
      <c r="C68" s="26" t="s">
        <v>199</v>
      </c>
      <c r="D68" s="27" t="s">
        <v>200</v>
      </c>
      <c r="E68" s="23"/>
      <c r="F68" s="23"/>
      <c r="G68" s="23" t="str">
        <f t="shared" si="1"/>
        <v>KXL</v>
      </c>
      <c r="H68" s="24">
        <v>1</v>
      </c>
      <c r="I68" s="23"/>
    </row>
    <row r="69" spans="1:9" ht="15.75" customHeight="1" x14ac:dyDescent="0.25">
      <c r="A69" s="22">
        <v>48</v>
      </c>
      <c r="B69" s="10" t="s">
        <v>201</v>
      </c>
      <c r="C69" s="26" t="s">
        <v>202</v>
      </c>
      <c r="D69" s="27" t="s">
        <v>203</v>
      </c>
      <c r="E69" s="23"/>
      <c r="F69" s="23"/>
      <c r="G69" s="23" t="str">
        <f t="shared" si="1"/>
        <v>KXL</v>
      </c>
      <c r="H69" s="24">
        <v>1</v>
      </c>
      <c r="I69" s="23"/>
    </row>
    <row r="70" spans="1:9" ht="15.75" customHeight="1" x14ac:dyDescent="0.25">
      <c r="A70" s="22">
        <v>49</v>
      </c>
      <c r="B70" s="10" t="s">
        <v>204</v>
      </c>
      <c r="C70" s="26" t="s">
        <v>205</v>
      </c>
      <c r="D70" s="27" t="s">
        <v>206</v>
      </c>
      <c r="E70" s="23"/>
      <c r="F70" s="23"/>
      <c r="G70" s="23" t="str">
        <f t="shared" si="1"/>
        <v>KXL</v>
      </c>
      <c r="H70" s="24">
        <v>1</v>
      </c>
      <c r="I70" s="23"/>
    </row>
    <row r="71" spans="1:9" ht="15.75" customHeight="1" x14ac:dyDescent="0.25">
      <c r="A71" s="22">
        <v>50</v>
      </c>
      <c r="B71" s="10" t="s">
        <v>207</v>
      </c>
      <c r="C71" s="26" t="s">
        <v>208</v>
      </c>
      <c r="D71" s="27" t="s">
        <v>209</v>
      </c>
      <c r="E71" s="23"/>
      <c r="F71" s="23"/>
      <c r="G71" s="23" t="str">
        <f t="shared" si="1"/>
        <v>KXL</v>
      </c>
      <c r="H71" s="24">
        <v>1</v>
      </c>
      <c r="I71" s="23"/>
    </row>
    <row r="72" spans="1:9" ht="15.75" customHeight="1" x14ac:dyDescent="0.25">
      <c r="A72" s="22">
        <v>51</v>
      </c>
      <c r="B72" s="10" t="s">
        <v>210</v>
      </c>
      <c r="C72" s="26" t="s">
        <v>211</v>
      </c>
      <c r="D72" s="27" t="s">
        <v>209</v>
      </c>
      <c r="E72" s="23"/>
      <c r="F72" s="23"/>
      <c r="G72" s="23" t="str">
        <f t="shared" si="1"/>
        <v>KXL</v>
      </c>
      <c r="H72" s="24">
        <v>1</v>
      </c>
      <c r="I72" s="23"/>
    </row>
    <row r="73" spans="1:9" ht="15.75" customHeight="1" x14ac:dyDescent="0.25">
      <c r="A73" s="22">
        <v>52</v>
      </c>
      <c r="B73" s="10" t="s">
        <v>212</v>
      </c>
      <c r="C73" s="26" t="s">
        <v>213</v>
      </c>
      <c r="D73" s="27" t="s">
        <v>214</v>
      </c>
      <c r="E73" s="23"/>
      <c r="F73" s="23"/>
      <c r="G73" s="23" t="str">
        <f t="shared" si="1"/>
        <v>KXL</v>
      </c>
      <c r="H73" s="24">
        <v>1</v>
      </c>
      <c r="I73" s="23"/>
    </row>
    <row r="74" spans="1:9" ht="15.75" customHeight="1" x14ac:dyDescent="0.25">
      <c r="A74" s="22">
        <v>53</v>
      </c>
      <c r="B74" s="10" t="s">
        <v>215</v>
      </c>
      <c r="C74" s="26" t="s">
        <v>216</v>
      </c>
      <c r="D74" s="27" t="s">
        <v>217</v>
      </c>
      <c r="E74" s="23"/>
      <c r="F74" s="23"/>
      <c r="G74" s="23" t="str">
        <f t="shared" si="1"/>
        <v>KXL</v>
      </c>
      <c r="H74" s="24">
        <v>1</v>
      </c>
      <c r="I74" s="23"/>
    </row>
    <row r="75" spans="1:9" ht="15.75" customHeight="1" x14ac:dyDescent="0.25">
      <c r="A75" s="22">
        <v>54</v>
      </c>
      <c r="B75" s="10" t="s">
        <v>218</v>
      </c>
      <c r="C75" s="26" t="s">
        <v>219</v>
      </c>
      <c r="D75" s="27" t="s">
        <v>217</v>
      </c>
      <c r="E75" s="23"/>
      <c r="F75" s="23"/>
      <c r="G75" s="23" t="str">
        <f t="shared" si="1"/>
        <v>KXL</v>
      </c>
      <c r="H75" s="24">
        <v>1</v>
      </c>
      <c r="I75" s="23"/>
    </row>
    <row r="76" spans="1:9" ht="15.75" customHeight="1" x14ac:dyDescent="0.25">
      <c r="A76" s="22">
        <v>55</v>
      </c>
      <c r="B76" s="10" t="s">
        <v>220</v>
      </c>
      <c r="C76" s="26" t="s">
        <v>221</v>
      </c>
      <c r="D76" s="27" t="s">
        <v>222</v>
      </c>
      <c r="E76" s="23"/>
      <c r="F76" s="23"/>
      <c r="G76" s="23" t="str">
        <f t="shared" si="1"/>
        <v>KXL</v>
      </c>
      <c r="H76" s="24">
        <v>1</v>
      </c>
      <c r="I76" s="23"/>
    </row>
    <row r="77" spans="1:9" ht="15.75" customHeight="1" x14ac:dyDescent="0.25">
      <c r="A77" s="22">
        <v>56</v>
      </c>
      <c r="B77" s="10" t="s">
        <v>223</v>
      </c>
      <c r="C77" s="26" t="s">
        <v>224</v>
      </c>
      <c r="D77" s="27" t="s">
        <v>225</v>
      </c>
      <c r="E77" s="23"/>
      <c r="F77" s="23"/>
      <c r="G77" s="23" t="str">
        <f t="shared" si="1"/>
        <v>KXL</v>
      </c>
      <c r="H77" s="24">
        <v>1</v>
      </c>
      <c r="I77" s="23"/>
    </row>
    <row r="78" spans="1:9" ht="15.75" customHeight="1" x14ac:dyDescent="0.25">
      <c r="A78" s="22">
        <v>57</v>
      </c>
      <c r="B78" s="10" t="s">
        <v>226</v>
      </c>
      <c r="C78" s="26" t="s">
        <v>227</v>
      </c>
      <c r="D78" s="27" t="s">
        <v>228</v>
      </c>
      <c r="E78" s="23"/>
      <c r="F78" s="23"/>
      <c r="G78" s="23" t="str">
        <f t="shared" si="1"/>
        <v>KXL</v>
      </c>
      <c r="H78" s="24">
        <v>1</v>
      </c>
      <c r="I78" s="23"/>
    </row>
    <row r="79" spans="1:9" ht="15.75" customHeight="1" x14ac:dyDescent="0.25">
      <c r="A79" s="22">
        <v>58</v>
      </c>
      <c r="B79" s="10" t="s">
        <v>229</v>
      </c>
      <c r="C79" s="26" t="s">
        <v>230</v>
      </c>
      <c r="D79" s="27" t="s">
        <v>231</v>
      </c>
      <c r="E79" s="23"/>
      <c r="F79" s="23"/>
      <c r="G79" s="23" t="str">
        <f t="shared" si="1"/>
        <v>KXL</v>
      </c>
      <c r="H79" s="24">
        <v>1</v>
      </c>
      <c r="I79" s="23"/>
    </row>
    <row r="80" spans="1:9" ht="15.75" customHeight="1" x14ac:dyDescent="0.25">
      <c r="A80" s="22">
        <v>59</v>
      </c>
      <c r="B80" s="10" t="s">
        <v>232</v>
      </c>
      <c r="C80" s="26" t="s">
        <v>233</v>
      </c>
      <c r="D80" s="27" t="s">
        <v>231</v>
      </c>
      <c r="E80" s="23"/>
      <c r="F80" s="23"/>
      <c r="G80" s="23" t="str">
        <f t="shared" si="0"/>
        <v>KXL</v>
      </c>
      <c r="H80" s="24">
        <v>1</v>
      </c>
      <c r="I80" s="23"/>
    </row>
    <row r="81" spans="1:10" ht="10.5" customHeight="1" x14ac:dyDescent="0.25"/>
    <row r="82" spans="1:10" s="13" customFormat="1" ht="26.25" customHeight="1" x14ac:dyDescent="0.25">
      <c r="B82" s="15" t="s">
        <v>20</v>
      </c>
      <c r="D82" s="25"/>
      <c r="E82" s="25"/>
      <c r="F82" s="25"/>
      <c r="G82" s="25"/>
      <c r="H82" s="25"/>
    </row>
    <row r="83" spans="1:10" s="13" customFormat="1" ht="19.5" customHeight="1" x14ac:dyDescent="0.25">
      <c r="C83" s="37" t="s">
        <v>21</v>
      </c>
      <c r="D83" s="94" t="s">
        <v>22</v>
      </c>
      <c r="E83" s="94"/>
      <c r="F83" s="94" t="s">
        <v>23</v>
      </c>
      <c r="G83" s="94"/>
      <c r="H83" s="25"/>
    </row>
    <row r="84" spans="1:10" s="13" customFormat="1" ht="15.75" x14ac:dyDescent="0.25">
      <c r="C84" s="38" t="s">
        <v>24</v>
      </c>
      <c r="D84" s="109">
        <f>COUNTIF($G$22:$G$80,"Xuất sắc")</f>
        <v>1</v>
      </c>
      <c r="E84" s="109"/>
      <c r="F84" s="95">
        <f t="shared" ref="F84:F89" si="2">D84/$A$80</f>
        <v>1.6949152542372881E-2</v>
      </c>
      <c r="G84" s="95"/>
      <c r="H84" s="25"/>
    </row>
    <row r="85" spans="1:10" s="13" customFormat="1" ht="15.75" x14ac:dyDescent="0.25">
      <c r="C85" s="38" t="s">
        <v>25</v>
      </c>
      <c r="D85" s="109">
        <f>COUNTIF($G$22:$G$80,"Tốt")</f>
        <v>0</v>
      </c>
      <c r="E85" s="109"/>
      <c r="F85" s="95">
        <f t="shared" si="2"/>
        <v>0</v>
      </c>
      <c r="G85" s="95"/>
      <c r="H85" s="25"/>
    </row>
    <row r="86" spans="1:10" s="13" customFormat="1" ht="15.75" x14ac:dyDescent="0.25">
      <c r="C86" s="38" t="s">
        <v>26</v>
      </c>
      <c r="D86" s="109">
        <f>COUNTIF($G$22:$G$80,"Khá")</f>
        <v>0</v>
      </c>
      <c r="E86" s="109"/>
      <c r="F86" s="95">
        <f t="shared" si="2"/>
        <v>0</v>
      </c>
      <c r="G86" s="95"/>
      <c r="H86" s="25"/>
    </row>
    <row r="87" spans="1:10" s="13" customFormat="1" ht="15.75" x14ac:dyDescent="0.25">
      <c r="C87" s="38" t="s">
        <v>27</v>
      </c>
      <c r="D87" s="109">
        <f>COUNTIF($G$22:$G$80,"TB")</f>
        <v>0</v>
      </c>
      <c r="E87" s="109"/>
      <c r="F87" s="95">
        <f t="shared" si="2"/>
        <v>0</v>
      </c>
      <c r="G87" s="95"/>
      <c r="H87" s="25"/>
    </row>
    <row r="88" spans="1:10" s="13" customFormat="1" ht="15.75" x14ac:dyDescent="0.25">
      <c r="C88" s="38" t="s">
        <v>28</v>
      </c>
      <c r="D88" s="109">
        <f>COUNTIF($G$22:$G$80,"Yếu")</f>
        <v>0</v>
      </c>
      <c r="E88" s="109"/>
      <c r="F88" s="95">
        <f t="shared" si="2"/>
        <v>0</v>
      </c>
      <c r="G88" s="95"/>
      <c r="H88" s="25"/>
    </row>
    <row r="89" spans="1:10" s="13" customFormat="1" ht="15.75" x14ac:dyDescent="0.25">
      <c r="C89" s="38" t="s">
        <v>32</v>
      </c>
      <c r="D89" s="109">
        <f>COUNTIF($G$22:$G$80,"KXL")</f>
        <v>58</v>
      </c>
      <c r="E89" s="109"/>
      <c r="F89" s="95">
        <f t="shared" si="2"/>
        <v>0.98305084745762716</v>
      </c>
      <c r="G89" s="95"/>
      <c r="H89" s="25"/>
    </row>
    <row r="91" spans="1:10" ht="57" customHeight="1" x14ac:dyDescent="0.25">
      <c r="A91" s="100" t="s">
        <v>56</v>
      </c>
      <c r="B91" s="100"/>
      <c r="C91" s="100"/>
      <c r="D91" s="100"/>
      <c r="E91" s="100"/>
      <c r="F91" s="100"/>
      <c r="G91" s="100"/>
      <c r="H91" s="100"/>
      <c r="I91" s="100"/>
      <c r="J91" s="19"/>
    </row>
    <row r="93" spans="1:10" s="1" customFormat="1" x14ac:dyDescent="0.25">
      <c r="B93" s="71" t="s">
        <v>29</v>
      </c>
      <c r="C93" s="71"/>
      <c r="D93" s="71"/>
      <c r="E93" s="71"/>
      <c r="F93" s="71" t="s">
        <v>30</v>
      </c>
      <c r="G93" s="71"/>
      <c r="H93" s="71"/>
      <c r="I93" s="71"/>
    </row>
    <row r="98" spans="1:9" x14ac:dyDescent="0.25">
      <c r="B98" s="71" t="s">
        <v>239</v>
      </c>
      <c r="C98" s="71"/>
      <c r="D98" s="71"/>
      <c r="E98" s="71"/>
      <c r="F98" s="71" t="s">
        <v>238</v>
      </c>
      <c r="G98" s="71"/>
      <c r="H98" s="71"/>
      <c r="I98" s="71"/>
    </row>
    <row r="99" spans="1:9" x14ac:dyDescent="0.25">
      <c r="B99" s="18"/>
      <c r="C99" s="18"/>
      <c r="I99" s="18"/>
    </row>
    <row r="100" spans="1:9" x14ac:dyDescent="0.25">
      <c r="A100" s="107" t="s">
        <v>59</v>
      </c>
      <c r="B100" s="107"/>
      <c r="C100" s="107"/>
      <c r="D100" s="107"/>
      <c r="E100" s="107"/>
      <c r="F100" s="107"/>
      <c r="G100" s="107"/>
      <c r="H100" s="107"/>
      <c r="I100" s="107"/>
    </row>
    <row r="101" spans="1:9" ht="42" customHeight="1" x14ac:dyDescent="0.25">
      <c r="A101" s="96" t="s">
        <v>55</v>
      </c>
      <c r="B101" s="97"/>
      <c r="C101" s="97"/>
      <c r="D101" s="97"/>
      <c r="E101" s="97"/>
      <c r="F101" s="97"/>
      <c r="G101" s="97"/>
      <c r="H101" s="97"/>
      <c r="I101" s="97"/>
    </row>
    <row r="102" spans="1:9" ht="8.25" customHeight="1" x14ac:dyDescent="0.25"/>
    <row r="103" spans="1:9" x14ac:dyDescent="0.25">
      <c r="D103" s="93" t="s">
        <v>236</v>
      </c>
      <c r="E103" s="93"/>
      <c r="F103" s="93"/>
      <c r="G103" s="93"/>
      <c r="H103" s="93"/>
      <c r="I103" s="93"/>
    </row>
    <row r="104" spans="1:9" ht="20.25" customHeight="1" x14ac:dyDescent="0.25">
      <c r="F104" s="71" t="s">
        <v>31</v>
      </c>
      <c r="G104" s="71"/>
      <c r="H104" s="71"/>
    </row>
    <row r="110" spans="1:9" x14ac:dyDescent="0.25">
      <c r="F110" s="71" t="s">
        <v>63</v>
      </c>
      <c r="G110" s="71"/>
      <c r="H110" s="71"/>
    </row>
  </sheetData>
  <mergeCells count="39">
    <mergeCell ref="F104:H104"/>
    <mergeCell ref="F110:H110"/>
    <mergeCell ref="C20:D21"/>
    <mergeCell ref="B98:E98"/>
    <mergeCell ref="F93:I93"/>
    <mergeCell ref="F98:I98"/>
    <mergeCell ref="A100:I100"/>
    <mergeCell ref="F20:H20"/>
    <mergeCell ref="I20:I21"/>
    <mergeCell ref="D84:E84"/>
    <mergeCell ref="D85:E85"/>
    <mergeCell ref="D86:E86"/>
    <mergeCell ref="D87:E87"/>
    <mergeCell ref="D88:E88"/>
    <mergeCell ref="D89:E89"/>
    <mergeCell ref="F89:G89"/>
    <mergeCell ref="A2:D2"/>
    <mergeCell ref="A3:D3"/>
    <mergeCell ref="A4:D4"/>
    <mergeCell ref="B93:E93"/>
    <mergeCell ref="E20:E21"/>
    <mergeCell ref="A91:I91"/>
    <mergeCell ref="A6:I6"/>
    <mergeCell ref="A18:I18"/>
    <mergeCell ref="A20:A21"/>
    <mergeCell ref="B20:B21"/>
    <mergeCell ref="E3:I3"/>
    <mergeCell ref="F4:I4"/>
    <mergeCell ref="B16:I16"/>
    <mergeCell ref="B10:F10"/>
    <mergeCell ref="D83:E83"/>
    <mergeCell ref="F88:G88"/>
    <mergeCell ref="D103:I103"/>
    <mergeCell ref="F83:G83"/>
    <mergeCell ref="F84:G84"/>
    <mergeCell ref="F85:G85"/>
    <mergeCell ref="F86:G86"/>
    <mergeCell ref="F87:G87"/>
    <mergeCell ref="A101:I101"/>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2025-06-16T08:30:30Z</cp:lastPrinted>
  <dcterms:created xsi:type="dcterms:W3CDTF">2023-12-01T01:41:38Z</dcterms:created>
  <dcterms:modified xsi:type="dcterms:W3CDTF">2025-06-16T09:30:55Z</dcterms:modified>
</cp:coreProperties>
</file>