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3C1\"/>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22" i="1"/>
  <c r="D37" i="1" s="1"/>
  <c r="E29" i="4"/>
  <c r="H13" i="4"/>
  <c r="H14" i="4"/>
  <c r="H15" i="4"/>
  <c r="H16" i="4"/>
  <c r="H17" i="4"/>
  <c r="H18" i="4"/>
  <c r="H19" i="4"/>
  <c r="H20" i="4"/>
  <c r="H12" i="4"/>
  <c r="G29" i="4" s="1"/>
  <c r="F13" i="4"/>
  <c r="F14" i="4"/>
  <c r="F15" i="4"/>
  <c r="F16" i="4"/>
  <c r="F17" i="4"/>
  <c r="F18" i="4"/>
  <c r="F19" i="4"/>
  <c r="F20" i="4"/>
  <c r="F12" i="4"/>
  <c r="D39" i="1" l="1"/>
  <c r="E24" i="4"/>
  <c r="F24" i="4" s="1"/>
  <c r="E28" i="4"/>
  <c r="F28" i="4" s="1"/>
  <c r="E25" i="4" l="1"/>
  <c r="F25" i="4" s="1"/>
  <c r="E26" i="4"/>
  <c r="F26" i="4" s="1"/>
  <c r="F29" i="4"/>
  <c r="E27" i="4"/>
  <c r="F27" i="4" s="1"/>
  <c r="G26" i="4" l="1"/>
  <c r="H26" i="4" s="1"/>
  <c r="G27" i="4"/>
  <c r="H27" i="4" s="1"/>
  <c r="G28" i="4"/>
  <c r="H28" i="4" s="1"/>
  <c r="G24" i="4"/>
  <c r="H24" i="4" s="1"/>
  <c r="H29" i="4"/>
  <c r="G25" i="4"/>
  <c r="H25" i="4" s="1"/>
  <c r="F39" i="1" l="1"/>
  <c r="D38" i="1"/>
  <c r="F38" i="1" s="1"/>
  <c r="D34" i="1"/>
  <c r="F34" i="1" s="1"/>
  <c r="D36" i="1"/>
  <c r="F36" i="1" s="1"/>
  <c r="D35" i="1"/>
  <c r="F35" i="1" s="1"/>
  <c r="F37" i="1"/>
</calcChain>
</file>

<file path=xl/sharedStrings.xml><?xml version="1.0" encoding="utf-8"?>
<sst xmlns="http://schemas.openxmlformats.org/spreadsheetml/2006/main" count="155" uniqueCount="113">
  <si>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</si>
  <si>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</si>
  <si>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</si>
  <si>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</si>
  <si>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</si>
  <si>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</si>
  <si>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</si>
  <si>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</si>
  <si>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</si>
  <si>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</si>
  <si>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</si>
  <si>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</si>
  <si>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</si>
  <si>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</si>
  <si>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</si>
  <si>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</si>
  <si>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</si>
  <si>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</si>
  <si>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</si>
  <si>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</si>
  <si>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</si>
  <si>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</si>
  <si>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</si>
  <si>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</si>
  <si>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</si>
  <si>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</si>
  <si>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</si>
  <si>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</si>
  <si>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</si>
  <si>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</si>
  <si>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</si>
  <si>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</si>
  <si>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</si>
  <si>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</si>
  <si>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</si>
  <si>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</si>
  <si>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</si>
  <si>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</si>
  <si>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</si>
  <si>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</si>
  <si>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</si>
  <si>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</si>
  <si>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</si>
  <si>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</si>
  <si>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</si>
  <si>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</si>
  <si>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</si>
  <si>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</si>
  <si>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</si>
  <si>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</si>
  <si>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</si>
  <si>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</si>
  <si>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</si>
  <si>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</si>
  <si>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</si>
  <si>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</si>
  <si>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</si>
  <si>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</si>
  <si>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</si>
  <si>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</si>
  <si>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</si>
  <si>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</si>
  <si>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</si>
  <si>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</si>
  <si>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</si>
  <si>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</si>
  <si>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</si>
  <si>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</si>
  <si>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</si>
  <si>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</si>
  <si>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</si>
  <si>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</si>
  <si>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</si>
  <si>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</si>
  <si>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</si>
  <si>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</si>
  <si>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</si>
  <si>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</si>
  <si>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</si>
  <si>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</si>
  <si>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23002353</t>
  </si>
  <si>
    <t>Lê Phương</t>
  </si>
  <si>
    <t>Duy</t>
  </si>
  <si>
    <t>23004540</t>
  </si>
  <si>
    <t>Trà Phạm Việt</t>
  </si>
  <si>
    <t>Hà</t>
  </si>
  <si>
    <t>23004406</t>
  </si>
  <si>
    <t>Nguyễn Thị</t>
  </si>
  <si>
    <t>Hương</t>
  </si>
  <si>
    <t>23004520</t>
  </si>
  <si>
    <t>Lê Minh</t>
  </si>
  <si>
    <t>Khoa</t>
  </si>
  <si>
    <t>23002205</t>
  </si>
  <si>
    <t>Vương Khánh</t>
  </si>
  <si>
    <t>Long</t>
  </si>
  <si>
    <t>23001925</t>
  </si>
  <si>
    <t>Nguyễn Hùng</t>
  </si>
  <si>
    <t>Minh</t>
  </si>
  <si>
    <t>22002761</t>
  </si>
  <si>
    <t>Võ Minh</t>
  </si>
  <si>
    <t>Quang</t>
  </si>
  <si>
    <t>23001882</t>
  </si>
  <si>
    <t>Nguyễn Đức</t>
  </si>
  <si>
    <t>Thịnh</t>
  </si>
  <si>
    <t>23002677</t>
  </si>
  <si>
    <t>Nguyễn Đặng Ngọc</t>
  </si>
  <si>
    <t>Trâm</t>
  </si>
  <si>
    <t>LỚP:23C1-KLB1</t>
  </si>
  <si>
    <t>Thành phần tham dự: Tập thể lớp 23C1-KLB1;</t>
  </si>
  <si>
    <t>Lớp: 23C1-KLB1               Sĩ số: 09             Khoa: Du lịch - Khách sạn</t>
  </si>
  <si>
    <t>Chủ tọa: Ông/Bà Hồ Gia Bảo; Chức vụ: Cố vấn học tập;</t>
  </si>
  <si>
    <t>Thư ký: Lê Minh Khoa; Chức vụ: Lớp trưởng;</t>
  </si>
  <si>
    <t>Lê Minh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</si>
</sst>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1">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tabSelected="1" zoomScaleNormal="100" workbookViewId="0">
      <selection activeCell="M33" sqref="M33"/>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5" t="s">
        <v>2</v>
      </c>
      <c r="B2" s="66"/>
      <c r="C2" s="66"/>
      <c r="D2" s="66"/>
      <c r="E2" s="66" t="s">
        <v>0</v>
      </c>
      <c r="F2" s="66"/>
      <c r="G2" s="66"/>
      <c r="H2" s="66"/>
      <c r="I2" s="66"/>
    </row>
    <row r="3" spans="1:17" x14ac:dyDescent="0.25">
      <c r="A3" s="65" t="s">
        <v>3</v>
      </c>
      <c r="B3" s="65"/>
      <c r="C3" s="65"/>
      <c r="D3" s="65"/>
      <c r="E3" s="51" t="s">
        <v>42</v>
      </c>
      <c r="F3" s="51"/>
      <c r="G3" s="51"/>
      <c r="H3" s="51"/>
      <c r="I3" s="51"/>
    </row>
    <row r="4" spans="1:17" ht="15.75" customHeight="1" x14ac:dyDescent="0.25">
      <c r="A4" s="67" t="s">
        <v>75</v>
      </c>
      <c r="B4" s="67"/>
      <c r="C4" s="67"/>
      <c r="D4" s="67"/>
      <c r="E4" s="54"/>
      <c r="F4" s="54"/>
      <c r="G4" s="54"/>
      <c r="H4" s="54"/>
      <c r="I4" s="54"/>
    </row>
    <row r="5" spans="1:17" s="41" customFormat="1" ht="19.5" x14ac:dyDescent="0.25">
      <c r="A5" s="30"/>
      <c r="B5" s="30"/>
      <c r="C5" s="30"/>
      <c r="D5" s="30"/>
      <c r="I5" s="42"/>
    </row>
    <row r="6" spans="1:17" ht="22.5" x14ac:dyDescent="0.25">
      <c r="A6" s="72" t="s">
        <v>43</v>
      </c>
      <c r="B6" s="72"/>
      <c r="C6" s="72"/>
      <c r="D6" s="72"/>
      <c r="E6" s="72"/>
      <c r="F6" s="72"/>
      <c r="G6" s="72"/>
      <c r="H6" s="72"/>
      <c r="I6" s="72"/>
      <c r="J6" s="43"/>
      <c r="K6" s="43"/>
      <c r="L6" s="43"/>
      <c r="M6" s="43"/>
      <c r="N6" s="43"/>
      <c r="O6" s="43"/>
      <c r="P6" s="43"/>
      <c r="Q6" s="43"/>
    </row>
    <row r="7" spans="1:17" ht="21" customHeight="1" x14ac:dyDescent="0.25">
      <c r="A7" s="72" t="s">
        <v>77</v>
      </c>
      <c r="B7" s="72"/>
      <c r="C7" s="72"/>
      <c r="D7" s="72"/>
      <c r="E7" s="72"/>
      <c r="F7" s="72"/>
      <c r="G7" s="72"/>
      <c r="H7" s="72"/>
      <c r="I7" s="72"/>
      <c r="J7" s="44"/>
      <c r="K7" s="44"/>
      <c r="L7" s="44"/>
      <c r="M7" s="44"/>
      <c r="N7" s="44"/>
      <c r="O7" s="44"/>
      <c r="P7" s="44"/>
      <c r="Q7" s="44"/>
    </row>
    <row r="8" spans="1:17" ht="18.75" x14ac:dyDescent="0.25">
      <c r="A8" s="73" t="s">
        <v>109</v>
      </c>
      <c r="B8" s="73"/>
      <c r="C8" s="73"/>
      <c r="D8" s="73"/>
      <c r="E8" s="73"/>
      <c r="F8" s="73"/>
      <c r="G8" s="73"/>
      <c r="H8" s="73"/>
      <c r="I8" s="73"/>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55" t="s">
        <v>58</v>
      </c>
      <c r="B10" s="55" t="s">
        <v>13</v>
      </c>
      <c r="C10" s="57" t="s">
        <v>14</v>
      </c>
      <c r="D10" s="58"/>
      <c r="E10" s="61" t="s">
        <v>44</v>
      </c>
      <c r="F10" s="62"/>
      <c r="G10" s="61" t="s">
        <v>45</v>
      </c>
      <c r="H10" s="62"/>
      <c r="I10" s="63" t="s">
        <v>19</v>
      </c>
    </row>
    <row r="11" spans="1:17" ht="30" customHeight="1" x14ac:dyDescent="0.25">
      <c r="A11" s="56"/>
      <c r="B11" s="56"/>
      <c r="C11" s="59"/>
      <c r="D11" s="60"/>
      <c r="E11" s="5" t="s">
        <v>46</v>
      </c>
      <c r="F11" s="5" t="s">
        <v>47</v>
      </c>
      <c r="G11" s="5" t="s">
        <v>46</v>
      </c>
      <c r="H11" s="5" t="s">
        <v>47</v>
      </c>
      <c r="I11" s="64"/>
    </row>
    <row r="12" spans="1:17" x14ac:dyDescent="0.25">
      <c r="A12" s="6">
        <v>1</v>
      </c>
      <c r="B12" s="10" t="s">
        <v>80</v>
      </c>
      <c r="C12" s="26" t="s">
        <v>81</v>
      </c>
      <c r="D12" s="27" t="s">
        <v>82</v>
      </c>
      <c r="E12" s="32">
        <v>0</v>
      </c>
      <c r="F12" s="29" t="str">
        <f>IF(AND(E12&gt;=90),"Xuất sắc",IF(AND(E12&gt;=80),"Tốt",IF(AND(E12&gt;=70),"Khá",IF(AND(E12&gt;=60),"TB",IF(AND(E12&gt;=50),"TB",IF(AND(E12&lt;50),IF(AND(E12&gt;0),"Yếu",IF(AND(E12=0),"KXL"," "))))))))</f>
        <v>KXL</v>
      </c>
      <c r="G12" s="32"/>
      <c r="H12" s="29" t="str">
        <f>IF(AND(G12&gt;=90),"Xuất sắc",IF(AND(G12&gt;=80),"Tốt",IF(AND(G12&gt;=70),"Khá",IF(AND(G12&gt;=60),"TB",IF(AND(G12&gt;=50),"TB",IF(AND(G12&lt;50),IF(AND(G12&gt;0),"Yếu",IF(AND(G12=0),"KXL"," "))))))))</f>
        <v>KXL</v>
      </c>
      <c r="I12" s="35"/>
    </row>
    <row r="13" spans="1:17" x14ac:dyDescent="0.25">
      <c r="A13" s="6">
        <v>2</v>
      </c>
      <c r="B13" s="10" t="s">
        <v>83</v>
      </c>
      <c r="C13" s="26" t="s">
        <v>84</v>
      </c>
      <c r="D13" s="27" t="s">
        <v>85</v>
      </c>
      <c r="E13" s="32">
        <v>0</v>
      </c>
      <c r="F13" s="29" t="str">
        <f t="shared" ref="F13:F20" si="0">IF(AND(E13&gt;=90),"Xuất sắc",IF(AND(E13&gt;=80),"Tốt",IF(AND(E13&gt;=70),"Khá",IF(AND(E13&gt;=60),"TB",IF(AND(E13&gt;=50),"TB",IF(AND(E13&lt;50),IF(AND(E13&gt;0),"Yếu",IF(AND(E13=0),"KXL"," "))))))))</f>
        <v>KXL</v>
      </c>
      <c r="G13" s="32"/>
      <c r="H13" s="29" t="str">
        <f t="shared" ref="H13:H20" si="1">IF(AND(G13&gt;=90),"Xuất sắc",IF(AND(G13&gt;=80),"Tốt",IF(AND(G13&gt;=70),"Khá",IF(AND(G13&gt;=60),"TB",IF(AND(G13&gt;=50),"TB",IF(AND(G13&lt;50),IF(AND(G13&gt;0),"Yếu",IF(AND(G13=0),"KXL"," "))))))))</f>
        <v>KXL</v>
      </c>
      <c r="I13" s="35"/>
    </row>
    <row r="14" spans="1:17" x14ac:dyDescent="0.25">
      <c r="A14" s="6">
        <v>3</v>
      </c>
      <c r="B14" s="10" t="s">
        <v>86</v>
      </c>
      <c r="C14" s="26" t="s">
        <v>87</v>
      </c>
      <c r="D14" s="27" t="s">
        <v>88</v>
      </c>
      <c r="E14" s="32">
        <v>0</v>
      </c>
      <c r="F14" s="29" t="str">
        <f t="shared" si="0"/>
        <v>KXL</v>
      </c>
      <c r="G14" s="32"/>
      <c r="H14" s="29" t="str">
        <f t="shared" si="1"/>
        <v>KXL</v>
      </c>
      <c r="I14" s="35"/>
    </row>
    <row r="15" spans="1:17" x14ac:dyDescent="0.25">
      <c r="A15" s="6">
        <v>4</v>
      </c>
      <c r="B15" s="10" t="s">
        <v>89</v>
      </c>
      <c r="C15" s="26" t="s">
        <v>90</v>
      </c>
      <c r="D15" s="27" t="s">
        <v>91</v>
      </c>
      <c r="E15" s="32">
        <v>0</v>
      </c>
      <c r="F15" s="29" t="str">
        <f t="shared" si="0"/>
        <v>KXL</v>
      </c>
      <c r="G15" s="32"/>
      <c r="H15" s="29" t="str">
        <f t="shared" si="1"/>
        <v>KXL</v>
      </c>
      <c r="I15" s="35"/>
    </row>
    <row r="16" spans="1:17" x14ac:dyDescent="0.25">
      <c r="A16" s="6">
        <v>5</v>
      </c>
      <c r="B16" s="10" t="s">
        <v>92</v>
      </c>
      <c r="C16" s="26" t="s">
        <v>93</v>
      </c>
      <c r="D16" s="27" t="s">
        <v>94</v>
      </c>
      <c r="E16" s="32">
        <v>0</v>
      </c>
      <c r="F16" s="29" t="str">
        <f t="shared" si="0"/>
        <v>KXL</v>
      </c>
      <c r="G16" s="32"/>
      <c r="H16" s="29" t="str">
        <f t="shared" si="1"/>
        <v>KXL</v>
      </c>
      <c r="I16" s="35"/>
    </row>
    <row r="17" spans="1:9" x14ac:dyDescent="0.25">
      <c r="A17" s="6">
        <v>6</v>
      </c>
      <c r="B17" s="10" t="s">
        <v>95</v>
      </c>
      <c r="C17" s="26" t="s">
        <v>96</v>
      </c>
      <c r="D17" s="27" t="s">
        <v>97</v>
      </c>
      <c r="E17" s="32">
        <v>0</v>
      </c>
      <c r="F17" s="29" t="str">
        <f t="shared" si="0"/>
        <v>KXL</v>
      </c>
      <c r="G17" s="32"/>
      <c r="H17" s="29" t="str">
        <f t="shared" si="1"/>
        <v>KXL</v>
      </c>
      <c r="I17" s="35"/>
    </row>
    <row r="18" spans="1:9" x14ac:dyDescent="0.25">
      <c r="A18" s="6">
        <v>7</v>
      </c>
      <c r="B18" s="10" t="s">
        <v>98</v>
      </c>
      <c r="C18" s="26" t="s">
        <v>99</v>
      </c>
      <c r="D18" s="27" t="s">
        <v>100</v>
      </c>
      <c r="E18" s="32">
        <v>0</v>
      </c>
      <c r="F18" s="29" t="str">
        <f t="shared" si="0"/>
        <v>KXL</v>
      </c>
      <c r="G18" s="32"/>
      <c r="H18" s="29" t="str">
        <f t="shared" si="1"/>
        <v>KXL</v>
      </c>
      <c r="I18" s="35"/>
    </row>
    <row r="19" spans="1:9" x14ac:dyDescent="0.25">
      <c r="A19" s="6">
        <v>8</v>
      </c>
      <c r="B19" s="10" t="s">
        <v>101</v>
      </c>
      <c r="C19" s="26" t="s">
        <v>102</v>
      </c>
      <c r="D19" s="27" t="s">
        <v>103</v>
      </c>
      <c r="E19" s="32">
        <v>0</v>
      </c>
      <c r="F19" s="29" t="str">
        <f t="shared" si="0"/>
        <v>KXL</v>
      </c>
      <c r="G19" s="32"/>
      <c r="H19" s="29" t="str">
        <f t="shared" si="1"/>
        <v>KXL</v>
      </c>
      <c r="I19" s="35"/>
    </row>
    <row r="20" spans="1:9" x14ac:dyDescent="0.25">
      <c r="A20" s="6">
        <v>9</v>
      </c>
      <c r="B20" s="10" t="s">
        <v>104</v>
      </c>
      <c r="C20" s="26" t="s">
        <v>105</v>
      </c>
      <c r="D20" s="27" t="s">
        <v>106</v>
      </c>
      <c r="E20" s="32">
        <v>0</v>
      </c>
      <c r="F20" s="29" t="str">
        <f t="shared" si="0"/>
        <v>KXL</v>
      </c>
      <c r="G20" s="32"/>
      <c r="H20" s="29" t="str">
        <f t="shared" si="1"/>
        <v>KXL</v>
      </c>
      <c r="I20" s="35"/>
    </row>
    <row r="21" spans="1:9" ht="21" customHeight="1" x14ac:dyDescent="0.25">
      <c r="A21" s="46"/>
      <c r="B21" s="46"/>
      <c r="C21" s="68" t="s">
        <v>48</v>
      </c>
      <c r="D21" s="68"/>
      <c r="E21" s="68"/>
      <c r="F21" s="68"/>
      <c r="G21" s="68"/>
      <c r="H21" s="68"/>
      <c r="I21" s="68"/>
    </row>
    <row r="22" spans="1:9" ht="22.5" customHeight="1" x14ac:dyDescent="0.25">
      <c r="A22" s="7"/>
      <c r="B22" s="7"/>
      <c r="C22" s="69" t="s">
        <v>49</v>
      </c>
      <c r="D22" s="69"/>
      <c r="E22" s="70" t="s">
        <v>44</v>
      </c>
      <c r="F22" s="70"/>
      <c r="G22" s="70" t="s">
        <v>45</v>
      </c>
      <c r="H22" s="70"/>
      <c r="I22" s="71" t="s">
        <v>19</v>
      </c>
    </row>
    <row r="23" spans="1:9" ht="20.25" customHeight="1" x14ac:dyDescent="0.25">
      <c r="A23" s="7"/>
      <c r="B23" s="7"/>
      <c r="C23" s="69"/>
      <c r="D23" s="69"/>
      <c r="E23" s="5" t="s">
        <v>50</v>
      </c>
      <c r="F23" s="33" t="s">
        <v>51</v>
      </c>
      <c r="G23" s="5" t="s">
        <v>50</v>
      </c>
      <c r="H23" s="33" t="s">
        <v>51</v>
      </c>
      <c r="I23" s="71"/>
    </row>
    <row r="24" spans="1:9" x14ac:dyDescent="0.25">
      <c r="A24" s="7"/>
      <c r="B24" s="7"/>
      <c r="C24" s="50" t="s">
        <v>52</v>
      </c>
      <c r="D24" s="50"/>
      <c r="E24" s="6">
        <f>COUNTIF(F12:F20,"Xuất sắc")</f>
        <v>0</v>
      </c>
      <c r="F24" s="31">
        <f>E24*100/$A$20</f>
        <v>0</v>
      </c>
      <c r="G24" s="6">
        <f>COUNTIF(H12:H20,"Xuất sắc")</f>
        <v>0</v>
      </c>
      <c r="H24" s="31">
        <f>G24*100/$A$20</f>
        <v>0</v>
      </c>
      <c r="I24" s="34"/>
    </row>
    <row r="25" spans="1:9" x14ac:dyDescent="0.25">
      <c r="A25" s="7"/>
      <c r="B25" s="7"/>
      <c r="C25" s="50" t="s">
        <v>53</v>
      </c>
      <c r="D25" s="50"/>
      <c r="E25" s="6">
        <f>COUNTIF(F12:F20,"Tốt")</f>
        <v>0</v>
      </c>
      <c r="F25" s="31">
        <f t="shared" ref="F25:F29" si="2">E25*100/$A$20</f>
        <v>0</v>
      </c>
      <c r="G25" s="6">
        <f>COUNTIF(H12:H20,"Tốt")</f>
        <v>0</v>
      </c>
      <c r="H25" s="31">
        <f t="shared" ref="H25:H29" si="3">G25*100/$A$20</f>
        <v>0</v>
      </c>
      <c r="I25" s="34"/>
    </row>
    <row r="26" spans="1:9" x14ac:dyDescent="0.25">
      <c r="A26" s="7"/>
      <c r="B26" s="7"/>
      <c r="C26" s="50" t="s">
        <v>54</v>
      </c>
      <c r="D26" s="50"/>
      <c r="E26" s="6">
        <f>COUNTIF(F12:F20,"Khá")</f>
        <v>0</v>
      </c>
      <c r="F26" s="31">
        <f t="shared" si="2"/>
        <v>0</v>
      </c>
      <c r="G26" s="6">
        <f>COUNTIF(H12:H20,"Khá")</f>
        <v>0</v>
      </c>
      <c r="H26" s="31">
        <f t="shared" si="3"/>
        <v>0</v>
      </c>
      <c r="I26" s="34"/>
    </row>
    <row r="27" spans="1:9" x14ac:dyDescent="0.25">
      <c r="A27" s="7"/>
      <c r="B27" s="7"/>
      <c r="C27" s="50" t="s">
        <v>55</v>
      </c>
      <c r="D27" s="50"/>
      <c r="E27" s="6">
        <f>COUNTIF(F12:F20,"TB")</f>
        <v>0</v>
      </c>
      <c r="F27" s="31">
        <f t="shared" si="2"/>
        <v>0</v>
      </c>
      <c r="G27" s="6">
        <f>COUNTIF(H12:H20,"TB")</f>
        <v>0</v>
      </c>
      <c r="H27" s="31">
        <f t="shared" si="3"/>
        <v>0</v>
      </c>
      <c r="I27" s="34"/>
    </row>
    <row r="28" spans="1:9" x14ac:dyDescent="0.25">
      <c r="A28" s="7"/>
      <c r="B28" s="7"/>
      <c r="C28" s="50" t="s">
        <v>56</v>
      </c>
      <c r="D28" s="50"/>
      <c r="E28" s="6">
        <f>COUNTIF(F12:F20,"Yếu")</f>
        <v>0</v>
      </c>
      <c r="F28" s="31">
        <f t="shared" si="2"/>
        <v>0</v>
      </c>
      <c r="G28" s="6">
        <f>COUNTIF(H12:H20,"Yếu")</f>
        <v>0</v>
      </c>
      <c r="H28" s="31">
        <f t="shared" si="3"/>
        <v>0</v>
      </c>
      <c r="I28" s="34"/>
    </row>
    <row r="29" spans="1:9" x14ac:dyDescent="0.25">
      <c r="A29" s="7"/>
      <c r="B29" s="7"/>
      <c r="C29" s="50" t="s">
        <v>57</v>
      </c>
      <c r="D29" s="50"/>
      <c r="E29" s="6">
        <f>COUNTIF(F12:F20,"KXL")</f>
        <v>9</v>
      </c>
      <c r="F29" s="31">
        <f t="shared" si="2"/>
        <v>100</v>
      </c>
      <c r="G29" s="6">
        <f>COUNTIF(H12:H20,"KXL")</f>
        <v>9</v>
      </c>
      <c r="H29" s="31">
        <f t="shared" si="3"/>
        <v>100</v>
      </c>
      <c r="I29" s="34"/>
    </row>
    <row r="30" spans="1:9" x14ac:dyDescent="0.25">
      <c r="C30" s="8"/>
      <c r="D30" s="8"/>
      <c r="F30" s="47"/>
    </row>
    <row r="31" spans="1:9" ht="15.75" x14ac:dyDescent="0.25">
      <c r="D31" s="53" t="s">
        <v>73</v>
      </c>
      <c r="E31" s="53"/>
      <c r="F31" s="53"/>
      <c r="G31" s="53"/>
      <c r="H31" s="53"/>
      <c r="I31" s="53"/>
    </row>
    <row r="32" spans="1:9" ht="16.5" customHeight="1" x14ac:dyDescent="0.25">
      <c r="A32" s="48"/>
      <c r="B32" s="54" t="s">
        <v>76</v>
      </c>
      <c r="C32" s="54"/>
      <c r="D32" s="54" t="s">
        <v>59</v>
      </c>
      <c r="E32" s="54"/>
      <c r="F32" s="54"/>
      <c r="G32" s="54" t="s">
        <v>60</v>
      </c>
      <c r="H32" s="54"/>
      <c r="I32" s="54"/>
    </row>
    <row r="37" spans="2:9" s="36" customFormat="1" ht="16.5" customHeight="1" x14ac:dyDescent="0.25">
      <c r="B37" s="51"/>
      <c r="C37" s="51"/>
      <c r="D37" s="52" t="s">
        <v>71</v>
      </c>
      <c r="E37" s="52"/>
      <c r="F37" s="52"/>
      <c r="G37" s="51" t="s">
        <v>70</v>
      </c>
      <c r="H37" s="51"/>
      <c r="I37" s="51"/>
    </row>
  </sheetData>
  <sortState ref="A12:T54">
    <sortCondition ref="D12:D54"/>
    <sortCondition ref="C12:C54"/>
  </sortState>
  <mergeCells count="33">
    <mergeCell ref="C24:D24"/>
    <mergeCell ref="A2:D2"/>
    <mergeCell ref="E2:I2"/>
    <mergeCell ref="A3:D3"/>
    <mergeCell ref="E3:I3"/>
    <mergeCell ref="A4:D4"/>
    <mergeCell ref="E4:I4"/>
    <mergeCell ref="C21:I21"/>
    <mergeCell ref="C22:D23"/>
    <mergeCell ref="E22:F22"/>
    <mergeCell ref="G22:H22"/>
    <mergeCell ref="I22:I23"/>
    <mergeCell ref="A6:I6"/>
    <mergeCell ref="A7:I7"/>
    <mergeCell ref="A8:I8"/>
    <mergeCell ref="A10:A11"/>
    <mergeCell ref="B10:B11"/>
    <mergeCell ref="C10:D11"/>
    <mergeCell ref="E10:F10"/>
    <mergeCell ref="G10:H10"/>
    <mergeCell ref="I10:I11"/>
    <mergeCell ref="C25:D25"/>
    <mergeCell ref="C26:D26"/>
    <mergeCell ref="C27:D27"/>
    <mergeCell ref="C28:D28"/>
    <mergeCell ref="B37:C37"/>
    <mergeCell ref="D37:F37"/>
    <mergeCell ref="C29:D29"/>
    <mergeCell ref="D31:I31"/>
    <mergeCell ref="G37:I37"/>
    <mergeCell ref="B32:C32"/>
    <mergeCell ref="G32:I32"/>
    <mergeCell ref="D32:F32"/>
  </mergeCells>
  <conditionalFormatting sqref="F12:F20 H12:H20">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topLeftCell="A39" zoomScaleNormal="100" workbookViewId="0">
      <selection activeCell="N45" sqref="N45"/>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5" t="s">
        <v>2</v>
      </c>
      <c r="B2" s="65"/>
      <c r="C2" s="65"/>
      <c r="D2" s="65"/>
      <c r="E2" s="11" t="s">
        <v>0</v>
      </c>
      <c r="F2" s="11"/>
      <c r="G2" s="11"/>
      <c r="H2" s="12"/>
      <c r="I2" s="11"/>
    </row>
    <row r="3" spans="1:9" s="13" customFormat="1" x14ac:dyDescent="0.25">
      <c r="A3" s="65" t="s">
        <v>3</v>
      </c>
      <c r="B3" s="65"/>
      <c r="C3" s="65"/>
      <c r="D3" s="65"/>
      <c r="E3" s="51" t="s">
        <v>1</v>
      </c>
      <c r="F3" s="51"/>
      <c r="G3" s="51"/>
      <c r="H3" s="51"/>
      <c r="I3" s="51"/>
    </row>
    <row r="4" spans="1:9" s="13" customFormat="1" x14ac:dyDescent="0.25">
      <c r="A4" s="66" t="s">
        <v>69</v>
      </c>
      <c r="B4" s="66"/>
      <c r="C4" s="66"/>
      <c r="D4" s="66"/>
      <c r="E4" s="11"/>
      <c r="F4" s="51"/>
      <c r="G4" s="51"/>
      <c r="H4" s="51"/>
      <c r="I4" s="51"/>
    </row>
    <row r="5" spans="1:9" s="13" customFormat="1" x14ac:dyDescent="0.25">
      <c r="A5" s="12"/>
      <c r="B5" s="12"/>
      <c r="C5" s="12"/>
      <c r="D5" s="12"/>
      <c r="E5" s="12"/>
      <c r="F5" s="14"/>
      <c r="G5" s="14"/>
      <c r="H5" s="14"/>
      <c r="I5" s="14"/>
    </row>
    <row r="6" spans="1:9" ht="23.25" customHeight="1" x14ac:dyDescent="0.25">
      <c r="A6" s="51" t="s">
        <v>4</v>
      </c>
      <c r="B6" s="51"/>
      <c r="C6" s="51"/>
      <c r="D6" s="51"/>
      <c r="E6" s="51"/>
      <c r="F6" s="51"/>
      <c r="G6" s="51"/>
      <c r="H6" s="51"/>
      <c r="I6" s="51"/>
    </row>
    <row r="7" spans="1:9" s="1" customFormat="1" ht="18.75" customHeight="1" x14ac:dyDescent="0.25">
      <c r="B7" s="1" t="s">
        <v>107</v>
      </c>
      <c r="D7" s="14" t="s">
        <v>78</v>
      </c>
      <c r="F7" s="16" t="s">
        <v>79</v>
      </c>
      <c r="H7" s="14"/>
    </row>
    <row r="8" spans="1:9" s="1" customFormat="1" ht="8.25" customHeight="1" x14ac:dyDescent="0.25">
      <c r="D8" s="14"/>
      <c r="E8" s="14"/>
      <c r="F8" s="14"/>
      <c r="G8" s="14"/>
      <c r="H8" s="14"/>
    </row>
    <row r="9" spans="1:9" ht="21.75" customHeight="1" x14ac:dyDescent="0.25">
      <c r="A9" s="17" t="s">
        <v>5</v>
      </c>
      <c r="B9" s="15" t="s">
        <v>72</v>
      </c>
    </row>
    <row r="10" spans="1:9" ht="21.75" customHeight="1" x14ac:dyDescent="0.25">
      <c r="A10" s="17" t="s">
        <v>6</v>
      </c>
      <c r="B10" s="87" t="s">
        <v>62</v>
      </c>
      <c r="C10" s="87"/>
      <c r="D10" s="87"/>
      <c r="E10" s="87"/>
      <c r="F10" s="87"/>
    </row>
    <row r="11" spans="1:9" ht="21.75" customHeight="1" x14ac:dyDescent="0.25">
      <c r="A11" s="17" t="s">
        <v>7</v>
      </c>
      <c r="B11" s="1" t="s">
        <v>8</v>
      </c>
    </row>
    <row r="12" spans="1:9" ht="22.5" customHeight="1" x14ac:dyDescent="0.25">
      <c r="A12" s="17"/>
      <c r="B12" s="15" t="s">
        <v>110</v>
      </c>
    </row>
    <row r="13" spans="1:9" ht="22.5" customHeight="1" x14ac:dyDescent="0.25">
      <c r="A13" s="17"/>
      <c r="B13" s="15" t="s">
        <v>111</v>
      </c>
    </row>
    <row r="14" spans="1:9" ht="22.5" customHeight="1" x14ac:dyDescent="0.25">
      <c r="A14" s="17"/>
      <c r="B14" s="15" t="s">
        <v>108</v>
      </c>
      <c r="H14" s="18" t="s">
        <v>63</v>
      </c>
    </row>
    <row r="15" spans="1:9" ht="22.5" customHeight="1" x14ac:dyDescent="0.25">
      <c r="A15" s="17"/>
      <c r="B15" s="15" t="s">
        <v>68</v>
      </c>
      <c r="D15" s="28"/>
      <c r="E15" s="28"/>
      <c r="F15" s="28"/>
      <c r="G15" s="28"/>
      <c r="H15" s="28"/>
    </row>
    <row r="16" spans="1:9" ht="28.5" customHeight="1" x14ac:dyDescent="0.25">
      <c r="A16" s="17"/>
      <c r="B16" s="86" t="s">
        <v>66</v>
      </c>
      <c r="C16" s="86"/>
      <c r="D16" s="86"/>
      <c r="E16" s="86"/>
      <c r="F16" s="86"/>
      <c r="G16" s="86"/>
      <c r="H16" s="86"/>
      <c r="I16" s="86"/>
    </row>
    <row r="17" spans="1:10" x14ac:dyDescent="0.25">
      <c r="A17" s="17" t="s">
        <v>10</v>
      </c>
      <c r="B17" s="1" t="s">
        <v>9</v>
      </c>
    </row>
    <row r="18" spans="1:10" ht="60.75" customHeight="1" x14ac:dyDescent="0.25">
      <c r="A18" s="85" t="s">
        <v>11</v>
      </c>
      <c r="B18" s="85"/>
      <c r="C18" s="85"/>
      <c r="D18" s="85"/>
      <c r="E18" s="85"/>
      <c r="F18" s="85"/>
      <c r="G18" s="85"/>
      <c r="H18" s="85"/>
      <c r="I18" s="85"/>
      <c r="J18" s="19"/>
    </row>
    <row r="19" spans="1:10" ht="9" customHeight="1" x14ac:dyDescent="0.25">
      <c r="A19" s="20"/>
    </row>
    <row r="20" spans="1:10" ht="23.25" customHeight="1" x14ac:dyDescent="0.25">
      <c r="A20" s="80" t="s">
        <v>12</v>
      </c>
      <c r="B20" s="80" t="s">
        <v>13</v>
      </c>
      <c r="C20" s="74" t="s">
        <v>14</v>
      </c>
      <c r="D20" s="75"/>
      <c r="E20" s="83" t="s">
        <v>15</v>
      </c>
      <c r="F20" s="79" t="s">
        <v>16</v>
      </c>
      <c r="G20" s="79"/>
      <c r="H20" s="79"/>
      <c r="I20" s="80" t="s">
        <v>19</v>
      </c>
    </row>
    <row r="21" spans="1:10" ht="36" customHeight="1" x14ac:dyDescent="0.25">
      <c r="A21" s="80"/>
      <c r="B21" s="80"/>
      <c r="C21" s="76"/>
      <c r="D21" s="77"/>
      <c r="E21" s="84"/>
      <c r="F21" s="21" t="s">
        <v>17</v>
      </c>
      <c r="G21" s="21" t="s">
        <v>18</v>
      </c>
      <c r="H21" s="49" t="s">
        <v>61</v>
      </c>
      <c r="I21" s="80"/>
    </row>
    <row r="22" spans="1:10" ht="15.75" customHeight="1" x14ac:dyDescent="0.25">
      <c r="A22" s="22" t="s">
        <v>32</v>
      </c>
      <c r="B22" s="10" t="s">
        <v>80</v>
      </c>
      <c r="C22" s="26" t="s">
        <v>81</v>
      </c>
      <c r="D22" s="27" t="s">
        <v>82</v>
      </c>
      <c r="E22" s="23"/>
      <c r="F22" s="23"/>
      <c r="G22" s="23" t="str">
        <f>IF(F22=0,"KXL",IF(F22&lt;50,"Yếu",IF(F22&lt;70,"TB",IF(F22&lt;80,"Khá",IF(F22&lt;90,"Tốt","Xuất sắc")))))</f>
        <v>KXL</v>
      </c>
      <c r="H22" s="24">
        <v>1</v>
      </c>
      <c r="I22" s="23"/>
    </row>
    <row r="23" spans="1:10" ht="15.75" customHeight="1" x14ac:dyDescent="0.25">
      <c r="A23" s="22" t="s">
        <v>33</v>
      </c>
      <c r="B23" s="10" t="s">
        <v>83</v>
      </c>
      <c r="C23" s="26" t="s">
        <v>84</v>
      </c>
      <c r="D23" s="27" t="s">
        <v>85</v>
      </c>
      <c r="E23" s="23">
        <v>100</v>
      </c>
      <c r="F23" s="23">
        <v>100</v>
      </c>
      <c r="G23" s="23" t="str">
        <f t="shared" ref="G23:G30" si="0">IF(F23=0,"KXL",IF(F23&lt;50,"Yếu",IF(F23&lt;70,"TB",IF(F23&lt;80,"Khá",IF(F23&lt;90,"Tốt","Xuất sắc")))))</f>
        <v>Xuất sắc</v>
      </c>
      <c r="H23" s="24">
        <v>1</v>
      </c>
      <c r="I23" s="23"/>
    </row>
    <row r="24" spans="1:10" ht="15.75" customHeight="1" x14ac:dyDescent="0.25">
      <c r="A24" s="22" t="s">
        <v>34</v>
      </c>
      <c r="B24" s="10" t="s">
        <v>86</v>
      </c>
      <c r="C24" s="26" t="s">
        <v>87</v>
      </c>
      <c r="D24" s="27" t="s">
        <v>88</v>
      </c>
      <c r="E24" s="23"/>
      <c r="F24" s="23"/>
      <c r="G24" s="23" t="str">
        <f t="shared" si="0"/>
        <v>KXL</v>
      </c>
      <c r="H24" s="24">
        <v>1</v>
      </c>
      <c r="I24" s="23"/>
    </row>
    <row r="25" spans="1:10" ht="15.75" customHeight="1" x14ac:dyDescent="0.25">
      <c r="A25" s="22" t="s">
        <v>35</v>
      </c>
      <c r="B25" s="10" t="s">
        <v>89</v>
      </c>
      <c r="C25" s="26" t="s">
        <v>90</v>
      </c>
      <c r="D25" s="27" t="s">
        <v>91</v>
      </c>
      <c r="E25" s="23"/>
      <c r="F25" s="23"/>
      <c r="G25" s="23" t="str">
        <f t="shared" si="0"/>
        <v>KXL</v>
      </c>
      <c r="H25" s="24">
        <v>1</v>
      </c>
      <c r="I25" s="23"/>
    </row>
    <row r="26" spans="1:10" ht="15.75" customHeight="1" x14ac:dyDescent="0.25">
      <c r="A26" s="22" t="s">
        <v>37</v>
      </c>
      <c r="B26" s="10" t="s">
        <v>92</v>
      </c>
      <c r="C26" s="26" t="s">
        <v>93</v>
      </c>
      <c r="D26" s="27" t="s">
        <v>94</v>
      </c>
      <c r="E26" s="23"/>
      <c r="F26" s="23"/>
      <c r="G26" s="23" t="str">
        <f t="shared" si="0"/>
        <v>KXL</v>
      </c>
      <c r="H26" s="24">
        <v>1</v>
      </c>
      <c r="I26" s="23"/>
    </row>
    <row r="27" spans="1:10" ht="15.75" customHeight="1" x14ac:dyDescent="0.25">
      <c r="A27" s="22" t="s">
        <v>38</v>
      </c>
      <c r="B27" s="10" t="s">
        <v>95</v>
      </c>
      <c r="C27" s="26" t="s">
        <v>96</v>
      </c>
      <c r="D27" s="27" t="s">
        <v>97</v>
      </c>
      <c r="E27" s="23"/>
      <c r="F27" s="23"/>
      <c r="G27" s="23" t="str">
        <f t="shared" si="0"/>
        <v>KXL</v>
      </c>
      <c r="H27" s="24">
        <v>1</v>
      </c>
      <c r="I27" s="23"/>
    </row>
    <row r="28" spans="1:10" ht="15.75" customHeight="1" x14ac:dyDescent="0.25">
      <c r="A28" s="22" t="s">
        <v>39</v>
      </c>
      <c r="B28" s="10" t="s">
        <v>98</v>
      </c>
      <c r="C28" s="26" t="s">
        <v>99</v>
      </c>
      <c r="D28" s="27" t="s">
        <v>100</v>
      </c>
      <c r="E28" s="23"/>
      <c r="F28" s="23"/>
      <c r="G28" s="23" t="str">
        <f t="shared" si="0"/>
        <v>KXL</v>
      </c>
      <c r="H28" s="24">
        <v>1</v>
      </c>
      <c r="I28" s="23"/>
    </row>
    <row r="29" spans="1:10" ht="15.75" customHeight="1" x14ac:dyDescent="0.25">
      <c r="A29" s="22" t="s">
        <v>40</v>
      </c>
      <c r="B29" s="10" t="s">
        <v>101</v>
      </c>
      <c r="C29" s="26" t="s">
        <v>102</v>
      </c>
      <c r="D29" s="27" t="s">
        <v>103</v>
      </c>
      <c r="E29" s="23"/>
      <c r="F29" s="23"/>
      <c r="G29" s="23" t="str">
        <f t="shared" si="0"/>
        <v>KXL</v>
      </c>
      <c r="H29" s="24">
        <v>1</v>
      </c>
      <c r="I29" s="23"/>
    </row>
    <row r="30" spans="1:10" ht="15.75" customHeight="1" x14ac:dyDescent="0.25">
      <c r="A30" s="22" t="s">
        <v>41</v>
      </c>
      <c r="B30" s="10" t="s">
        <v>104</v>
      </c>
      <c r="C30" s="26" t="s">
        <v>105</v>
      </c>
      <c r="D30" s="27" t="s">
        <v>106</v>
      </c>
      <c r="E30" s="23"/>
      <c r="F30" s="23"/>
      <c r="G30" s="23" t="str">
        <f t="shared" si="0"/>
        <v>KXL</v>
      </c>
      <c r="H30" s="24">
        <v>1</v>
      </c>
      <c r="I30" s="23"/>
    </row>
    <row r="31" spans="1:10" ht="10.5" customHeight="1" x14ac:dyDescent="0.25"/>
    <row r="32" spans="1:10" s="13" customFormat="1" ht="26.25" customHeight="1" x14ac:dyDescent="0.25">
      <c r="B32" s="15" t="s">
        <v>20</v>
      </c>
      <c r="D32" s="25"/>
      <c r="E32" s="25"/>
      <c r="F32" s="25"/>
      <c r="G32" s="25"/>
      <c r="H32" s="25"/>
    </row>
    <row r="33" spans="1:10" s="13" customFormat="1" ht="19.5" customHeight="1" x14ac:dyDescent="0.25">
      <c r="C33" s="37" t="s">
        <v>21</v>
      </c>
      <c r="D33" s="80" t="s">
        <v>22</v>
      </c>
      <c r="E33" s="80"/>
      <c r="F33" s="80" t="s">
        <v>23</v>
      </c>
      <c r="G33" s="80"/>
      <c r="H33" s="25"/>
    </row>
    <row r="34" spans="1:10" s="13" customFormat="1" ht="15.75" x14ac:dyDescent="0.25">
      <c r="C34" s="38" t="s">
        <v>24</v>
      </c>
      <c r="D34" s="81">
        <f>COUNTIF($G$22:$G$30,"Xuất sắc")</f>
        <v>1</v>
      </c>
      <c r="E34" s="81"/>
      <c r="F34" s="82">
        <f t="shared" ref="F34:F39" si="1">D34/$A$30</f>
        <v>0.1111111111111111</v>
      </c>
      <c r="G34" s="82"/>
      <c r="H34" s="25"/>
    </row>
    <row r="35" spans="1:10" s="13" customFormat="1" ht="15.75" x14ac:dyDescent="0.25">
      <c r="C35" s="38" t="s">
        <v>25</v>
      </c>
      <c r="D35" s="81">
        <f>COUNTIF($G$22:$G$30,"Tốt")</f>
        <v>0</v>
      </c>
      <c r="E35" s="81"/>
      <c r="F35" s="82">
        <f t="shared" si="1"/>
        <v>0</v>
      </c>
      <c r="G35" s="82"/>
      <c r="H35" s="25"/>
    </row>
    <row r="36" spans="1:10" s="13" customFormat="1" ht="15.75" x14ac:dyDescent="0.25">
      <c r="C36" s="38" t="s">
        <v>26</v>
      </c>
      <c r="D36" s="81">
        <f>COUNTIF($G$22:$G$30,"Khá")</f>
        <v>0</v>
      </c>
      <c r="E36" s="81"/>
      <c r="F36" s="82">
        <f t="shared" si="1"/>
        <v>0</v>
      </c>
      <c r="G36" s="82"/>
      <c r="H36" s="25"/>
    </row>
    <row r="37" spans="1:10" s="13" customFormat="1" ht="15.75" x14ac:dyDescent="0.25">
      <c r="C37" s="38" t="s">
        <v>27</v>
      </c>
      <c r="D37" s="81">
        <f>COUNTIF($G$22:$G$30,"TB")</f>
        <v>0</v>
      </c>
      <c r="E37" s="81"/>
      <c r="F37" s="82">
        <f t="shared" si="1"/>
        <v>0</v>
      </c>
      <c r="G37" s="82"/>
      <c r="H37" s="25"/>
    </row>
    <row r="38" spans="1:10" s="13" customFormat="1" ht="15.75" x14ac:dyDescent="0.25">
      <c r="C38" s="38" t="s">
        <v>28</v>
      </c>
      <c r="D38" s="81">
        <f>COUNTIF($G$22:$G$30,"Yếu")</f>
        <v>0</v>
      </c>
      <c r="E38" s="81"/>
      <c r="F38" s="82">
        <f t="shared" si="1"/>
        <v>0</v>
      </c>
      <c r="G38" s="82"/>
      <c r="H38" s="25"/>
    </row>
    <row r="39" spans="1:10" s="13" customFormat="1" ht="15.75" x14ac:dyDescent="0.25">
      <c r="C39" s="38" t="s">
        <v>36</v>
      </c>
      <c r="D39" s="81">
        <f>COUNTIF($G$22:$G$30,"KXL")</f>
        <v>8</v>
      </c>
      <c r="E39" s="81"/>
      <c r="F39" s="82">
        <f t="shared" si="1"/>
        <v>0.88888888888888884</v>
      </c>
      <c r="G39" s="82"/>
      <c r="H39" s="25"/>
    </row>
    <row r="41" spans="1:10" ht="57" customHeight="1" x14ac:dyDescent="0.25">
      <c r="A41" s="85" t="s">
        <v>65</v>
      </c>
      <c r="B41" s="85"/>
      <c r="C41" s="85"/>
      <c r="D41" s="85"/>
      <c r="E41" s="85"/>
      <c r="F41" s="85"/>
      <c r="G41" s="85"/>
      <c r="H41" s="85"/>
      <c r="I41" s="85"/>
      <c r="J41" s="19"/>
    </row>
    <row r="43" spans="1:10" s="1" customFormat="1" x14ac:dyDescent="0.25">
      <c r="B43" s="51" t="s">
        <v>29</v>
      </c>
      <c r="C43" s="51"/>
      <c r="D43" s="51"/>
      <c r="E43" s="51"/>
      <c r="F43" s="51" t="s">
        <v>30</v>
      </c>
      <c r="G43" s="51"/>
      <c r="H43" s="51"/>
      <c r="I43" s="51"/>
    </row>
    <row r="48" spans="1:10" x14ac:dyDescent="0.25">
      <c r="B48" s="51" t="s">
        <v>112</v>
      </c>
      <c r="C48" s="51"/>
      <c r="D48" s="51"/>
      <c r="E48" s="51"/>
      <c r="F48" s="51" t="s">
        <v>70</v>
      </c>
      <c r="G48" s="51"/>
      <c r="H48" s="51"/>
      <c r="I48" s="51"/>
    </row>
    <row r="49" spans="1:9" x14ac:dyDescent="0.25">
      <c r="B49" s="18"/>
      <c r="C49" s="18"/>
      <c r="I49" s="18"/>
    </row>
    <row r="50" spans="1:9" x14ac:dyDescent="0.25">
      <c r="A50" s="78" t="s">
        <v>67</v>
      </c>
      <c r="B50" s="78"/>
      <c r="C50" s="78"/>
      <c r="D50" s="78"/>
      <c r="E50" s="78"/>
      <c r="F50" s="78"/>
      <c r="G50" s="78"/>
      <c r="H50" s="78"/>
      <c r="I50" s="78"/>
    </row>
    <row r="51" spans="1:9" ht="42" customHeight="1" x14ac:dyDescent="0.25">
      <c r="A51" s="89" t="s">
        <v>64</v>
      </c>
      <c r="B51" s="90"/>
      <c r="C51" s="90"/>
      <c r="D51" s="90"/>
      <c r="E51" s="90"/>
      <c r="F51" s="90"/>
      <c r="G51" s="90"/>
      <c r="H51" s="90"/>
      <c r="I51" s="90"/>
    </row>
    <row r="52" spans="1:9" ht="8.25" customHeight="1" x14ac:dyDescent="0.25"/>
    <row r="53" spans="1:9" x14ac:dyDescent="0.25">
      <c r="D53" s="88" t="s">
        <v>74</v>
      </c>
      <c r="E53" s="88"/>
      <c r="F53" s="88"/>
      <c r="G53" s="88"/>
      <c r="H53" s="88"/>
      <c r="I53" s="88"/>
    </row>
    <row r="54" spans="1:9" ht="20.25" customHeight="1" x14ac:dyDescent="0.25">
      <c r="F54" s="51" t="s">
        <v>31</v>
      </c>
      <c r="G54" s="51"/>
      <c r="H54" s="51"/>
    </row>
    <row r="60" spans="1:9" x14ac:dyDescent="0.25">
      <c r="F60" s="51" t="s">
        <v>70</v>
      </c>
      <c r="G60" s="51"/>
      <c r="H60" s="51"/>
    </row>
  </sheetData>
  <mergeCells count="39">
    <mergeCell ref="D53:I53"/>
    <mergeCell ref="F33:G33"/>
    <mergeCell ref="F34:G34"/>
    <mergeCell ref="F35:G35"/>
    <mergeCell ref="F36:G36"/>
    <mergeCell ref="F37:G37"/>
    <mergeCell ref="A51:I51"/>
    <mergeCell ref="A2:D2"/>
    <mergeCell ref="A3:D3"/>
    <mergeCell ref="A4:D4"/>
    <mergeCell ref="B43:E43"/>
    <mergeCell ref="E20:E21"/>
    <mergeCell ref="A41:I41"/>
    <mergeCell ref="A6:I6"/>
    <mergeCell ref="A18:I18"/>
    <mergeCell ref="A20:A21"/>
    <mergeCell ref="B20:B21"/>
    <mergeCell ref="E3:I3"/>
    <mergeCell ref="F4:I4"/>
    <mergeCell ref="B16:I16"/>
    <mergeCell ref="B10:F10"/>
    <mergeCell ref="D33:E33"/>
    <mergeCell ref="F38:G38"/>
    <mergeCell ref="F54:H54"/>
    <mergeCell ref="F60:H60"/>
    <mergeCell ref="C20:D21"/>
    <mergeCell ref="B48:E48"/>
    <mergeCell ref="F43:I43"/>
    <mergeCell ref="F48:I48"/>
    <mergeCell ref="A50:I50"/>
    <mergeCell ref="F20:H20"/>
    <mergeCell ref="I20:I21"/>
    <mergeCell ref="D34:E34"/>
    <mergeCell ref="D35:E35"/>
    <mergeCell ref="D36:E36"/>
    <mergeCell ref="D37:E37"/>
    <mergeCell ref="D38:E38"/>
    <mergeCell ref="D39:E39"/>
    <mergeCell ref="F39:G39"/>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2025-12-14T06:43:16Z</dcterms:modified>
</cp:coreProperties>
</file>