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kh1-25-26\23C1\"/>
    </mc:Choice>
  </mc:AlternateContent>
  <bookViews>
    <workbookView xWindow="0" yWindow="0" windowWidth="20490" windowHeight="7650"/>
  </bookViews>
  <sheets>
    <sheet name="BANG TONG" sheetId="4" r:id="rId1"/>
    <sheet name="BIEN BAN REN LUYEN" sheetId="1" r:id="rId2"/>
  </sheets>
  <definedNames>
    <definedName name="_xlnm.Print_Titles" localSheetId="0">'BANG TONG'!$10:$11</definedName>
  </definedNames>
  <calcPr calcId="162913"/>
</workbook>
</file>

<file path=xl/calcChain.xml><?xml version="1.0" encoding="utf-8"?>
<calcChain xmlns="http://schemas.openxmlformats.org/spreadsheetml/2006/main">
  <c r="D46" i="1" l="1"/>
  <c r="D48" i="1"/>
  <c r="G23" i="1"/>
  <c r="G24" i="1"/>
  <c r="G25" i="1"/>
  <c r="G26" i="1"/>
  <c r="G27" i="1"/>
  <c r="G28" i="1"/>
  <c r="G29" i="1"/>
  <c r="G30" i="1"/>
  <c r="G31" i="1"/>
  <c r="G32" i="1"/>
  <c r="G33" i="1"/>
  <c r="G34" i="1"/>
  <c r="G35" i="1"/>
  <c r="G36" i="1"/>
  <c r="G37" i="1"/>
  <c r="G38" i="1"/>
  <c r="G39" i="1"/>
  <c r="G22" i="1"/>
  <c r="H13" i="4"/>
  <c r="H14" i="4"/>
  <c r="H15" i="4"/>
  <c r="H16" i="4"/>
  <c r="H17" i="4"/>
  <c r="H18" i="4"/>
  <c r="H19" i="4"/>
  <c r="H20" i="4"/>
  <c r="H21" i="4"/>
  <c r="H22" i="4"/>
  <c r="H23" i="4"/>
  <c r="H24" i="4"/>
  <c r="H25" i="4"/>
  <c r="H26" i="4"/>
  <c r="H27" i="4"/>
  <c r="H28" i="4"/>
  <c r="H29" i="4"/>
  <c r="H12" i="4"/>
  <c r="G38" i="4" s="1"/>
  <c r="F13" i="4"/>
  <c r="F14" i="4"/>
  <c r="F15" i="4"/>
  <c r="F16" i="4"/>
  <c r="F17" i="4"/>
  <c r="F18" i="4"/>
  <c r="F19" i="4"/>
  <c r="F20" i="4"/>
  <c r="F21" i="4"/>
  <c r="F22" i="4"/>
  <c r="F23" i="4"/>
  <c r="F24" i="4"/>
  <c r="F25" i="4"/>
  <c r="F26" i="4"/>
  <c r="F27" i="4"/>
  <c r="F28" i="4"/>
  <c r="F29" i="4"/>
  <c r="F12" i="4"/>
  <c r="E38" i="4" s="1"/>
  <c r="E33" i="4" l="1"/>
  <c r="F33" i="4" s="1"/>
  <c r="E37" i="4"/>
  <c r="F37" i="4" s="1"/>
  <c r="E34" i="4" l="1"/>
  <c r="F34" i="4" s="1"/>
  <c r="E35" i="4"/>
  <c r="F35" i="4" s="1"/>
  <c r="F38" i="4"/>
  <c r="E36" i="4"/>
  <c r="F36" i="4" s="1"/>
  <c r="G35" i="4" l="1"/>
  <c r="H35" i="4" s="1"/>
  <c r="G36" i="4"/>
  <c r="H36" i="4" s="1"/>
  <c r="G37" i="4"/>
  <c r="H37" i="4" s="1"/>
  <c r="G33" i="4"/>
  <c r="H33" i="4" s="1"/>
  <c r="H38" i="4"/>
  <c r="G34" i="4"/>
  <c r="H34" i="4" s="1"/>
  <c r="F48" i="1" l="1"/>
  <c r="D47" i="1"/>
  <c r="F47" i="1" s="1"/>
  <c r="D43" i="1"/>
  <c r="F43" i="1" s="1"/>
  <c r="D45" i="1"/>
  <c r="F45" i="1" s="1"/>
  <c r="D44" i="1"/>
  <c r="F44" i="1" s="1"/>
  <c r="F46" i="1"/>
</calcChain>
</file>

<file path=xl/sharedStrings.xml><?xml version="1.0" encoding="utf-8"?>
<sst xmlns="http://schemas.openxmlformats.org/spreadsheetml/2006/main" count="218" uniqueCount="148">
  <si>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</si>
  <si>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</si>
  <si>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</si>
  <si>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</si>
  <si>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</si>
  <si>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</si>
  <si>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</si>
  <si>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</si>
  <si>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</si>
  <si>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</si>
  <si>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</si>
  <si>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</si>
  <si>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</si>
  <si>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</si>
  <si>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</si>
  <si>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</si>
  <si>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</si>
  <si>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</si>
  <si>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</si>
  <si>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</si>
  <si>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</si>
  <si>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</si>
  <si>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</si>
  <si>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</si>
  <si>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</si>
  <si>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</si>
  <si>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</si>
  <si>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</si>
  <si>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</si>
  <si>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</si>
  <si>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</si>
  <si>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</si>
  <si>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</si>
  <si>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</si>
  <si>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</si>
  <si>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</si>
  <si>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</si>
  <si>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</si>
  <si>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</si>
  <si>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</si>
  <si>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</si>
  <si>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</si>
  <si>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</si>
  <si>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</si>
  <si>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</si>
  <si>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</si>
  <si>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</si>
  <si>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</si>
  <si>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</si>
  <si>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</si>
  <si>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18</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</si>
  <si>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</si>
  <si>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</si>
  <si>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</si>
  <si>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</si>
  <si>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</si>
  <si>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</si>
  <si>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</si>
  <si>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</si>
  <si>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</si>
  <si>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</si>
  <si>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</si>
  <si>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</si>
  <si>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</si>
  <si>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</si>
  <si>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</si>
  <si>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</si>
  <si>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</si>
  <si>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</si>
  <si>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</si>
  <si>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</si>
  <si>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</si>
  <si>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</si>
  <si>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</si>
  <si>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</si>
  <si>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Vắng: Có phép.........SV/ Không có phép.....SV</t>
  </si>
  <si>
    <t>Ý KIẾN CỦA LÃNH ĐẠO KHOA</t>
  </si>
  <si>
    <t>Hiện diện: ….../…. Sinh viên (SV);</t>
  </si>
  <si>
    <t>KHOA DU LỊCH - KHÁCH SẠN</t>
  </si>
  <si>
    <t>Hồ Gia Bảo</t>
  </si>
  <si>
    <t>Mai Thu Hương</t>
  </si>
  <si>
    <r>
      <rPr>
        <b/>
        <sz val="13"/>
        <rFont val="Times New Roman"/>
        <family val="1"/>
      </rPr>
      <t xml:space="preserve">Thời gian họp: </t>
    </r>
    <r>
      <rPr>
        <sz val="13"/>
        <rFont val="Times New Roman"/>
        <family val="1"/>
      </rPr>
      <t>……. giờ …... phút, ngày ….. tháng …... năm 2025;</t>
    </r>
  </si>
  <si>
    <t>TP. Hồ Chí Minh, ngày …….. tháng ……... năm 2025</t>
  </si>
  <si>
    <t>Thành phố Hồ Chí Minh, ngày …  tháng …... năm 2025</t>
  </si>
  <si>
    <t>PHÒNG TTGD - CTSV</t>
  </si>
  <si>
    <t>TP. TTGD-CTSV</t>
  </si>
  <si>
    <t>Học kỳ: I     Năm học: 2025-2026</t>
  </si>
  <si>
    <t>HỌC KỲ I</t>
  </si>
  <si>
    <t>NĂM HỌC: 2025-2026</t>
  </si>
  <si>
    <t>LỚP: 23C1-QKS1</t>
  </si>
  <si>
    <t>Thành phần tham dự: Tập thể lớp 23C1-QKS1;</t>
  </si>
  <si>
    <t>23001824</t>
  </si>
  <si>
    <t>Huỳnh Văn</t>
  </si>
  <si>
    <t>Bo</t>
  </si>
  <si>
    <t>23004556</t>
  </si>
  <si>
    <t>Tính Gia</t>
  </si>
  <si>
    <t>Hoàng</t>
  </si>
  <si>
    <t>23001917</t>
  </si>
  <si>
    <t>Nguyễn Ngọc Minh</t>
  </si>
  <si>
    <t>Hương</t>
  </si>
  <si>
    <t>23002775</t>
  </si>
  <si>
    <t>Trần Quốc</t>
  </si>
  <si>
    <t>Huy</t>
  </si>
  <si>
    <t>23002305</t>
  </si>
  <si>
    <t>Đoàn Minh</t>
  </si>
  <si>
    <t>Kha</t>
  </si>
  <si>
    <t>23002693</t>
  </si>
  <si>
    <t>Trần Đăng</t>
  </si>
  <si>
    <t>Khoa</t>
  </si>
  <si>
    <t>23002253</t>
  </si>
  <si>
    <t>Đặng Thanh</t>
  </si>
  <si>
    <t>Lý</t>
  </si>
  <si>
    <t>23004486</t>
  </si>
  <si>
    <t>Dương Lê Ngọc</t>
  </si>
  <si>
    <t>Mai</t>
  </si>
  <si>
    <t>23004459</t>
  </si>
  <si>
    <t>Nguyễn Kim</t>
  </si>
  <si>
    <t>Ngân</t>
  </si>
  <si>
    <t>23001701</t>
  </si>
  <si>
    <t>Nguyễn Trương Phương</t>
  </si>
  <si>
    <t>Nghi</t>
  </si>
  <si>
    <t>23004333</t>
  </si>
  <si>
    <t>Nguyễn Hữu</t>
  </si>
  <si>
    <t>Nhân</t>
  </si>
  <si>
    <t>23004684</t>
  </si>
  <si>
    <t>Nguyễn Hoàng</t>
  </si>
  <si>
    <t>Sang</t>
  </si>
  <si>
    <t>23002121</t>
  </si>
  <si>
    <t>Trần Thanh Hoàng</t>
  </si>
  <si>
    <t>Thái</t>
  </si>
  <si>
    <t>23002403</t>
  </si>
  <si>
    <t>Ngô Nguyễn Trúc</t>
  </si>
  <si>
    <t>Thư</t>
  </si>
  <si>
    <t>23004457</t>
  </si>
  <si>
    <t>Lý Nguyễn Ngọc</t>
  </si>
  <si>
    <t>Trâm</t>
  </si>
  <si>
    <t>23001934</t>
  </si>
  <si>
    <t>Phan Ngọc</t>
  </si>
  <si>
    <t>Trân</t>
  </si>
  <si>
    <t>23002299</t>
  </si>
  <si>
    <t>Trung</t>
  </si>
  <si>
    <t>23004511</t>
  </si>
  <si>
    <t>Phùng Gia</t>
  </si>
  <si>
    <t>Văn</t>
  </si>
  <si>
    <t>Lớp: 23C1-QKS1               Sĩ số: 18             Khoa: Du lịch - Khách sạn</t>
  </si>
  <si>
    <t>Chủ tọa: Ông/Bà Hồ Gia Bảo; Chức vụ: Cố vấn học tập;</t>
  </si>
  <si>
    <t>Thư ký: Huỳnh Văn Bo; Chức vụ: Lớp trưởng;</t>
  </si>
  <si>
    <t>Huỳnh Văn Bo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</si>
</sst>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7"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sz val="10"/>
      <color indexed="8"/>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92">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xf numFmtId="0" fontId="36" fillId="0" borderId="1" xfId="0" applyFont="1" applyBorder="1" applyAlignment="1">
      <alignment horizontal="left" vertical="center"/>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6"/>
  <sheetViews>
    <sheetView tabSelected="1" zoomScaleNormal="100" workbookViewId="0">
      <selection activeCell="C14" sqref="C14"/>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65" t="s">
        <v>2</v>
      </c>
      <c r="B2" s="66"/>
      <c r="C2" s="66"/>
      <c r="D2" s="66"/>
      <c r="E2" s="66" t="s">
        <v>0</v>
      </c>
      <c r="F2" s="66"/>
      <c r="G2" s="66"/>
      <c r="H2" s="66"/>
      <c r="I2" s="66"/>
    </row>
    <row r="3" spans="1:17" x14ac:dyDescent="0.25">
      <c r="A3" s="65" t="s">
        <v>3</v>
      </c>
      <c r="B3" s="65"/>
      <c r="C3" s="65"/>
      <c r="D3" s="65"/>
      <c r="E3" s="51" t="s">
        <v>51</v>
      </c>
      <c r="F3" s="51"/>
      <c r="G3" s="51"/>
      <c r="H3" s="51"/>
      <c r="I3" s="51"/>
    </row>
    <row r="4" spans="1:17" ht="15.75" customHeight="1" x14ac:dyDescent="0.25">
      <c r="A4" s="67" t="s">
        <v>84</v>
      </c>
      <c r="B4" s="67"/>
      <c r="C4" s="67"/>
      <c r="D4" s="67"/>
      <c r="E4" s="54"/>
      <c r="F4" s="54"/>
      <c r="G4" s="54"/>
      <c r="H4" s="54"/>
      <c r="I4" s="54"/>
    </row>
    <row r="5" spans="1:17" s="41" customFormat="1" ht="19.5" x14ac:dyDescent="0.25">
      <c r="A5" s="30"/>
      <c r="B5" s="30"/>
      <c r="C5" s="30"/>
      <c r="D5" s="30"/>
      <c r="I5" s="42"/>
    </row>
    <row r="6" spans="1:17" ht="22.5" x14ac:dyDescent="0.25">
      <c r="A6" s="72" t="s">
        <v>52</v>
      </c>
      <c r="B6" s="72"/>
      <c r="C6" s="72"/>
      <c r="D6" s="72"/>
      <c r="E6" s="72"/>
      <c r="F6" s="72"/>
      <c r="G6" s="72"/>
      <c r="H6" s="72"/>
      <c r="I6" s="72"/>
      <c r="J6" s="43"/>
      <c r="K6" s="43"/>
      <c r="L6" s="43"/>
      <c r="M6" s="43"/>
      <c r="N6" s="43"/>
      <c r="O6" s="43"/>
      <c r="P6" s="43"/>
      <c r="Q6" s="43"/>
    </row>
    <row r="7" spans="1:17" ht="21" customHeight="1" x14ac:dyDescent="0.25">
      <c r="A7" s="72" t="s">
        <v>86</v>
      </c>
      <c r="B7" s="72"/>
      <c r="C7" s="72"/>
      <c r="D7" s="72"/>
      <c r="E7" s="72"/>
      <c r="F7" s="72"/>
      <c r="G7" s="72"/>
      <c r="H7" s="72"/>
      <c r="I7" s="72"/>
      <c r="J7" s="44"/>
      <c r="K7" s="44"/>
      <c r="L7" s="44"/>
      <c r="M7" s="44"/>
      <c r="N7" s="44"/>
      <c r="O7" s="44"/>
      <c r="P7" s="44"/>
      <c r="Q7" s="44"/>
    </row>
    <row r="8" spans="1:17" ht="18.75" x14ac:dyDescent="0.25">
      <c r="A8" s="73" t="s">
        <v>144</v>
      </c>
      <c r="B8" s="73"/>
      <c r="C8" s="73"/>
      <c r="D8" s="73"/>
      <c r="E8" s="73"/>
      <c r="F8" s="73"/>
      <c r="G8" s="73"/>
      <c r="H8" s="73"/>
      <c r="I8" s="73"/>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55" t="s">
        <v>67</v>
      </c>
      <c r="B10" s="55" t="s">
        <v>13</v>
      </c>
      <c r="C10" s="57" t="s">
        <v>14</v>
      </c>
      <c r="D10" s="58"/>
      <c r="E10" s="61" t="s">
        <v>53</v>
      </c>
      <c r="F10" s="62"/>
      <c r="G10" s="61" t="s">
        <v>54</v>
      </c>
      <c r="H10" s="62"/>
      <c r="I10" s="63" t="s">
        <v>19</v>
      </c>
    </row>
    <row r="11" spans="1:17" ht="30" customHeight="1" x14ac:dyDescent="0.25">
      <c r="A11" s="56"/>
      <c r="B11" s="56"/>
      <c r="C11" s="59"/>
      <c r="D11" s="60"/>
      <c r="E11" s="5" t="s">
        <v>55</v>
      </c>
      <c r="F11" s="5" t="s">
        <v>56</v>
      </c>
      <c r="G11" s="5" t="s">
        <v>55</v>
      </c>
      <c r="H11" s="5" t="s">
        <v>56</v>
      </c>
      <c r="I11" s="64"/>
    </row>
    <row r="12" spans="1:17" x14ac:dyDescent="0.25">
      <c r="A12" s="6">
        <v>1</v>
      </c>
      <c r="B12" s="10" t="s">
        <v>91</v>
      </c>
      <c r="C12" s="26" t="s">
        <v>92</v>
      </c>
      <c r="D12" s="27" t="s">
        <v>93</v>
      </c>
      <c r="E12" s="32">
        <v>0</v>
      </c>
      <c r="F12" s="29" t="str">
        <f>IF(AND(E12&gt;=90),"Xuất sắc",IF(AND(E12&gt;=80),"Tốt",IF(AND(E12&gt;=70),"Khá",IF(AND(E12&gt;=60),"TB",IF(AND(E12&gt;=50),"TB",IF(AND(E12&lt;50),IF(AND(E12&gt;0),"Yếu",IF(AND(E12=0),"KXL"," "))))))))</f>
        <v>KXL</v>
      </c>
      <c r="G12" s="32"/>
      <c r="H12" s="29" t="str">
        <f>IF(AND(G12&gt;=90),"Xuất sắc",IF(AND(G12&gt;=80),"Tốt",IF(AND(G12&gt;=70),"Khá",IF(AND(G12&gt;=60),"TB",IF(AND(G12&gt;=50),"TB",IF(AND(G12&lt;50),IF(AND(G12&gt;0),"Yếu",IF(AND(G12=0),"KXL"," "))))))))</f>
        <v>KXL</v>
      </c>
      <c r="I12" s="35"/>
    </row>
    <row r="13" spans="1:17" x14ac:dyDescent="0.25">
      <c r="A13" s="6">
        <v>2</v>
      </c>
      <c r="B13" s="10" t="s">
        <v>94</v>
      </c>
      <c r="C13" s="26" t="s">
        <v>95</v>
      </c>
      <c r="D13" s="27" t="s">
        <v>96</v>
      </c>
      <c r="E13" s="32">
        <v>0</v>
      </c>
      <c r="F13" s="29" t="str">
        <f t="shared" ref="F13:F29" si="0">IF(AND(E13&gt;=90),"Xuất sắc",IF(AND(E13&gt;=80),"Tốt",IF(AND(E13&gt;=70),"Khá",IF(AND(E13&gt;=60),"TB",IF(AND(E13&gt;=50),"TB",IF(AND(E13&lt;50),IF(AND(E13&gt;0),"Yếu",IF(AND(E13=0),"KXL"," "))))))))</f>
        <v>KXL</v>
      </c>
      <c r="G13" s="32"/>
      <c r="H13" s="29" t="str">
        <f t="shared" ref="H13:H29" si="1">IF(AND(G13&gt;=90),"Xuất sắc",IF(AND(G13&gt;=80),"Tốt",IF(AND(G13&gt;=70),"Khá",IF(AND(G13&gt;=60),"TB",IF(AND(G13&gt;=50),"TB",IF(AND(G13&lt;50),IF(AND(G13&gt;0),"Yếu",IF(AND(G13=0),"KXL"," "))))))))</f>
        <v>KXL</v>
      </c>
      <c r="I13" s="35"/>
    </row>
    <row r="14" spans="1:17" x14ac:dyDescent="0.25">
      <c r="A14" s="6">
        <v>3</v>
      </c>
      <c r="B14" s="10" t="s">
        <v>97</v>
      </c>
      <c r="C14" s="26" t="s">
        <v>98</v>
      </c>
      <c r="D14" s="27" t="s">
        <v>99</v>
      </c>
      <c r="E14" s="32">
        <v>0</v>
      </c>
      <c r="F14" s="29" t="str">
        <f t="shared" si="0"/>
        <v>KXL</v>
      </c>
      <c r="G14" s="32"/>
      <c r="H14" s="29" t="str">
        <f t="shared" si="1"/>
        <v>KXL</v>
      </c>
      <c r="I14" s="35"/>
    </row>
    <row r="15" spans="1:17" x14ac:dyDescent="0.25">
      <c r="A15" s="6">
        <v>4</v>
      </c>
      <c r="B15" s="10" t="s">
        <v>100</v>
      </c>
      <c r="C15" s="26" t="s">
        <v>101</v>
      </c>
      <c r="D15" s="27" t="s">
        <v>102</v>
      </c>
      <c r="E15" s="32">
        <v>0</v>
      </c>
      <c r="F15" s="29" t="str">
        <f t="shared" si="0"/>
        <v>KXL</v>
      </c>
      <c r="G15" s="32"/>
      <c r="H15" s="29" t="str">
        <f t="shared" si="1"/>
        <v>KXL</v>
      </c>
      <c r="I15" s="35"/>
    </row>
    <row r="16" spans="1:17" x14ac:dyDescent="0.25">
      <c r="A16" s="6">
        <v>5</v>
      </c>
      <c r="B16" s="10" t="s">
        <v>103</v>
      </c>
      <c r="C16" s="26" t="s">
        <v>104</v>
      </c>
      <c r="D16" s="27" t="s">
        <v>105</v>
      </c>
      <c r="E16" s="32">
        <v>0</v>
      </c>
      <c r="F16" s="29" t="str">
        <f t="shared" si="0"/>
        <v>KXL</v>
      </c>
      <c r="G16" s="32"/>
      <c r="H16" s="29" t="str">
        <f t="shared" si="1"/>
        <v>KXL</v>
      </c>
      <c r="I16" s="35"/>
    </row>
    <row r="17" spans="1:9" x14ac:dyDescent="0.25">
      <c r="A17" s="6">
        <v>6</v>
      </c>
      <c r="B17" s="10" t="s">
        <v>106</v>
      </c>
      <c r="C17" s="26" t="s">
        <v>107</v>
      </c>
      <c r="D17" s="27" t="s">
        <v>108</v>
      </c>
      <c r="E17" s="32">
        <v>0</v>
      </c>
      <c r="F17" s="29" t="str">
        <f t="shared" si="0"/>
        <v>KXL</v>
      </c>
      <c r="G17" s="32"/>
      <c r="H17" s="29" t="str">
        <f t="shared" si="1"/>
        <v>KXL</v>
      </c>
      <c r="I17" s="35"/>
    </row>
    <row r="18" spans="1:9" x14ac:dyDescent="0.25">
      <c r="A18" s="6">
        <v>7</v>
      </c>
      <c r="B18" s="10" t="s">
        <v>109</v>
      </c>
      <c r="C18" s="26" t="s">
        <v>110</v>
      </c>
      <c r="D18" s="27" t="s">
        <v>111</v>
      </c>
      <c r="E18" s="32">
        <v>0</v>
      </c>
      <c r="F18" s="29" t="str">
        <f t="shared" si="0"/>
        <v>KXL</v>
      </c>
      <c r="G18" s="32"/>
      <c r="H18" s="29" t="str">
        <f t="shared" si="1"/>
        <v>KXL</v>
      </c>
      <c r="I18" s="35"/>
    </row>
    <row r="19" spans="1:9" x14ac:dyDescent="0.25">
      <c r="A19" s="6">
        <v>8</v>
      </c>
      <c r="B19" s="10" t="s">
        <v>112</v>
      </c>
      <c r="C19" s="26" t="s">
        <v>113</v>
      </c>
      <c r="D19" s="27" t="s">
        <v>114</v>
      </c>
      <c r="E19" s="32">
        <v>0</v>
      </c>
      <c r="F19" s="29" t="str">
        <f t="shared" si="0"/>
        <v>KXL</v>
      </c>
      <c r="G19" s="32"/>
      <c r="H19" s="29" t="str">
        <f t="shared" si="1"/>
        <v>KXL</v>
      </c>
      <c r="I19" s="35"/>
    </row>
    <row r="20" spans="1:9" x14ac:dyDescent="0.25">
      <c r="A20" s="6">
        <v>9</v>
      </c>
      <c r="B20" s="10" t="s">
        <v>115</v>
      </c>
      <c r="C20" s="26" t="s">
        <v>116</v>
      </c>
      <c r="D20" s="27" t="s">
        <v>117</v>
      </c>
      <c r="E20" s="32">
        <v>0</v>
      </c>
      <c r="F20" s="29" t="str">
        <f t="shared" si="0"/>
        <v>KXL</v>
      </c>
      <c r="G20" s="32"/>
      <c r="H20" s="29" t="str">
        <f t="shared" si="1"/>
        <v>KXL</v>
      </c>
      <c r="I20" s="35"/>
    </row>
    <row r="21" spans="1:9" x14ac:dyDescent="0.25">
      <c r="A21" s="6">
        <v>10</v>
      </c>
      <c r="B21" s="10" t="s">
        <v>118</v>
      </c>
      <c r="C21" s="91" t="s">
        <v>119</v>
      </c>
      <c r="D21" s="27" t="s">
        <v>120</v>
      </c>
      <c r="E21" s="32">
        <v>0</v>
      </c>
      <c r="F21" s="29" t="str">
        <f t="shared" si="0"/>
        <v>KXL</v>
      </c>
      <c r="G21" s="32"/>
      <c r="H21" s="29" t="str">
        <f t="shared" si="1"/>
        <v>KXL</v>
      </c>
      <c r="I21" s="35"/>
    </row>
    <row r="22" spans="1:9" x14ac:dyDescent="0.25">
      <c r="A22" s="6">
        <v>11</v>
      </c>
      <c r="B22" s="10" t="s">
        <v>121</v>
      </c>
      <c r="C22" s="26" t="s">
        <v>122</v>
      </c>
      <c r="D22" s="27" t="s">
        <v>123</v>
      </c>
      <c r="E22" s="32">
        <v>0</v>
      </c>
      <c r="F22" s="29" t="str">
        <f t="shared" si="0"/>
        <v>KXL</v>
      </c>
      <c r="G22" s="32"/>
      <c r="H22" s="29" t="str">
        <f t="shared" si="1"/>
        <v>KXL</v>
      </c>
      <c r="I22" s="35"/>
    </row>
    <row r="23" spans="1:9" x14ac:dyDescent="0.25">
      <c r="A23" s="6">
        <v>12</v>
      </c>
      <c r="B23" s="10" t="s">
        <v>124</v>
      </c>
      <c r="C23" s="26" t="s">
        <v>125</v>
      </c>
      <c r="D23" s="27" t="s">
        <v>126</v>
      </c>
      <c r="E23" s="32">
        <v>0</v>
      </c>
      <c r="F23" s="29" t="str">
        <f t="shared" si="0"/>
        <v>KXL</v>
      </c>
      <c r="G23" s="32"/>
      <c r="H23" s="29" t="str">
        <f t="shared" si="1"/>
        <v>KXL</v>
      </c>
      <c r="I23" s="35"/>
    </row>
    <row r="24" spans="1:9" x14ac:dyDescent="0.25">
      <c r="A24" s="6">
        <v>13</v>
      </c>
      <c r="B24" s="10" t="s">
        <v>127</v>
      </c>
      <c r="C24" s="26" t="s">
        <v>128</v>
      </c>
      <c r="D24" s="27" t="s">
        <v>129</v>
      </c>
      <c r="E24" s="32">
        <v>0</v>
      </c>
      <c r="F24" s="29" t="str">
        <f t="shared" si="0"/>
        <v>KXL</v>
      </c>
      <c r="G24" s="32"/>
      <c r="H24" s="29" t="str">
        <f t="shared" si="1"/>
        <v>KXL</v>
      </c>
      <c r="I24" s="35"/>
    </row>
    <row r="25" spans="1:9" x14ac:dyDescent="0.25">
      <c r="A25" s="6">
        <v>14</v>
      </c>
      <c r="B25" s="10" t="s">
        <v>130</v>
      </c>
      <c r="C25" s="26" t="s">
        <v>131</v>
      </c>
      <c r="D25" s="27" t="s">
        <v>132</v>
      </c>
      <c r="E25" s="32">
        <v>0</v>
      </c>
      <c r="F25" s="29" t="str">
        <f t="shared" si="0"/>
        <v>KXL</v>
      </c>
      <c r="G25" s="32"/>
      <c r="H25" s="29" t="str">
        <f t="shared" si="1"/>
        <v>KXL</v>
      </c>
      <c r="I25" s="35"/>
    </row>
    <row r="26" spans="1:9" x14ac:dyDescent="0.25">
      <c r="A26" s="6">
        <v>15</v>
      </c>
      <c r="B26" s="10" t="s">
        <v>133</v>
      </c>
      <c r="C26" s="26" t="s">
        <v>134</v>
      </c>
      <c r="D26" s="27" t="s">
        <v>135</v>
      </c>
      <c r="E26" s="32">
        <v>0</v>
      </c>
      <c r="F26" s="29" t="str">
        <f t="shared" si="0"/>
        <v>KXL</v>
      </c>
      <c r="G26" s="32"/>
      <c r="H26" s="29" t="str">
        <f t="shared" si="1"/>
        <v>KXL</v>
      </c>
      <c r="I26" s="35"/>
    </row>
    <row r="27" spans="1:9" x14ac:dyDescent="0.25">
      <c r="A27" s="6">
        <v>16</v>
      </c>
      <c r="B27" s="10" t="s">
        <v>136</v>
      </c>
      <c r="C27" s="26" t="s">
        <v>137</v>
      </c>
      <c r="D27" s="27" t="s">
        <v>138</v>
      </c>
      <c r="E27" s="32">
        <v>0</v>
      </c>
      <c r="F27" s="29" t="str">
        <f t="shared" si="0"/>
        <v>KXL</v>
      </c>
      <c r="G27" s="32"/>
      <c r="H27" s="29" t="str">
        <f t="shared" si="1"/>
        <v>KXL</v>
      </c>
      <c r="I27" s="35"/>
    </row>
    <row r="28" spans="1:9" x14ac:dyDescent="0.25">
      <c r="A28" s="6">
        <v>17</v>
      </c>
      <c r="B28" s="10" t="s">
        <v>139</v>
      </c>
      <c r="C28" s="26" t="s">
        <v>125</v>
      </c>
      <c r="D28" s="27" t="s">
        <v>140</v>
      </c>
      <c r="E28" s="32">
        <v>0</v>
      </c>
      <c r="F28" s="29" t="str">
        <f t="shared" si="0"/>
        <v>KXL</v>
      </c>
      <c r="G28" s="32"/>
      <c r="H28" s="29" t="str">
        <f t="shared" si="1"/>
        <v>KXL</v>
      </c>
      <c r="I28" s="35"/>
    </row>
    <row r="29" spans="1:9" x14ac:dyDescent="0.25">
      <c r="A29" s="6">
        <v>18</v>
      </c>
      <c r="B29" s="10" t="s">
        <v>141</v>
      </c>
      <c r="C29" s="26" t="s">
        <v>142</v>
      </c>
      <c r="D29" s="27" t="s">
        <v>143</v>
      </c>
      <c r="E29" s="32">
        <v>0</v>
      </c>
      <c r="F29" s="29" t="str">
        <f t="shared" si="0"/>
        <v>KXL</v>
      </c>
      <c r="G29" s="32"/>
      <c r="H29" s="29" t="str">
        <f t="shared" si="1"/>
        <v>KXL</v>
      </c>
      <c r="I29" s="35"/>
    </row>
    <row r="30" spans="1:9" ht="21" customHeight="1" x14ac:dyDescent="0.25">
      <c r="A30" s="46"/>
      <c r="B30" s="46"/>
      <c r="C30" s="68" t="s">
        <v>57</v>
      </c>
      <c r="D30" s="68"/>
      <c r="E30" s="68"/>
      <c r="F30" s="68"/>
      <c r="G30" s="68"/>
      <c r="H30" s="68"/>
      <c r="I30" s="68"/>
    </row>
    <row r="31" spans="1:9" ht="22.5" customHeight="1" x14ac:dyDescent="0.25">
      <c r="A31" s="7"/>
      <c r="B31" s="7"/>
      <c r="C31" s="69" t="s">
        <v>58</v>
      </c>
      <c r="D31" s="69"/>
      <c r="E31" s="70" t="s">
        <v>53</v>
      </c>
      <c r="F31" s="70"/>
      <c r="G31" s="70" t="s">
        <v>54</v>
      </c>
      <c r="H31" s="70"/>
      <c r="I31" s="71" t="s">
        <v>19</v>
      </c>
    </row>
    <row r="32" spans="1:9" ht="20.25" customHeight="1" x14ac:dyDescent="0.25">
      <c r="A32" s="7"/>
      <c r="B32" s="7"/>
      <c r="C32" s="69"/>
      <c r="D32" s="69"/>
      <c r="E32" s="5" t="s">
        <v>59</v>
      </c>
      <c r="F32" s="33" t="s">
        <v>60</v>
      </c>
      <c r="G32" s="5" t="s">
        <v>59</v>
      </c>
      <c r="H32" s="33" t="s">
        <v>60</v>
      </c>
      <c r="I32" s="71"/>
    </row>
    <row r="33" spans="1:9" x14ac:dyDescent="0.25">
      <c r="A33" s="7"/>
      <c r="B33" s="7"/>
      <c r="C33" s="50" t="s">
        <v>61</v>
      </c>
      <c r="D33" s="50"/>
      <c r="E33" s="6">
        <f>COUNTIF(F12:F29,"Xuất sắc")</f>
        <v>0</v>
      </c>
      <c r="F33" s="31">
        <f>E33*100/$A$29</f>
        <v>0</v>
      </c>
      <c r="G33" s="6">
        <f>COUNTIF(H12:H29,"Xuất sắc")</f>
        <v>0</v>
      </c>
      <c r="H33" s="31">
        <f>G33*100/$A$29</f>
        <v>0</v>
      </c>
      <c r="I33" s="34"/>
    </row>
    <row r="34" spans="1:9" x14ac:dyDescent="0.25">
      <c r="A34" s="7"/>
      <c r="B34" s="7"/>
      <c r="C34" s="50" t="s">
        <v>62</v>
      </c>
      <c r="D34" s="50"/>
      <c r="E34" s="6">
        <f>COUNTIF(F12:F29,"Tốt")</f>
        <v>0</v>
      </c>
      <c r="F34" s="31">
        <f t="shared" ref="F34:F38" si="2">E34*100/$A$29</f>
        <v>0</v>
      </c>
      <c r="G34" s="6">
        <f>COUNTIF(H12:H29,"Tốt")</f>
        <v>0</v>
      </c>
      <c r="H34" s="31">
        <f t="shared" ref="H34:H38" si="3">G34*100/$A$29</f>
        <v>0</v>
      </c>
      <c r="I34" s="34"/>
    </row>
    <row r="35" spans="1:9" x14ac:dyDescent="0.25">
      <c r="A35" s="7"/>
      <c r="B35" s="7"/>
      <c r="C35" s="50" t="s">
        <v>63</v>
      </c>
      <c r="D35" s="50"/>
      <c r="E35" s="6">
        <f>COUNTIF(F12:F29,"Khá")</f>
        <v>0</v>
      </c>
      <c r="F35" s="31">
        <f t="shared" si="2"/>
        <v>0</v>
      </c>
      <c r="G35" s="6">
        <f>COUNTIF(H12:H29,"Khá")</f>
        <v>0</v>
      </c>
      <c r="H35" s="31">
        <f t="shared" si="3"/>
        <v>0</v>
      </c>
      <c r="I35" s="34"/>
    </row>
    <row r="36" spans="1:9" x14ac:dyDescent="0.25">
      <c r="A36" s="7"/>
      <c r="B36" s="7"/>
      <c r="C36" s="50" t="s">
        <v>64</v>
      </c>
      <c r="D36" s="50"/>
      <c r="E36" s="6">
        <f>COUNTIF(F12:F29,"TB")</f>
        <v>0</v>
      </c>
      <c r="F36" s="31">
        <f t="shared" si="2"/>
        <v>0</v>
      </c>
      <c r="G36" s="6">
        <f>COUNTIF(H12:H29,"TB")</f>
        <v>0</v>
      </c>
      <c r="H36" s="31">
        <f t="shared" si="3"/>
        <v>0</v>
      </c>
      <c r="I36" s="34"/>
    </row>
    <row r="37" spans="1:9" x14ac:dyDescent="0.25">
      <c r="A37" s="7"/>
      <c r="B37" s="7"/>
      <c r="C37" s="50" t="s">
        <v>65</v>
      </c>
      <c r="D37" s="50"/>
      <c r="E37" s="6">
        <f>COUNTIF(F12:F29,"Yếu")</f>
        <v>0</v>
      </c>
      <c r="F37" s="31">
        <f t="shared" si="2"/>
        <v>0</v>
      </c>
      <c r="G37" s="6">
        <f>COUNTIF(H12:H29,"Yếu")</f>
        <v>0</v>
      </c>
      <c r="H37" s="31">
        <f t="shared" si="3"/>
        <v>0</v>
      </c>
      <c r="I37" s="34"/>
    </row>
    <row r="38" spans="1:9" x14ac:dyDescent="0.25">
      <c r="A38" s="7"/>
      <c r="B38" s="7"/>
      <c r="C38" s="50" t="s">
        <v>66</v>
      </c>
      <c r="D38" s="50"/>
      <c r="E38" s="6">
        <f>COUNTIF(F12:F29,"KXL")</f>
        <v>18</v>
      </c>
      <c r="F38" s="31">
        <f t="shared" si="2"/>
        <v>100</v>
      </c>
      <c r="G38" s="6">
        <f>COUNTIF(H12:H29,"KXL")</f>
        <v>18</v>
      </c>
      <c r="H38" s="31">
        <f t="shared" si="3"/>
        <v>100</v>
      </c>
      <c r="I38" s="34"/>
    </row>
    <row r="39" spans="1:9" x14ac:dyDescent="0.25">
      <c r="C39" s="8"/>
      <c r="D39" s="8"/>
      <c r="F39" s="47"/>
    </row>
    <row r="40" spans="1:9" ht="15.75" x14ac:dyDescent="0.25">
      <c r="D40" s="53" t="s">
        <v>82</v>
      </c>
      <c r="E40" s="53"/>
      <c r="F40" s="53"/>
      <c r="G40" s="53"/>
      <c r="H40" s="53"/>
      <c r="I40" s="53"/>
    </row>
    <row r="41" spans="1:9" ht="16.5" customHeight="1" x14ac:dyDescent="0.25">
      <c r="A41" s="48"/>
      <c r="B41" s="54" t="s">
        <v>85</v>
      </c>
      <c r="C41" s="54"/>
      <c r="D41" s="54" t="s">
        <v>68</v>
      </c>
      <c r="E41" s="54"/>
      <c r="F41" s="54"/>
      <c r="G41" s="54" t="s">
        <v>69</v>
      </c>
      <c r="H41" s="54"/>
      <c r="I41" s="54"/>
    </row>
    <row r="46" spans="1:9" s="36" customFormat="1" ht="16.5" customHeight="1" x14ac:dyDescent="0.25">
      <c r="B46" s="51"/>
      <c r="C46" s="51"/>
      <c r="D46" s="52" t="s">
        <v>80</v>
      </c>
      <c r="E46" s="52"/>
      <c r="F46" s="52"/>
      <c r="G46" s="51" t="s">
        <v>79</v>
      </c>
      <c r="H46" s="51"/>
      <c r="I46" s="51"/>
    </row>
  </sheetData>
  <sortState ref="A12:T54">
    <sortCondition ref="D12:D54"/>
    <sortCondition ref="C12:C54"/>
  </sortState>
  <mergeCells count="33">
    <mergeCell ref="C33:D33"/>
    <mergeCell ref="A2:D2"/>
    <mergeCell ref="E2:I2"/>
    <mergeCell ref="A3:D3"/>
    <mergeCell ref="E3:I3"/>
    <mergeCell ref="A4:D4"/>
    <mergeCell ref="E4:I4"/>
    <mergeCell ref="C30:I30"/>
    <mergeCell ref="C31:D32"/>
    <mergeCell ref="E31:F31"/>
    <mergeCell ref="G31:H31"/>
    <mergeCell ref="I31:I32"/>
    <mergeCell ref="A6:I6"/>
    <mergeCell ref="A7:I7"/>
    <mergeCell ref="A8:I8"/>
    <mergeCell ref="A10:A11"/>
    <mergeCell ref="B10:B11"/>
    <mergeCell ref="C10:D11"/>
    <mergeCell ref="E10:F10"/>
    <mergeCell ref="G10:H10"/>
    <mergeCell ref="I10:I11"/>
    <mergeCell ref="C34:D34"/>
    <mergeCell ref="C35:D35"/>
    <mergeCell ref="C36:D36"/>
    <mergeCell ref="C37:D37"/>
    <mergeCell ref="B46:C46"/>
    <mergeCell ref="D46:F46"/>
    <mergeCell ref="C38:D38"/>
    <mergeCell ref="D40:I40"/>
    <mergeCell ref="G46:I46"/>
    <mergeCell ref="B41:C41"/>
    <mergeCell ref="G41:I41"/>
    <mergeCell ref="D41:F41"/>
  </mergeCells>
  <conditionalFormatting sqref="F12:F29 H12:H29">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9"/>
  <sheetViews>
    <sheetView zoomScaleNormal="100" workbookViewId="0">
      <selection activeCell="L50" sqref="L50"/>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65" t="s">
        <v>2</v>
      </c>
      <c r="B2" s="65"/>
      <c r="C2" s="65"/>
      <c r="D2" s="65"/>
      <c r="E2" s="11" t="s">
        <v>0</v>
      </c>
      <c r="F2" s="11"/>
      <c r="G2" s="11"/>
      <c r="H2" s="12"/>
      <c r="I2" s="11"/>
    </row>
    <row r="3" spans="1:9" s="13" customFormat="1" x14ac:dyDescent="0.25">
      <c r="A3" s="65" t="s">
        <v>3</v>
      </c>
      <c r="B3" s="65"/>
      <c r="C3" s="65"/>
      <c r="D3" s="65"/>
      <c r="E3" s="51" t="s">
        <v>1</v>
      </c>
      <c r="F3" s="51"/>
      <c r="G3" s="51"/>
      <c r="H3" s="51"/>
      <c r="I3" s="51"/>
    </row>
    <row r="4" spans="1:9" s="13" customFormat="1" x14ac:dyDescent="0.25">
      <c r="A4" s="66" t="s">
        <v>78</v>
      </c>
      <c r="B4" s="66"/>
      <c r="C4" s="66"/>
      <c r="D4" s="66"/>
      <c r="E4" s="11"/>
      <c r="F4" s="51"/>
      <c r="G4" s="51"/>
      <c r="H4" s="51"/>
      <c r="I4" s="51"/>
    </row>
    <row r="5" spans="1:9" s="13" customFormat="1" x14ac:dyDescent="0.25">
      <c r="A5" s="12"/>
      <c r="B5" s="12"/>
      <c r="C5" s="12"/>
      <c r="D5" s="12"/>
      <c r="E5" s="12"/>
      <c r="F5" s="14"/>
      <c r="G5" s="14"/>
      <c r="H5" s="14"/>
      <c r="I5" s="14"/>
    </row>
    <row r="6" spans="1:9" ht="23.25" customHeight="1" x14ac:dyDescent="0.25">
      <c r="A6" s="51" t="s">
        <v>4</v>
      </c>
      <c r="B6" s="51"/>
      <c r="C6" s="51"/>
      <c r="D6" s="51"/>
      <c r="E6" s="51"/>
      <c r="F6" s="51"/>
      <c r="G6" s="51"/>
      <c r="H6" s="51"/>
      <c r="I6" s="51"/>
    </row>
    <row r="7" spans="1:9" s="1" customFormat="1" ht="18.75" customHeight="1" x14ac:dyDescent="0.25">
      <c r="B7" s="1" t="s">
        <v>89</v>
      </c>
      <c r="D7" s="14" t="s">
        <v>87</v>
      </c>
      <c r="F7" s="16" t="s">
        <v>88</v>
      </c>
      <c r="H7" s="14"/>
    </row>
    <row r="8" spans="1:9" s="1" customFormat="1" ht="8.25" customHeight="1" x14ac:dyDescent="0.25">
      <c r="D8" s="14"/>
      <c r="E8" s="14"/>
      <c r="F8" s="14"/>
      <c r="G8" s="14"/>
      <c r="H8" s="14"/>
    </row>
    <row r="9" spans="1:9" ht="21.75" customHeight="1" x14ac:dyDescent="0.25">
      <c r="A9" s="17" t="s">
        <v>5</v>
      </c>
      <c r="B9" s="15" t="s">
        <v>81</v>
      </c>
    </row>
    <row r="10" spans="1:9" ht="21.75" customHeight="1" x14ac:dyDescent="0.25">
      <c r="A10" s="17" t="s">
        <v>6</v>
      </c>
      <c r="B10" s="87" t="s">
        <v>71</v>
      </c>
      <c r="C10" s="87"/>
      <c r="D10" s="87"/>
      <c r="E10" s="87"/>
      <c r="F10" s="87"/>
    </row>
    <row r="11" spans="1:9" ht="21.75" customHeight="1" x14ac:dyDescent="0.25">
      <c r="A11" s="17" t="s">
        <v>7</v>
      </c>
      <c r="B11" s="1" t="s">
        <v>8</v>
      </c>
    </row>
    <row r="12" spans="1:9" ht="22.5" customHeight="1" x14ac:dyDescent="0.25">
      <c r="A12" s="17"/>
      <c r="B12" s="15" t="s">
        <v>145</v>
      </c>
    </row>
    <row r="13" spans="1:9" ht="22.5" customHeight="1" x14ac:dyDescent="0.25">
      <c r="A13" s="17"/>
      <c r="B13" s="15" t="s">
        <v>146</v>
      </c>
    </row>
    <row r="14" spans="1:9" ht="22.5" customHeight="1" x14ac:dyDescent="0.25">
      <c r="A14" s="17"/>
      <c r="B14" s="15" t="s">
        <v>90</v>
      </c>
      <c r="H14" s="18" t="s">
        <v>72</v>
      </c>
    </row>
    <row r="15" spans="1:9" ht="22.5" customHeight="1" x14ac:dyDescent="0.25">
      <c r="A15" s="17"/>
      <c r="B15" s="15" t="s">
        <v>77</v>
      </c>
      <c r="D15" s="28"/>
      <c r="E15" s="28"/>
      <c r="F15" s="28"/>
      <c r="G15" s="28"/>
      <c r="H15" s="28"/>
    </row>
    <row r="16" spans="1:9" ht="28.5" customHeight="1" x14ac:dyDescent="0.25">
      <c r="A16" s="17"/>
      <c r="B16" s="86" t="s">
        <v>75</v>
      </c>
      <c r="C16" s="86"/>
      <c r="D16" s="86"/>
      <c r="E16" s="86"/>
      <c r="F16" s="86"/>
      <c r="G16" s="86"/>
      <c r="H16" s="86"/>
      <c r="I16" s="86"/>
    </row>
    <row r="17" spans="1:10" x14ac:dyDescent="0.25">
      <c r="A17" s="17" t="s">
        <v>10</v>
      </c>
      <c r="B17" s="1" t="s">
        <v>9</v>
      </c>
    </row>
    <row r="18" spans="1:10" ht="60.75" customHeight="1" x14ac:dyDescent="0.25">
      <c r="A18" s="85" t="s">
        <v>11</v>
      </c>
      <c r="B18" s="85"/>
      <c r="C18" s="85"/>
      <c r="D18" s="85"/>
      <c r="E18" s="85"/>
      <c r="F18" s="85"/>
      <c r="G18" s="85"/>
      <c r="H18" s="85"/>
      <c r="I18" s="85"/>
      <c r="J18" s="19"/>
    </row>
    <row r="19" spans="1:10" ht="9" customHeight="1" x14ac:dyDescent="0.25">
      <c r="A19" s="20"/>
    </row>
    <row r="20" spans="1:10" ht="23.25" customHeight="1" x14ac:dyDescent="0.25">
      <c r="A20" s="80" t="s">
        <v>12</v>
      </c>
      <c r="B20" s="80" t="s">
        <v>13</v>
      </c>
      <c r="C20" s="74" t="s">
        <v>14</v>
      </c>
      <c r="D20" s="75"/>
      <c r="E20" s="83" t="s">
        <v>15</v>
      </c>
      <c r="F20" s="79" t="s">
        <v>16</v>
      </c>
      <c r="G20" s="79"/>
      <c r="H20" s="79"/>
      <c r="I20" s="80" t="s">
        <v>19</v>
      </c>
    </row>
    <row r="21" spans="1:10" ht="36" customHeight="1" x14ac:dyDescent="0.25">
      <c r="A21" s="80"/>
      <c r="B21" s="80"/>
      <c r="C21" s="76"/>
      <c r="D21" s="77"/>
      <c r="E21" s="84"/>
      <c r="F21" s="21" t="s">
        <v>17</v>
      </c>
      <c r="G21" s="21" t="s">
        <v>18</v>
      </c>
      <c r="H21" s="49" t="s">
        <v>70</v>
      </c>
      <c r="I21" s="80"/>
    </row>
    <row r="22" spans="1:10" ht="15.75" customHeight="1" x14ac:dyDescent="0.25">
      <c r="A22" s="22" t="s">
        <v>32</v>
      </c>
      <c r="B22" s="10" t="s">
        <v>91</v>
      </c>
      <c r="C22" s="26" t="s">
        <v>92</v>
      </c>
      <c r="D22" s="27" t="s">
        <v>93</v>
      </c>
      <c r="E22" s="23"/>
      <c r="F22" s="23"/>
      <c r="G22" s="23" t="str">
        <f>IF(F22=0,"KXL",IF(F22&lt;50,"Yếu",IF(F22&lt;70,"TB",IF(F22&lt;80,"Khá",IF(F22&lt;90,"Tốt","Xuất sắc")))))</f>
        <v>KXL</v>
      </c>
      <c r="H22" s="24">
        <v>1</v>
      </c>
      <c r="I22" s="23"/>
    </row>
    <row r="23" spans="1:10" ht="15.75" customHeight="1" x14ac:dyDescent="0.25">
      <c r="A23" s="22" t="s">
        <v>33</v>
      </c>
      <c r="B23" s="10" t="s">
        <v>94</v>
      </c>
      <c r="C23" s="26" t="s">
        <v>95</v>
      </c>
      <c r="D23" s="27" t="s">
        <v>96</v>
      </c>
      <c r="E23" s="23">
        <v>100</v>
      </c>
      <c r="F23" s="23">
        <v>100</v>
      </c>
      <c r="G23" s="23" t="str">
        <f t="shared" ref="G23:G39" si="0">IF(F23=0,"KXL",IF(F23&lt;50,"Yếu",IF(F23&lt;70,"TB",IF(F23&lt;80,"Khá",IF(F23&lt;90,"Tốt","Xuất sắc")))))</f>
        <v>Xuất sắc</v>
      </c>
      <c r="H23" s="24">
        <v>1</v>
      </c>
      <c r="I23" s="23"/>
    </row>
    <row r="24" spans="1:10" ht="15.75" customHeight="1" x14ac:dyDescent="0.25">
      <c r="A24" s="22" t="s">
        <v>34</v>
      </c>
      <c r="B24" s="10" t="s">
        <v>97</v>
      </c>
      <c r="C24" s="26" t="s">
        <v>98</v>
      </c>
      <c r="D24" s="27" t="s">
        <v>99</v>
      </c>
      <c r="E24" s="23"/>
      <c r="F24" s="23"/>
      <c r="G24" s="23" t="str">
        <f t="shared" si="0"/>
        <v>KXL</v>
      </c>
      <c r="H24" s="24">
        <v>1</v>
      </c>
      <c r="I24" s="23"/>
    </row>
    <row r="25" spans="1:10" ht="15.75" customHeight="1" x14ac:dyDescent="0.25">
      <c r="A25" s="22" t="s">
        <v>35</v>
      </c>
      <c r="B25" s="10" t="s">
        <v>100</v>
      </c>
      <c r="C25" s="26" t="s">
        <v>101</v>
      </c>
      <c r="D25" s="27" t="s">
        <v>102</v>
      </c>
      <c r="E25" s="23"/>
      <c r="F25" s="23"/>
      <c r="G25" s="23" t="str">
        <f t="shared" si="0"/>
        <v>KXL</v>
      </c>
      <c r="H25" s="24">
        <v>1</v>
      </c>
      <c r="I25" s="23"/>
    </row>
    <row r="26" spans="1:10" ht="15.75" customHeight="1" x14ac:dyDescent="0.25">
      <c r="A26" s="22" t="s">
        <v>37</v>
      </c>
      <c r="B26" s="10" t="s">
        <v>103</v>
      </c>
      <c r="C26" s="26" t="s">
        <v>104</v>
      </c>
      <c r="D26" s="27" t="s">
        <v>105</v>
      </c>
      <c r="E26" s="23"/>
      <c r="F26" s="23"/>
      <c r="G26" s="23" t="str">
        <f t="shared" si="0"/>
        <v>KXL</v>
      </c>
      <c r="H26" s="24">
        <v>1</v>
      </c>
      <c r="I26" s="23"/>
    </row>
    <row r="27" spans="1:10" ht="15.75" customHeight="1" x14ac:dyDescent="0.25">
      <c r="A27" s="22" t="s">
        <v>38</v>
      </c>
      <c r="B27" s="10" t="s">
        <v>106</v>
      </c>
      <c r="C27" s="26" t="s">
        <v>107</v>
      </c>
      <c r="D27" s="27" t="s">
        <v>108</v>
      </c>
      <c r="E27" s="23"/>
      <c r="F27" s="23"/>
      <c r="G27" s="23" t="str">
        <f t="shared" si="0"/>
        <v>KXL</v>
      </c>
      <c r="H27" s="24">
        <v>1</v>
      </c>
      <c r="I27" s="23"/>
    </row>
    <row r="28" spans="1:10" ht="15.75" customHeight="1" x14ac:dyDescent="0.25">
      <c r="A28" s="22" t="s">
        <v>39</v>
      </c>
      <c r="B28" s="10" t="s">
        <v>109</v>
      </c>
      <c r="C28" s="26" t="s">
        <v>110</v>
      </c>
      <c r="D28" s="27" t="s">
        <v>111</v>
      </c>
      <c r="E28" s="23"/>
      <c r="F28" s="23"/>
      <c r="G28" s="23" t="str">
        <f t="shared" si="0"/>
        <v>KXL</v>
      </c>
      <c r="H28" s="24">
        <v>1</v>
      </c>
      <c r="I28" s="23"/>
    </row>
    <row r="29" spans="1:10" ht="15.75" customHeight="1" x14ac:dyDescent="0.25">
      <c r="A29" s="22" t="s">
        <v>40</v>
      </c>
      <c r="B29" s="10" t="s">
        <v>112</v>
      </c>
      <c r="C29" s="26" t="s">
        <v>113</v>
      </c>
      <c r="D29" s="27" t="s">
        <v>114</v>
      </c>
      <c r="E29" s="23"/>
      <c r="F29" s="23"/>
      <c r="G29" s="23" t="str">
        <f t="shared" si="0"/>
        <v>KXL</v>
      </c>
      <c r="H29" s="24">
        <v>1</v>
      </c>
      <c r="I29" s="23"/>
    </row>
    <row r="30" spans="1:10" ht="15.75" customHeight="1" x14ac:dyDescent="0.25">
      <c r="A30" s="22" t="s">
        <v>41</v>
      </c>
      <c r="B30" s="10" t="s">
        <v>115</v>
      </c>
      <c r="C30" s="26" t="s">
        <v>116</v>
      </c>
      <c r="D30" s="27" t="s">
        <v>117</v>
      </c>
      <c r="E30" s="23"/>
      <c r="F30" s="23"/>
      <c r="G30" s="23" t="str">
        <f t="shared" si="0"/>
        <v>KXL</v>
      </c>
      <c r="H30" s="24">
        <v>1</v>
      </c>
      <c r="I30" s="23"/>
    </row>
    <row r="31" spans="1:10" ht="15.75" customHeight="1" x14ac:dyDescent="0.25">
      <c r="A31" s="22" t="s">
        <v>42</v>
      </c>
      <c r="B31" s="10" t="s">
        <v>118</v>
      </c>
      <c r="C31" s="26" t="s">
        <v>119</v>
      </c>
      <c r="D31" s="27" t="s">
        <v>120</v>
      </c>
      <c r="E31" s="23"/>
      <c r="F31" s="23"/>
      <c r="G31" s="23" t="str">
        <f t="shared" si="0"/>
        <v>KXL</v>
      </c>
      <c r="H31" s="24">
        <v>1</v>
      </c>
      <c r="I31" s="23"/>
    </row>
    <row r="32" spans="1:10" ht="15.75" customHeight="1" x14ac:dyDescent="0.25">
      <c r="A32" s="22" t="s">
        <v>43</v>
      </c>
      <c r="B32" s="10" t="s">
        <v>121</v>
      </c>
      <c r="C32" s="26" t="s">
        <v>122</v>
      </c>
      <c r="D32" s="27" t="s">
        <v>123</v>
      </c>
      <c r="E32" s="23"/>
      <c r="F32" s="23"/>
      <c r="G32" s="23" t="str">
        <f t="shared" si="0"/>
        <v>KXL</v>
      </c>
      <c r="H32" s="24">
        <v>1</v>
      </c>
      <c r="I32" s="23"/>
    </row>
    <row r="33" spans="1:9" ht="15.75" customHeight="1" x14ac:dyDescent="0.25">
      <c r="A33" s="22" t="s">
        <v>44</v>
      </c>
      <c r="B33" s="10" t="s">
        <v>124</v>
      </c>
      <c r="C33" s="26" t="s">
        <v>125</v>
      </c>
      <c r="D33" s="27" t="s">
        <v>126</v>
      </c>
      <c r="E33" s="23"/>
      <c r="F33" s="23"/>
      <c r="G33" s="23" t="str">
        <f t="shared" si="0"/>
        <v>KXL</v>
      </c>
      <c r="H33" s="24">
        <v>1</v>
      </c>
      <c r="I33" s="23"/>
    </row>
    <row r="34" spans="1:9" ht="15.75" customHeight="1" x14ac:dyDescent="0.25">
      <c r="A34" s="22" t="s">
        <v>45</v>
      </c>
      <c r="B34" s="10" t="s">
        <v>127</v>
      </c>
      <c r="C34" s="26" t="s">
        <v>128</v>
      </c>
      <c r="D34" s="27" t="s">
        <v>129</v>
      </c>
      <c r="E34" s="23"/>
      <c r="F34" s="23"/>
      <c r="G34" s="23" t="str">
        <f t="shared" si="0"/>
        <v>KXL</v>
      </c>
      <c r="H34" s="24">
        <v>1</v>
      </c>
      <c r="I34" s="23"/>
    </row>
    <row r="35" spans="1:9" ht="15.75" customHeight="1" x14ac:dyDescent="0.25">
      <c r="A35" s="22" t="s">
        <v>46</v>
      </c>
      <c r="B35" s="10" t="s">
        <v>130</v>
      </c>
      <c r="C35" s="26" t="s">
        <v>131</v>
      </c>
      <c r="D35" s="27" t="s">
        <v>132</v>
      </c>
      <c r="E35" s="23"/>
      <c r="F35" s="23"/>
      <c r="G35" s="23" t="str">
        <f t="shared" si="0"/>
        <v>KXL</v>
      </c>
      <c r="H35" s="24">
        <v>1</v>
      </c>
      <c r="I35" s="23"/>
    </row>
    <row r="36" spans="1:9" ht="15.75" customHeight="1" x14ac:dyDescent="0.25">
      <c r="A36" s="22" t="s">
        <v>47</v>
      </c>
      <c r="B36" s="10" t="s">
        <v>133</v>
      </c>
      <c r="C36" s="26" t="s">
        <v>134</v>
      </c>
      <c r="D36" s="27" t="s">
        <v>135</v>
      </c>
      <c r="E36" s="23"/>
      <c r="F36" s="23"/>
      <c r="G36" s="23" t="str">
        <f t="shared" si="0"/>
        <v>KXL</v>
      </c>
      <c r="H36" s="24">
        <v>1</v>
      </c>
      <c r="I36" s="23"/>
    </row>
    <row r="37" spans="1:9" ht="15.75" customHeight="1" x14ac:dyDescent="0.25">
      <c r="A37" s="22" t="s">
        <v>48</v>
      </c>
      <c r="B37" s="10" t="s">
        <v>136</v>
      </c>
      <c r="C37" s="26" t="s">
        <v>137</v>
      </c>
      <c r="D37" s="27" t="s">
        <v>138</v>
      </c>
      <c r="E37" s="23"/>
      <c r="F37" s="23"/>
      <c r="G37" s="23" t="str">
        <f t="shared" si="0"/>
        <v>KXL</v>
      </c>
      <c r="H37" s="24">
        <v>1</v>
      </c>
      <c r="I37" s="23"/>
    </row>
    <row r="38" spans="1:9" ht="15.75" customHeight="1" x14ac:dyDescent="0.25">
      <c r="A38" s="22" t="s">
        <v>49</v>
      </c>
      <c r="B38" s="10" t="s">
        <v>139</v>
      </c>
      <c r="C38" s="26" t="s">
        <v>125</v>
      </c>
      <c r="D38" s="27" t="s">
        <v>140</v>
      </c>
      <c r="E38" s="23"/>
      <c r="F38" s="23"/>
      <c r="G38" s="23" t="str">
        <f t="shared" si="0"/>
        <v>KXL</v>
      </c>
      <c r="H38" s="24">
        <v>1</v>
      </c>
      <c r="I38" s="23"/>
    </row>
    <row r="39" spans="1:9" ht="15.75" customHeight="1" x14ac:dyDescent="0.25">
      <c r="A39" s="22" t="s">
        <v>50</v>
      </c>
      <c r="B39" s="10" t="s">
        <v>141</v>
      </c>
      <c r="C39" s="26" t="s">
        <v>142</v>
      </c>
      <c r="D39" s="27" t="s">
        <v>143</v>
      </c>
      <c r="E39" s="23"/>
      <c r="F39" s="23"/>
      <c r="G39" s="23" t="str">
        <f t="shared" si="0"/>
        <v>KXL</v>
      </c>
      <c r="H39" s="24">
        <v>1</v>
      </c>
      <c r="I39" s="23"/>
    </row>
    <row r="40" spans="1:9" ht="10.5" customHeight="1" x14ac:dyDescent="0.25"/>
    <row r="41" spans="1:9" s="13" customFormat="1" ht="26.25" customHeight="1" x14ac:dyDescent="0.25">
      <c r="B41" s="15" t="s">
        <v>20</v>
      </c>
      <c r="D41" s="25"/>
      <c r="E41" s="25"/>
      <c r="F41" s="25"/>
      <c r="G41" s="25"/>
      <c r="H41" s="25"/>
    </row>
    <row r="42" spans="1:9" s="13" customFormat="1" ht="19.5" customHeight="1" x14ac:dyDescent="0.25">
      <c r="C42" s="37" t="s">
        <v>21</v>
      </c>
      <c r="D42" s="80" t="s">
        <v>22</v>
      </c>
      <c r="E42" s="80"/>
      <c r="F42" s="80" t="s">
        <v>23</v>
      </c>
      <c r="G42" s="80"/>
      <c r="H42" s="25"/>
    </row>
    <row r="43" spans="1:9" s="13" customFormat="1" ht="15.75" x14ac:dyDescent="0.25">
      <c r="C43" s="38" t="s">
        <v>24</v>
      </c>
      <c r="D43" s="81">
        <f>COUNTIF($G$22:$G$39,"Xuất sắc")</f>
        <v>1</v>
      </c>
      <c r="E43" s="81"/>
      <c r="F43" s="82">
        <f t="shared" ref="F43:F48" si="1">D43/$A$39</f>
        <v>5.5555555555555552E-2</v>
      </c>
      <c r="G43" s="82"/>
      <c r="H43" s="25"/>
    </row>
    <row r="44" spans="1:9" s="13" customFormat="1" ht="15.75" x14ac:dyDescent="0.25">
      <c r="C44" s="38" t="s">
        <v>25</v>
      </c>
      <c r="D44" s="81">
        <f>COUNTIF($G$22:$G$39,"Tốt")</f>
        <v>0</v>
      </c>
      <c r="E44" s="81"/>
      <c r="F44" s="82">
        <f t="shared" si="1"/>
        <v>0</v>
      </c>
      <c r="G44" s="82"/>
      <c r="H44" s="25"/>
    </row>
    <row r="45" spans="1:9" s="13" customFormat="1" ht="15.75" x14ac:dyDescent="0.25">
      <c r="C45" s="38" t="s">
        <v>26</v>
      </c>
      <c r="D45" s="81">
        <f>COUNTIF($G$22:$G$39,"Khá")</f>
        <v>0</v>
      </c>
      <c r="E45" s="81"/>
      <c r="F45" s="82">
        <f t="shared" si="1"/>
        <v>0</v>
      </c>
      <c r="G45" s="82"/>
      <c r="H45" s="25"/>
    </row>
    <row r="46" spans="1:9" s="13" customFormat="1" ht="15.75" x14ac:dyDescent="0.25">
      <c r="C46" s="38" t="s">
        <v>27</v>
      </c>
      <c r="D46" s="81">
        <f>COUNTIF($G$22:$G$39,"TB")</f>
        <v>0</v>
      </c>
      <c r="E46" s="81"/>
      <c r="F46" s="82">
        <f t="shared" si="1"/>
        <v>0</v>
      </c>
      <c r="G46" s="82"/>
      <c r="H46" s="25"/>
    </row>
    <row r="47" spans="1:9" s="13" customFormat="1" ht="15.75" x14ac:dyDescent="0.25">
      <c r="C47" s="38" t="s">
        <v>28</v>
      </c>
      <c r="D47" s="81">
        <f>COUNTIF($G$22:$G$39,"Yếu")</f>
        <v>0</v>
      </c>
      <c r="E47" s="81"/>
      <c r="F47" s="82">
        <f t="shared" si="1"/>
        <v>0</v>
      </c>
      <c r="G47" s="82"/>
      <c r="H47" s="25"/>
    </row>
    <row r="48" spans="1:9" s="13" customFormat="1" ht="15.75" x14ac:dyDescent="0.25">
      <c r="C48" s="38" t="s">
        <v>36</v>
      </c>
      <c r="D48" s="81">
        <f>COUNTIF($G$22:$G$39,"KXL")</f>
        <v>17</v>
      </c>
      <c r="E48" s="81"/>
      <c r="F48" s="82">
        <f t="shared" si="1"/>
        <v>0.94444444444444442</v>
      </c>
      <c r="G48" s="82"/>
      <c r="H48" s="25"/>
    </row>
    <row r="50" spans="1:10" ht="57" customHeight="1" x14ac:dyDescent="0.25">
      <c r="A50" s="85" t="s">
        <v>74</v>
      </c>
      <c r="B50" s="85"/>
      <c r="C50" s="85"/>
      <c r="D50" s="85"/>
      <c r="E50" s="85"/>
      <c r="F50" s="85"/>
      <c r="G50" s="85"/>
      <c r="H50" s="85"/>
      <c r="I50" s="85"/>
      <c r="J50" s="19"/>
    </row>
    <row r="52" spans="1:10" s="1" customFormat="1" x14ac:dyDescent="0.25">
      <c r="B52" s="51" t="s">
        <v>29</v>
      </c>
      <c r="C52" s="51"/>
      <c r="D52" s="51"/>
      <c r="E52" s="51"/>
      <c r="F52" s="51" t="s">
        <v>30</v>
      </c>
      <c r="G52" s="51"/>
      <c r="H52" s="51"/>
      <c r="I52" s="51"/>
    </row>
    <row r="57" spans="1:10" x14ac:dyDescent="0.25">
      <c r="B57" s="51" t="s">
        <v>147</v>
      </c>
      <c r="C57" s="51"/>
      <c r="D57" s="51"/>
      <c r="E57" s="51"/>
      <c r="F57" s="51" t="s">
        <v>79</v>
      </c>
      <c r="G57" s="51"/>
      <c r="H57" s="51"/>
      <c r="I57" s="51"/>
    </row>
    <row r="58" spans="1:10" x14ac:dyDescent="0.25">
      <c r="B58" s="18"/>
      <c r="C58" s="18"/>
      <c r="I58" s="18"/>
    </row>
    <row r="59" spans="1:10" x14ac:dyDescent="0.25">
      <c r="A59" s="78" t="s">
        <v>76</v>
      </c>
      <c r="B59" s="78"/>
      <c r="C59" s="78"/>
      <c r="D59" s="78"/>
      <c r="E59" s="78"/>
      <c r="F59" s="78"/>
      <c r="G59" s="78"/>
      <c r="H59" s="78"/>
      <c r="I59" s="78"/>
    </row>
    <row r="60" spans="1:10" ht="42" customHeight="1" x14ac:dyDescent="0.25">
      <c r="A60" s="89" t="s">
        <v>73</v>
      </c>
      <c r="B60" s="90"/>
      <c r="C60" s="90"/>
      <c r="D60" s="90"/>
      <c r="E60" s="90"/>
      <c r="F60" s="90"/>
      <c r="G60" s="90"/>
      <c r="H60" s="90"/>
      <c r="I60" s="90"/>
    </row>
    <row r="61" spans="1:10" ht="8.25" customHeight="1" x14ac:dyDescent="0.25"/>
    <row r="62" spans="1:10" x14ac:dyDescent="0.25">
      <c r="D62" s="88" t="s">
        <v>83</v>
      </c>
      <c r="E62" s="88"/>
      <c r="F62" s="88"/>
      <c r="G62" s="88"/>
      <c r="H62" s="88"/>
      <c r="I62" s="88"/>
    </row>
    <row r="63" spans="1:10" ht="20.25" customHeight="1" x14ac:dyDescent="0.25">
      <c r="F63" s="51" t="s">
        <v>31</v>
      </c>
      <c r="G63" s="51"/>
      <c r="H63" s="51"/>
    </row>
    <row r="69" spans="6:8" x14ac:dyDescent="0.25">
      <c r="F69" s="51" t="s">
        <v>79</v>
      </c>
      <c r="G69" s="51"/>
      <c r="H69" s="51"/>
    </row>
  </sheetData>
  <mergeCells count="39">
    <mergeCell ref="D62:I62"/>
    <mergeCell ref="F42:G42"/>
    <mergeCell ref="F43:G43"/>
    <mergeCell ref="F44:G44"/>
    <mergeCell ref="F45:G45"/>
    <mergeCell ref="F46:G46"/>
    <mergeCell ref="A60:I60"/>
    <mergeCell ref="A2:D2"/>
    <mergeCell ref="A3:D3"/>
    <mergeCell ref="A4:D4"/>
    <mergeCell ref="B52:E52"/>
    <mergeCell ref="E20:E21"/>
    <mergeCell ref="A50:I50"/>
    <mergeCell ref="A6:I6"/>
    <mergeCell ref="A18:I18"/>
    <mergeCell ref="A20:A21"/>
    <mergeCell ref="B20:B21"/>
    <mergeCell ref="E3:I3"/>
    <mergeCell ref="F4:I4"/>
    <mergeCell ref="B16:I16"/>
    <mergeCell ref="B10:F10"/>
    <mergeCell ref="D42:E42"/>
    <mergeCell ref="F47:G47"/>
    <mergeCell ref="F63:H63"/>
    <mergeCell ref="F69:H69"/>
    <mergeCell ref="C20:D21"/>
    <mergeCell ref="B57:E57"/>
    <mergeCell ref="F52:I52"/>
    <mergeCell ref="F57:I57"/>
    <mergeCell ref="A59:I59"/>
    <mergeCell ref="F20:H20"/>
    <mergeCell ref="I20:I21"/>
    <mergeCell ref="D43:E43"/>
    <mergeCell ref="D44:E44"/>
    <mergeCell ref="D45:E45"/>
    <mergeCell ref="D46:E46"/>
    <mergeCell ref="D47:E47"/>
    <mergeCell ref="D48:E48"/>
    <mergeCell ref="F48:G48"/>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BANG TONG</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2025-12-14T06:46:34Z</dcterms:modified>
</cp:coreProperties>
</file>