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2\"/>
    </mc:Choice>
  </mc:AlternateContent>
  <bookViews>
    <workbookView xWindow="0" yWindow="0" windowWidth="20490" windowHeight="7800" tabRatio="846"/>
  </bookViews>
  <sheets>
    <sheet name="BANG TONG"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E47" i="16" l="1"/>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12" i="16"/>
  <c r="G22" i="17"/>
  <c r="G23" i="17"/>
  <c r="G24" i="17"/>
  <c r="G25" i="17"/>
  <c r="G26" i="17"/>
  <c r="G27" i="17"/>
  <c r="G28" i="17"/>
  <c r="G29" i="17"/>
  <c r="G30" i="17"/>
  <c r="G31" i="17"/>
  <c r="G32" i="17"/>
  <c r="G33" i="17"/>
  <c r="G34" i="17"/>
  <c r="G35" i="17"/>
  <c r="G36" i="17"/>
  <c r="G37" i="17"/>
  <c r="G38" i="17"/>
  <c r="G39" i="17"/>
  <c r="G40" i="17"/>
  <c r="G41" i="17"/>
  <c r="D56" i="17" s="1"/>
  <c r="G42" i="17"/>
  <c r="G43" i="17"/>
  <c r="G44" i="17"/>
  <c r="G45" i="17"/>
  <c r="G46" i="17"/>
  <c r="G47" i="17"/>
  <c r="G21" i="17"/>
  <c r="D54" i="17" s="1"/>
  <c r="F56" i="17" l="1"/>
  <c r="D51" i="17"/>
  <c r="F51" i="17" s="1"/>
  <c r="D53" i="17"/>
  <c r="F53" i="17" s="1"/>
  <c r="D55" i="17"/>
  <c r="F55" i="17" s="1"/>
  <c r="D52" i="17"/>
  <c r="F52" i="17" s="1"/>
  <c r="F54" i="17"/>
  <c r="G13" i="16" l="1"/>
  <c r="H13" i="16" s="1"/>
  <c r="G14" i="16"/>
  <c r="H14" i="16" s="1"/>
  <c r="G15" i="16"/>
  <c r="H15" i="16" s="1"/>
  <c r="G16" i="16"/>
  <c r="H16" i="16" s="1"/>
  <c r="G17" i="16"/>
  <c r="H17" i="16" s="1"/>
  <c r="G18" i="16"/>
  <c r="H18" i="16" s="1"/>
  <c r="G19" i="16"/>
  <c r="H19" i="16" s="1"/>
  <c r="G20" i="16"/>
  <c r="H20" i="16" s="1"/>
  <c r="G21" i="16"/>
  <c r="H21" i="16" s="1"/>
  <c r="G22" i="16"/>
  <c r="H22" i="16" s="1"/>
  <c r="G23" i="16"/>
  <c r="H23" i="16" s="1"/>
  <c r="G24" i="16"/>
  <c r="H24" i="16" s="1"/>
  <c r="G25" i="16"/>
  <c r="H25" i="16" s="1"/>
  <c r="G26" i="16"/>
  <c r="H26" i="16" s="1"/>
  <c r="G27" i="16"/>
  <c r="H27" i="16" s="1"/>
  <c r="G28" i="16"/>
  <c r="H28" i="16" s="1"/>
  <c r="G29" i="16"/>
  <c r="H29" i="16" s="1"/>
  <c r="G30" i="16"/>
  <c r="H30" i="16" s="1"/>
  <c r="G31" i="16"/>
  <c r="H31" i="16" s="1"/>
  <c r="G32" i="16"/>
  <c r="H32" i="16" s="1"/>
  <c r="G33" i="16"/>
  <c r="H33" i="16" s="1"/>
  <c r="G34" i="16"/>
  <c r="H34" i="16" s="1"/>
  <c r="G35" i="16"/>
  <c r="H35" i="16" s="1"/>
  <c r="G36" i="16"/>
  <c r="H36" i="16" s="1"/>
  <c r="G37" i="16"/>
  <c r="H37" i="16" s="1"/>
  <c r="G38" i="16"/>
  <c r="H38" i="16" s="1"/>
  <c r="H12" i="16"/>
  <c r="G47" i="16" s="1"/>
  <c r="F47" i="16" l="1"/>
  <c r="H47" i="16"/>
  <c r="E42" i="16"/>
  <c r="F42" i="16" s="1"/>
  <c r="E43" i="16"/>
  <c r="F43" i="16" s="1"/>
  <c r="E44" i="16"/>
  <c r="F44" i="16" s="1"/>
  <c r="E45" i="16"/>
  <c r="F45" i="16" s="1"/>
  <c r="E46" i="16"/>
  <c r="F46" i="16" s="1"/>
  <c r="G42" i="16"/>
  <c r="H42" i="16" s="1"/>
  <c r="G43" i="16"/>
  <c r="H43" i="16" s="1"/>
  <c r="G44" i="16"/>
  <c r="H44" i="16" s="1"/>
  <c r="G45" i="16"/>
  <c r="H45" i="16" s="1"/>
  <c r="G46" i="16"/>
  <c r="H46" i="16" s="1"/>
</calcChain>
</file>

<file path=xl/sharedStrings.xml><?xml version="1.0" encoding="utf-8"?>
<sst xmlns="http://schemas.openxmlformats.org/spreadsheetml/2006/main" count="283" uniqueCount="186">
  <si>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</si>
  <si>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</si>
  <si>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</si>
  <si>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</si>
  <si>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</si>
  <si>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</si>
  <si>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</si>
  <si>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</si>
  <si>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</si>
  <si>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</si>
  <si>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</si>
  <si>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</si>
  <si>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</si>
  <si>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</si>
  <si>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</si>
  <si>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</si>
  <si>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</si>
  <si>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</si>
  <si>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</si>
  <si>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</si>
  <si>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</si>
  <si>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</si>
  <si>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</si>
  <si>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</si>
  <si>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</si>
  <si>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</si>
  <si>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QUẢN LÝ SINH VIÊN</t>
  </si>
  <si>
    <t xml:space="preserve">              CỐ VẤN HỌC TẬP               </t>
  </si>
  <si>
    <t>Mai Thu Hương</t>
  </si>
  <si>
    <t>Độc lập - Tự do - Hạnh phúc</t>
  </si>
  <si>
    <t>KHOA DU LỊCH - KHÁCH SẠN</t>
  </si>
  <si>
    <t>BIÊN BẢN HỌP LỚP ĐÁNH GIÁ KẾT QUẢ RÈN LUYỆN SINH VIÊN</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</si>
  <si>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</si>
  <si>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</si>
  <si>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</si>
  <si>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</si>
  <si>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</si>
  <si>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</si>
  <si>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</si>
  <si>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</si>
  <si>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</si>
  <si>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</si>
  <si>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</si>
  <si>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</si>
  <si>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</si>
  <si>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</si>
  <si>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</si>
  <si>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</si>
  <si>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</si>
  <si>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</si>
  <si>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</si>
  <si>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</si>
  <si>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</si>
  <si>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</si>
  <si>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</si>
  <si>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</si>
  <si>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</si>
  <si>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</si>
  <si>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</si>
  <si>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</si>
  <si>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</si>
  <si>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</si>
  <si>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</si>
  <si>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</si>
  <si>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</si>
  <si>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</si>
  <si>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</si>
  <si>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</si>
  <si>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</si>
  <si>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</si>
  <si>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</si>
  <si>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</si>
  <si>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</si>
  <si>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</si>
  <si>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</si>
  <si>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</si>
  <si>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</si>
  <si>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</si>
  <si>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</si>
  <si>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</si>
  <si>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</si>
  <si>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</si>
  <si>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</si>
  <si>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</si>
  <si>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</si>
  <si>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</si>
  <si>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</si>
  <si>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</si>
  <si>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</si>
  <si>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</si>
  <si>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</si>
  <si>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TRƯỞNG KHOA</t>
  </si>
  <si>
    <t>Hồ Gia Bảo</t>
  </si>
  <si>
    <t>Điểm</t>
  </si>
  <si>
    <t>PHÒNG TTGD - CTSV</t>
  </si>
  <si>
    <t>Học kỳ: I     Năm học: 2025-2026</t>
  </si>
  <si>
    <t>TP. TTGD-CTSV</t>
  </si>
  <si>
    <t>HỌC KỲ I</t>
  </si>
  <si>
    <t>NĂM HỌC: 2025-2026</t>
  </si>
  <si>
    <t>LỚP: 24C2-KLB1</t>
  </si>
  <si>
    <t>Thành phần tham dự: Tập thể lớp 24C2-KLB1;</t>
  </si>
  <si>
    <t>24002680</t>
  </si>
  <si>
    <t>Cái Ngọc Phương</t>
  </si>
  <si>
    <t>Anh</t>
  </si>
  <si>
    <t>24002681</t>
  </si>
  <si>
    <t>Lê Nghiêm Tuấn</t>
  </si>
  <si>
    <t>24002684</t>
  </si>
  <si>
    <t>Nguyễn Hữu Gia</t>
  </si>
  <si>
    <t>Bảo</t>
  </si>
  <si>
    <t>24002686</t>
  </si>
  <si>
    <t>Nguyễn Minh</t>
  </si>
  <si>
    <t>Châu</t>
  </si>
  <si>
    <t>24002687</t>
  </si>
  <si>
    <t>Võ Thành</t>
  </si>
  <si>
    <t>Đức</t>
  </si>
  <si>
    <t>24002689</t>
  </si>
  <si>
    <t>Vũ Nguyễn Minh</t>
  </si>
  <si>
    <t>Hà</t>
  </si>
  <si>
    <t>24002692</t>
  </si>
  <si>
    <t>Nguyễn Thị Quỳnh</t>
  </si>
  <si>
    <t>Hương</t>
  </si>
  <si>
    <t>24002693</t>
  </si>
  <si>
    <t>Lương Gia</t>
  </si>
  <si>
    <t>Huy</t>
  </si>
  <si>
    <t>24002694</t>
  </si>
  <si>
    <t>Lưu Tuấn</t>
  </si>
  <si>
    <t>Kiệt</t>
  </si>
  <si>
    <t>24002695</t>
  </si>
  <si>
    <t>Từ Huệ</t>
  </si>
  <si>
    <t>Kỳ</t>
  </si>
  <si>
    <t>24002696</t>
  </si>
  <si>
    <t>Trần Ngọc Hương</t>
  </si>
  <si>
    <t>Lan</t>
  </si>
  <si>
    <t>24002698</t>
  </si>
  <si>
    <t>Lâm Ái</t>
  </si>
  <si>
    <t>My</t>
  </si>
  <si>
    <t>24002700</t>
  </si>
  <si>
    <t>Đỗ Hoàng</t>
  </si>
  <si>
    <t>Nam</t>
  </si>
  <si>
    <t>24002701</t>
  </si>
  <si>
    <t>Trần Hồng</t>
  </si>
  <si>
    <t>Ngân</t>
  </si>
  <si>
    <t>24002703</t>
  </si>
  <si>
    <t>Tăng Quỳ</t>
  </si>
  <si>
    <t>Nghi</t>
  </si>
  <si>
    <t>24002704</t>
  </si>
  <si>
    <t>Nguyễn Thanh</t>
  </si>
  <si>
    <t>Ngọc</t>
  </si>
  <si>
    <t>24002706</t>
  </si>
  <si>
    <t>Tô Minh</t>
  </si>
  <si>
    <t>Nhật</t>
  </si>
  <si>
    <t>24002708</t>
  </si>
  <si>
    <t>Phạm Tường Thiên</t>
  </si>
  <si>
    <t>Phúc</t>
  </si>
  <si>
    <t>24002709</t>
  </si>
  <si>
    <t>Nghiêm Hoàng Kim</t>
  </si>
  <si>
    <t>Phụng</t>
  </si>
  <si>
    <t>24002710</t>
  </si>
  <si>
    <t>Sang</t>
  </si>
  <si>
    <t>24002712</t>
  </si>
  <si>
    <t>Trương Đình Anh</t>
  </si>
  <si>
    <t>Thư</t>
  </si>
  <si>
    <t>24002713</t>
  </si>
  <si>
    <t>Nguyễn Hoàng Khánh</t>
  </si>
  <si>
    <t>Thy</t>
  </si>
  <si>
    <t>24002714</t>
  </si>
  <si>
    <t>Dương Minh</t>
  </si>
  <si>
    <t>Tiến</t>
  </si>
  <si>
    <t>24002716</t>
  </si>
  <si>
    <t>Hoàng Thị Phương</t>
  </si>
  <si>
    <t>Trang</t>
  </si>
  <si>
    <t>24002718</t>
  </si>
  <si>
    <t>Trần Thanh</t>
  </si>
  <si>
    <t>Trúc</t>
  </si>
  <si>
    <t>24002722</t>
  </si>
  <si>
    <t>Trần Thảo</t>
  </si>
  <si>
    <t>Uyên</t>
  </si>
  <si>
    <t>24002723</t>
  </si>
  <si>
    <t>Kha Trương Hải</t>
  </si>
  <si>
    <t>Yến</t>
  </si>
  <si>
    <t>Lớp: 24C2-KLB1               Sĩ số: 27             Khoa: Du lịch - Khách sạn</t>
  </si>
  <si>
    <t>Phạm Thị Thanh Thúy</t>
  </si>
  <si>
    <t>Chủ tọa: Ông/Bà Phạm Thị Thanh Thúy; Chức vụ: Cố vấn học tập;</t>
  </si>
  <si>
    <t>Thư ký: Đỗ Hoàng Nam; Chức vụ: Lớp trưởng;</t>
  </si>
  <si>
    <t>Đỗ Hoàng Nam</t>
  </si>
  <si>
    <t>Thành phố Hồ Chí Minh, ngày … tháng …...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</si>
</sst>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
      <b/>
      <sz val="13"/>
      <color theme="0"/>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5">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38"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lignment horizontal="center" vertical="center" wrapText="1"/>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abSelected="1" zoomScaleNormal="100" workbookViewId="0">
      <selection activeCell="B12" sqref="B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8" width="9.6640625" style="1" customWidth="1"/>
    <col min="9" max="9" width="9.6640625" style="1" hidden="1" customWidth="1"/>
    <col min="10" max="10" width="20.83203125" style="1" customWidth="1"/>
    <col min="11" max="16384" width="9.33203125" style="1"/>
  </cols>
  <sheetData>
    <row r="1" spans="1:15" ht="15" customHeight="1" x14ac:dyDescent="0.25">
      <c r="J1" s="2" t="s">
        <v>0</v>
      </c>
    </row>
    <row r="2" spans="1:15" ht="17.100000000000001" customHeight="1" x14ac:dyDescent="0.25">
      <c r="A2" s="84" t="s">
        <v>20</v>
      </c>
      <c r="B2" s="85"/>
      <c r="C2" s="85"/>
      <c r="D2" s="85"/>
      <c r="E2" s="86" t="s">
        <v>1</v>
      </c>
      <c r="F2" s="86"/>
      <c r="G2" s="86"/>
      <c r="H2" s="86"/>
      <c r="I2" s="86"/>
      <c r="J2" s="86"/>
      <c r="K2" s="3"/>
      <c r="L2" s="3"/>
      <c r="M2" s="3"/>
      <c r="N2" s="3"/>
      <c r="O2" s="3"/>
    </row>
    <row r="3" spans="1:15" ht="17.100000000000001" customHeight="1" x14ac:dyDescent="0.25">
      <c r="A3" s="84" t="s">
        <v>21</v>
      </c>
      <c r="B3" s="84"/>
      <c r="C3" s="84"/>
      <c r="D3" s="84"/>
      <c r="E3" s="87" t="s">
        <v>2</v>
      </c>
      <c r="F3" s="87"/>
      <c r="G3" s="87"/>
      <c r="H3" s="87"/>
      <c r="I3" s="87"/>
      <c r="J3" s="87"/>
      <c r="K3" s="3"/>
      <c r="L3" s="3"/>
      <c r="M3" s="3"/>
      <c r="N3" s="3"/>
      <c r="O3" s="3"/>
    </row>
    <row r="4" spans="1:15" ht="17.100000000000001" customHeight="1" x14ac:dyDescent="0.25">
      <c r="A4" s="88" t="s">
        <v>94</v>
      </c>
      <c r="B4" s="88"/>
      <c r="C4" s="88"/>
      <c r="D4" s="88"/>
      <c r="E4" s="89"/>
      <c r="F4" s="89"/>
      <c r="G4" s="89"/>
      <c r="H4" s="89"/>
      <c r="I4" s="89"/>
      <c r="J4" s="89"/>
      <c r="K4" s="3"/>
      <c r="L4" s="3"/>
      <c r="M4" s="3"/>
      <c r="N4" s="3"/>
      <c r="O4" s="3"/>
    </row>
    <row r="5" spans="1:15" s="5" customFormat="1" ht="12" customHeight="1" x14ac:dyDescent="0.25">
      <c r="A5" s="69"/>
      <c r="B5" s="69"/>
      <c r="C5" s="69"/>
      <c r="D5" s="69"/>
      <c r="E5" s="4"/>
      <c r="K5" s="4"/>
      <c r="L5" s="4"/>
      <c r="M5" s="4"/>
      <c r="N5" s="4"/>
      <c r="O5" s="4"/>
    </row>
    <row r="6" spans="1:15" ht="24.95" customHeight="1" x14ac:dyDescent="0.3">
      <c r="A6" s="70" t="s">
        <v>3</v>
      </c>
      <c r="B6" s="70"/>
      <c r="C6" s="70"/>
      <c r="D6" s="70"/>
      <c r="E6" s="70"/>
      <c r="F6" s="70"/>
      <c r="G6" s="70"/>
      <c r="H6" s="70"/>
      <c r="I6" s="70"/>
      <c r="J6" s="70"/>
      <c r="K6" s="6"/>
      <c r="L6" s="6"/>
      <c r="M6" s="6"/>
      <c r="N6" s="6"/>
      <c r="O6" s="6"/>
    </row>
    <row r="7" spans="1:15" s="8" customFormat="1" ht="18" customHeight="1" x14ac:dyDescent="0.3">
      <c r="A7" s="70" t="s">
        <v>95</v>
      </c>
      <c r="B7" s="70"/>
      <c r="C7" s="70"/>
      <c r="D7" s="70"/>
      <c r="E7" s="70"/>
      <c r="F7" s="70"/>
      <c r="G7" s="70"/>
      <c r="H7" s="70"/>
      <c r="I7" s="70"/>
      <c r="J7" s="70"/>
      <c r="K7" s="7"/>
      <c r="L7" s="7"/>
      <c r="M7" s="7"/>
      <c r="N7" s="7"/>
      <c r="O7" s="7"/>
    </row>
    <row r="8" spans="1:15" s="8" customFormat="1" ht="18" customHeight="1" x14ac:dyDescent="0.3">
      <c r="A8" s="71" t="s">
        <v>180</v>
      </c>
      <c r="B8" s="71"/>
      <c r="C8" s="71"/>
      <c r="D8" s="71"/>
      <c r="E8" s="71"/>
      <c r="F8" s="71"/>
      <c r="G8" s="71"/>
      <c r="H8" s="71"/>
      <c r="I8" s="71"/>
      <c r="J8" s="71"/>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2" t="s">
        <v>4</v>
      </c>
      <c r="B10" s="72" t="s">
        <v>25</v>
      </c>
      <c r="C10" s="75" t="s">
        <v>5</v>
      </c>
      <c r="D10" s="76"/>
      <c r="E10" s="79" t="s">
        <v>6</v>
      </c>
      <c r="F10" s="80"/>
      <c r="G10" s="79" t="s">
        <v>24</v>
      </c>
      <c r="H10" s="80"/>
      <c r="I10" s="82" t="s">
        <v>93</v>
      </c>
      <c r="J10" s="81" t="s">
        <v>8</v>
      </c>
    </row>
    <row r="11" spans="1:15" s="10" customFormat="1" ht="30" customHeight="1" x14ac:dyDescent="0.2">
      <c r="A11" s="73"/>
      <c r="B11" s="74"/>
      <c r="C11" s="77"/>
      <c r="D11" s="78"/>
      <c r="E11" s="11" t="s">
        <v>9</v>
      </c>
      <c r="F11" s="11" t="s">
        <v>10</v>
      </c>
      <c r="G11" s="11" t="s">
        <v>9</v>
      </c>
      <c r="H11" s="11" t="s">
        <v>10</v>
      </c>
      <c r="I11" s="83"/>
      <c r="J11" s="73"/>
    </row>
    <row r="12" spans="1:15" s="10" customFormat="1" ht="15.95" customHeight="1" x14ac:dyDescent="0.2">
      <c r="A12" s="23">
        <v>1</v>
      </c>
      <c r="B12" s="24" t="s">
        <v>101</v>
      </c>
      <c r="C12" s="25" t="s">
        <v>102</v>
      </c>
      <c r="D12" s="26" t="s">
        <v>103</v>
      </c>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v>2</v>
      </c>
      <c r="B13" s="24" t="s">
        <v>104</v>
      </c>
      <c r="C13" s="25" t="s">
        <v>105</v>
      </c>
      <c r="D13" s="26" t="s">
        <v>103</v>
      </c>
      <c r="E13" s="12"/>
      <c r="F13" s="27" t="str">
        <f t="shared" ref="F13:F38" si="0">IF(AND(E13&gt;=90),"XS",IF(AND(E13&gt;=80),"Tốt",IF(AND(E13&gt;=70),"Khá",IF(AND(E13&gt;=60),"TB",IF(AND(E13&gt;=50),"TB",IF(AND(E13&lt;50),IF(AND(E13&gt;0),"Yếu",IF(AND(E13=0),"KXL"," "))))))))</f>
        <v>KXL</v>
      </c>
      <c r="G13" s="28">
        <f t="shared" ref="G13:G38" si="1">ROUND(I13,1)*10</f>
        <v>0</v>
      </c>
      <c r="H13" s="29" t="str">
        <f t="shared" ref="H13:H38" si="2">IF(AND(G13&gt;=90),"XS",IF(AND(G13&gt;=80),"Tốt",IF(AND(G13&gt;=70),"Khá",IF(AND(G13&gt;=60),"TB",IF(AND(G13&gt;=50),"TB",IF(AND(G13&lt;50),IF(AND(G13&gt;0),"Yếu",IF(AND(G13=0),"KXL"," "))))))))</f>
        <v>KXL</v>
      </c>
      <c r="I13" s="59"/>
      <c r="J13" s="30"/>
    </row>
    <row r="14" spans="1:15" s="10" customFormat="1" ht="15.95" customHeight="1" x14ac:dyDescent="0.2">
      <c r="A14" s="23">
        <v>3</v>
      </c>
      <c r="B14" s="24" t="s">
        <v>106</v>
      </c>
      <c r="C14" s="25" t="s">
        <v>107</v>
      </c>
      <c r="D14" s="26" t="s">
        <v>108</v>
      </c>
      <c r="E14" s="12"/>
      <c r="F14" s="27" t="str">
        <f t="shared" si="0"/>
        <v>KXL</v>
      </c>
      <c r="G14" s="28">
        <f t="shared" si="1"/>
        <v>0</v>
      </c>
      <c r="H14" s="29" t="str">
        <f t="shared" si="2"/>
        <v>KXL</v>
      </c>
      <c r="I14" s="59"/>
      <c r="J14" s="30"/>
    </row>
    <row r="15" spans="1:15" s="10" customFormat="1" ht="15.95" customHeight="1" x14ac:dyDescent="0.2">
      <c r="A15" s="23">
        <v>4</v>
      </c>
      <c r="B15" s="24" t="s">
        <v>109</v>
      </c>
      <c r="C15" s="25" t="s">
        <v>110</v>
      </c>
      <c r="D15" s="26" t="s">
        <v>111</v>
      </c>
      <c r="E15" s="12"/>
      <c r="F15" s="27" t="str">
        <f t="shared" si="0"/>
        <v>KXL</v>
      </c>
      <c r="G15" s="28">
        <f t="shared" si="1"/>
        <v>0</v>
      </c>
      <c r="H15" s="29" t="str">
        <f t="shared" si="2"/>
        <v>KXL</v>
      </c>
      <c r="I15" s="59"/>
      <c r="J15" s="30"/>
    </row>
    <row r="16" spans="1:15" s="10" customFormat="1" ht="15.95" customHeight="1" x14ac:dyDescent="0.2">
      <c r="A16" s="23">
        <v>5</v>
      </c>
      <c r="B16" s="24" t="s">
        <v>112</v>
      </c>
      <c r="C16" s="25" t="s">
        <v>113</v>
      </c>
      <c r="D16" s="26" t="s">
        <v>114</v>
      </c>
      <c r="E16" s="12"/>
      <c r="F16" s="27" t="str">
        <f t="shared" si="0"/>
        <v>KXL</v>
      </c>
      <c r="G16" s="28">
        <f t="shared" si="1"/>
        <v>0</v>
      </c>
      <c r="H16" s="29" t="str">
        <f t="shared" si="2"/>
        <v>KXL</v>
      </c>
      <c r="I16" s="59"/>
      <c r="J16" s="30"/>
    </row>
    <row r="17" spans="1:10" s="10" customFormat="1" ht="15.95" customHeight="1" x14ac:dyDescent="0.2">
      <c r="A17" s="23">
        <v>6</v>
      </c>
      <c r="B17" s="24" t="s">
        <v>115</v>
      </c>
      <c r="C17" s="25" t="s">
        <v>116</v>
      </c>
      <c r="D17" s="26" t="s">
        <v>117</v>
      </c>
      <c r="E17" s="12"/>
      <c r="F17" s="27" t="str">
        <f t="shared" si="0"/>
        <v>KXL</v>
      </c>
      <c r="G17" s="28">
        <f t="shared" si="1"/>
        <v>0</v>
      </c>
      <c r="H17" s="29" t="str">
        <f t="shared" si="2"/>
        <v>KXL</v>
      </c>
      <c r="I17" s="59"/>
      <c r="J17" s="30"/>
    </row>
    <row r="18" spans="1:10" s="10" customFormat="1" ht="15.95" customHeight="1" x14ac:dyDescent="0.2">
      <c r="A18" s="23">
        <v>7</v>
      </c>
      <c r="B18" s="24" t="s">
        <v>118</v>
      </c>
      <c r="C18" s="25" t="s">
        <v>119</v>
      </c>
      <c r="D18" s="26" t="s">
        <v>120</v>
      </c>
      <c r="E18" s="12"/>
      <c r="F18" s="27" t="str">
        <f t="shared" si="0"/>
        <v>KXL</v>
      </c>
      <c r="G18" s="28">
        <f t="shared" si="1"/>
        <v>0</v>
      </c>
      <c r="H18" s="29" t="str">
        <f t="shared" si="2"/>
        <v>KXL</v>
      </c>
      <c r="I18" s="59"/>
      <c r="J18" s="30"/>
    </row>
    <row r="19" spans="1:10" s="10" customFormat="1" ht="15.95" customHeight="1" x14ac:dyDescent="0.2">
      <c r="A19" s="23">
        <v>8</v>
      </c>
      <c r="B19" s="24" t="s">
        <v>121</v>
      </c>
      <c r="C19" s="25" t="s">
        <v>122</v>
      </c>
      <c r="D19" s="26" t="s">
        <v>123</v>
      </c>
      <c r="E19" s="12"/>
      <c r="F19" s="27" t="str">
        <f t="shared" si="0"/>
        <v>KXL</v>
      </c>
      <c r="G19" s="28">
        <f t="shared" si="1"/>
        <v>0</v>
      </c>
      <c r="H19" s="29" t="str">
        <f t="shared" si="2"/>
        <v>KXL</v>
      </c>
      <c r="I19" s="59"/>
      <c r="J19" s="30"/>
    </row>
    <row r="20" spans="1:10" s="10" customFormat="1" ht="15.95" customHeight="1" x14ac:dyDescent="0.2">
      <c r="A20" s="23">
        <v>9</v>
      </c>
      <c r="B20" s="24" t="s">
        <v>124</v>
      </c>
      <c r="C20" s="25" t="s">
        <v>125</v>
      </c>
      <c r="D20" s="26" t="s">
        <v>126</v>
      </c>
      <c r="E20" s="12"/>
      <c r="F20" s="27" t="str">
        <f t="shared" si="0"/>
        <v>KXL</v>
      </c>
      <c r="G20" s="28">
        <f t="shared" si="1"/>
        <v>0</v>
      </c>
      <c r="H20" s="29" t="str">
        <f t="shared" si="2"/>
        <v>KXL</v>
      </c>
      <c r="I20" s="59"/>
      <c r="J20" s="30"/>
    </row>
    <row r="21" spans="1:10" s="10" customFormat="1" ht="15.95" customHeight="1" x14ac:dyDescent="0.2">
      <c r="A21" s="23">
        <v>10</v>
      </c>
      <c r="B21" s="24" t="s">
        <v>127</v>
      </c>
      <c r="C21" s="25" t="s">
        <v>128</v>
      </c>
      <c r="D21" s="26" t="s">
        <v>129</v>
      </c>
      <c r="E21" s="12"/>
      <c r="F21" s="27" t="str">
        <f t="shared" si="0"/>
        <v>KXL</v>
      </c>
      <c r="G21" s="28">
        <f t="shared" si="1"/>
        <v>0</v>
      </c>
      <c r="H21" s="29" t="str">
        <f t="shared" si="2"/>
        <v>KXL</v>
      </c>
      <c r="I21" s="59"/>
      <c r="J21" s="30"/>
    </row>
    <row r="22" spans="1:10" s="10" customFormat="1" ht="15.95" customHeight="1" x14ac:dyDescent="0.2">
      <c r="A22" s="23">
        <v>11</v>
      </c>
      <c r="B22" s="24" t="s">
        <v>130</v>
      </c>
      <c r="C22" s="25" t="s">
        <v>131</v>
      </c>
      <c r="D22" s="26" t="s">
        <v>132</v>
      </c>
      <c r="E22" s="12"/>
      <c r="F22" s="27" t="str">
        <f t="shared" si="0"/>
        <v>KXL</v>
      </c>
      <c r="G22" s="28">
        <f t="shared" si="1"/>
        <v>0</v>
      </c>
      <c r="H22" s="29" t="str">
        <f t="shared" si="2"/>
        <v>KXL</v>
      </c>
      <c r="I22" s="59"/>
      <c r="J22" s="30"/>
    </row>
    <row r="23" spans="1:10" s="10" customFormat="1" ht="15.95" customHeight="1" x14ac:dyDescent="0.2">
      <c r="A23" s="23">
        <v>12</v>
      </c>
      <c r="B23" s="24" t="s">
        <v>133</v>
      </c>
      <c r="C23" s="25" t="s">
        <v>134</v>
      </c>
      <c r="D23" s="26" t="s">
        <v>135</v>
      </c>
      <c r="E23" s="12"/>
      <c r="F23" s="27" t="str">
        <f t="shared" si="0"/>
        <v>KXL</v>
      </c>
      <c r="G23" s="28">
        <f t="shared" si="1"/>
        <v>0</v>
      </c>
      <c r="H23" s="29" t="str">
        <f t="shared" si="2"/>
        <v>KXL</v>
      </c>
      <c r="I23" s="59"/>
      <c r="J23" s="30"/>
    </row>
    <row r="24" spans="1:10" s="10" customFormat="1" ht="15.95" customHeight="1" x14ac:dyDescent="0.2">
      <c r="A24" s="23">
        <v>13</v>
      </c>
      <c r="B24" s="24" t="s">
        <v>136</v>
      </c>
      <c r="C24" s="25" t="s">
        <v>137</v>
      </c>
      <c r="D24" s="26" t="s">
        <v>138</v>
      </c>
      <c r="E24" s="12"/>
      <c r="F24" s="27" t="str">
        <f t="shared" si="0"/>
        <v>KXL</v>
      </c>
      <c r="G24" s="28">
        <f t="shared" si="1"/>
        <v>0</v>
      </c>
      <c r="H24" s="29" t="str">
        <f t="shared" si="2"/>
        <v>KXL</v>
      </c>
      <c r="I24" s="59"/>
      <c r="J24" s="30"/>
    </row>
    <row r="25" spans="1:10" s="10" customFormat="1" ht="15.95" customHeight="1" x14ac:dyDescent="0.2">
      <c r="A25" s="23">
        <v>14</v>
      </c>
      <c r="B25" s="24" t="s">
        <v>139</v>
      </c>
      <c r="C25" s="25" t="s">
        <v>140</v>
      </c>
      <c r="D25" s="26" t="s">
        <v>141</v>
      </c>
      <c r="E25" s="12"/>
      <c r="F25" s="27" t="str">
        <f t="shared" si="0"/>
        <v>KXL</v>
      </c>
      <c r="G25" s="28">
        <f t="shared" si="1"/>
        <v>0</v>
      </c>
      <c r="H25" s="29" t="str">
        <f t="shared" si="2"/>
        <v>KXL</v>
      </c>
      <c r="I25" s="59"/>
      <c r="J25" s="30"/>
    </row>
    <row r="26" spans="1:10" s="10" customFormat="1" ht="15.95" customHeight="1" x14ac:dyDescent="0.2">
      <c r="A26" s="23">
        <v>15</v>
      </c>
      <c r="B26" s="24" t="s">
        <v>142</v>
      </c>
      <c r="C26" s="25" t="s">
        <v>143</v>
      </c>
      <c r="D26" s="26" t="s">
        <v>144</v>
      </c>
      <c r="E26" s="12"/>
      <c r="F26" s="27" t="str">
        <f t="shared" si="0"/>
        <v>KXL</v>
      </c>
      <c r="G26" s="28">
        <f t="shared" si="1"/>
        <v>0</v>
      </c>
      <c r="H26" s="29" t="str">
        <f t="shared" si="2"/>
        <v>KXL</v>
      </c>
      <c r="I26" s="59"/>
      <c r="J26" s="30"/>
    </row>
    <row r="27" spans="1:10" s="10" customFormat="1" ht="15.95" customHeight="1" x14ac:dyDescent="0.2">
      <c r="A27" s="23">
        <v>16</v>
      </c>
      <c r="B27" s="24" t="s">
        <v>145</v>
      </c>
      <c r="C27" s="25" t="s">
        <v>146</v>
      </c>
      <c r="D27" s="26" t="s">
        <v>147</v>
      </c>
      <c r="E27" s="12"/>
      <c r="F27" s="27" t="str">
        <f t="shared" si="0"/>
        <v>KXL</v>
      </c>
      <c r="G27" s="28">
        <f t="shared" si="1"/>
        <v>0</v>
      </c>
      <c r="H27" s="29" t="str">
        <f t="shared" si="2"/>
        <v>KXL</v>
      </c>
      <c r="I27" s="59"/>
      <c r="J27" s="30"/>
    </row>
    <row r="28" spans="1:10" s="10" customFormat="1" ht="15.95" customHeight="1" x14ac:dyDescent="0.2">
      <c r="A28" s="23">
        <v>17</v>
      </c>
      <c r="B28" s="24" t="s">
        <v>148</v>
      </c>
      <c r="C28" s="25" t="s">
        <v>149</v>
      </c>
      <c r="D28" s="26" t="s">
        <v>150</v>
      </c>
      <c r="E28" s="12"/>
      <c r="F28" s="27" t="str">
        <f t="shared" si="0"/>
        <v>KXL</v>
      </c>
      <c r="G28" s="28">
        <f t="shared" si="1"/>
        <v>0</v>
      </c>
      <c r="H28" s="29" t="str">
        <f t="shared" si="2"/>
        <v>KXL</v>
      </c>
      <c r="I28" s="59"/>
      <c r="J28" s="30"/>
    </row>
    <row r="29" spans="1:10" s="10" customFormat="1" ht="15.95" customHeight="1" x14ac:dyDescent="0.2">
      <c r="A29" s="23">
        <v>18</v>
      </c>
      <c r="B29" s="24" t="s">
        <v>151</v>
      </c>
      <c r="C29" s="25" t="s">
        <v>152</v>
      </c>
      <c r="D29" s="26" t="s">
        <v>153</v>
      </c>
      <c r="E29" s="12"/>
      <c r="F29" s="27" t="str">
        <f t="shared" si="0"/>
        <v>KXL</v>
      </c>
      <c r="G29" s="28">
        <f t="shared" si="1"/>
        <v>0</v>
      </c>
      <c r="H29" s="29" t="str">
        <f t="shared" si="2"/>
        <v>KXL</v>
      </c>
      <c r="I29" s="59"/>
      <c r="J29" s="30"/>
    </row>
    <row r="30" spans="1:10" s="10" customFormat="1" ht="15.95" customHeight="1" x14ac:dyDescent="0.2">
      <c r="A30" s="23">
        <v>19</v>
      </c>
      <c r="B30" s="24" t="s">
        <v>154</v>
      </c>
      <c r="C30" s="25" t="s">
        <v>155</v>
      </c>
      <c r="D30" s="26" t="s">
        <v>156</v>
      </c>
      <c r="E30" s="12"/>
      <c r="F30" s="27" t="str">
        <f t="shared" si="0"/>
        <v>KXL</v>
      </c>
      <c r="G30" s="28">
        <f t="shared" si="1"/>
        <v>0</v>
      </c>
      <c r="H30" s="29" t="str">
        <f t="shared" si="2"/>
        <v>KXL</v>
      </c>
      <c r="I30" s="59"/>
      <c r="J30" s="30"/>
    </row>
    <row r="31" spans="1:10" s="10" customFormat="1" ht="15.95" customHeight="1" x14ac:dyDescent="0.2">
      <c r="A31" s="23">
        <v>20</v>
      </c>
      <c r="B31" s="24" t="s">
        <v>157</v>
      </c>
      <c r="C31" s="25" t="s">
        <v>110</v>
      </c>
      <c r="D31" s="26" t="s">
        <v>158</v>
      </c>
      <c r="E31" s="12"/>
      <c r="F31" s="27" t="str">
        <f t="shared" si="0"/>
        <v>KXL</v>
      </c>
      <c r="G31" s="28">
        <f t="shared" si="1"/>
        <v>0</v>
      </c>
      <c r="H31" s="29" t="str">
        <f t="shared" si="2"/>
        <v>KXL</v>
      </c>
      <c r="I31" s="59"/>
      <c r="J31" s="30"/>
    </row>
    <row r="32" spans="1:10" s="10" customFormat="1" ht="15.95" customHeight="1" x14ac:dyDescent="0.2">
      <c r="A32" s="23">
        <v>21</v>
      </c>
      <c r="B32" s="24" t="s">
        <v>159</v>
      </c>
      <c r="C32" s="25" t="s">
        <v>160</v>
      </c>
      <c r="D32" s="26" t="s">
        <v>161</v>
      </c>
      <c r="E32" s="12"/>
      <c r="F32" s="27" t="str">
        <f t="shared" si="0"/>
        <v>KXL</v>
      </c>
      <c r="G32" s="28">
        <f t="shared" si="1"/>
        <v>0</v>
      </c>
      <c r="H32" s="29" t="str">
        <f t="shared" si="2"/>
        <v>KXL</v>
      </c>
      <c r="I32" s="59"/>
      <c r="J32" s="30"/>
    </row>
    <row r="33" spans="1:10" s="10" customFormat="1" ht="15.95" customHeight="1" x14ac:dyDescent="0.2">
      <c r="A33" s="23">
        <v>22</v>
      </c>
      <c r="B33" s="24" t="s">
        <v>162</v>
      </c>
      <c r="C33" s="25" t="s">
        <v>163</v>
      </c>
      <c r="D33" s="26" t="s">
        <v>164</v>
      </c>
      <c r="E33" s="12"/>
      <c r="F33" s="27" t="str">
        <f t="shared" si="0"/>
        <v>KXL</v>
      </c>
      <c r="G33" s="28">
        <f t="shared" si="1"/>
        <v>0</v>
      </c>
      <c r="H33" s="29" t="str">
        <f t="shared" si="2"/>
        <v>KXL</v>
      </c>
      <c r="I33" s="59"/>
      <c r="J33" s="30"/>
    </row>
    <row r="34" spans="1:10" s="10" customFormat="1" ht="15.95" customHeight="1" x14ac:dyDescent="0.2">
      <c r="A34" s="23">
        <v>23</v>
      </c>
      <c r="B34" s="24" t="s">
        <v>165</v>
      </c>
      <c r="C34" s="25" t="s">
        <v>166</v>
      </c>
      <c r="D34" s="26" t="s">
        <v>167</v>
      </c>
      <c r="E34" s="12"/>
      <c r="F34" s="27" t="str">
        <f t="shared" si="0"/>
        <v>KXL</v>
      </c>
      <c r="G34" s="28">
        <f t="shared" si="1"/>
        <v>0</v>
      </c>
      <c r="H34" s="29" t="str">
        <f t="shared" si="2"/>
        <v>KXL</v>
      </c>
      <c r="I34" s="59"/>
      <c r="J34" s="30"/>
    </row>
    <row r="35" spans="1:10" s="10" customFormat="1" ht="15.95" customHeight="1" x14ac:dyDescent="0.2">
      <c r="A35" s="23">
        <v>24</v>
      </c>
      <c r="B35" s="24" t="s">
        <v>168</v>
      </c>
      <c r="C35" s="25" t="s">
        <v>169</v>
      </c>
      <c r="D35" s="26" t="s">
        <v>170</v>
      </c>
      <c r="E35" s="12"/>
      <c r="F35" s="27" t="str">
        <f t="shared" si="0"/>
        <v>KXL</v>
      </c>
      <c r="G35" s="28">
        <f t="shared" si="1"/>
        <v>0</v>
      </c>
      <c r="H35" s="29" t="str">
        <f t="shared" si="2"/>
        <v>KXL</v>
      </c>
      <c r="I35" s="59"/>
      <c r="J35" s="30"/>
    </row>
    <row r="36" spans="1:10" s="10" customFormat="1" ht="15.95" customHeight="1" x14ac:dyDescent="0.2">
      <c r="A36" s="23">
        <v>25</v>
      </c>
      <c r="B36" s="24" t="s">
        <v>171</v>
      </c>
      <c r="C36" s="25" t="s">
        <v>172</v>
      </c>
      <c r="D36" s="26" t="s">
        <v>173</v>
      </c>
      <c r="E36" s="12"/>
      <c r="F36" s="27" t="str">
        <f t="shared" si="0"/>
        <v>KXL</v>
      </c>
      <c r="G36" s="28">
        <f t="shared" si="1"/>
        <v>0</v>
      </c>
      <c r="H36" s="29" t="str">
        <f t="shared" si="2"/>
        <v>KXL</v>
      </c>
      <c r="I36" s="59"/>
      <c r="J36" s="30"/>
    </row>
    <row r="37" spans="1:10" s="10" customFormat="1" ht="15.95" customHeight="1" x14ac:dyDescent="0.2">
      <c r="A37" s="23">
        <v>26</v>
      </c>
      <c r="B37" s="24" t="s">
        <v>174</v>
      </c>
      <c r="C37" s="25" t="s">
        <v>175</v>
      </c>
      <c r="D37" s="26" t="s">
        <v>176</v>
      </c>
      <c r="E37" s="12"/>
      <c r="F37" s="27" t="str">
        <f t="shared" si="0"/>
        <v>KXL</v>
      </c>
      <c r="G37" s="28">
        <f t="shared" si="1"/>
        <v>0</v>
      </c>
      <c r="H37" s="29" t="str">
        <f t="shared" si="2"/>
        <v>KXL</v>
      </c>
      <c r="I37" s="59"/>
      <c r="J37" s="30"/>
    </row>
    <row r="38" spans="1:10" s="10" customFormat="1" ht="15.95" customHeight="1" x14ac:dyDescent="0.2">
      <c r="A38" s="23">
        <v>27</v>
      </c>
      <c r="B38" s="24" t="s">
        <v>177</v>
      </c>
      <c r="C38" s="25" t="s">
        <v>178</v>
      </c>
      <c r="D38" s="26" t="s">
        <v>179</v>
      </c>
      <c r="E38" s="12"/>
      <c r="F38" s="27" t="str">
        <f t="shared" si="0"/>
        <v>KXL</v>
      </c>
      <c r="G38" s="28">
        <f t="shared" si="1"/>
        <v>0</v>
      </c>
      <c r="H38" s="29" t="str">
        <f t="shared" si="2"/>
        <v>KXL</v>
      </c>
      <c r="I38" s="59"/>
      <c r="J38" s="30"/>
    </row>
    <row r="39" spans="1:10" ht="18" customHeight="1" x14ac:dyDescent="0.25">
      <c r="A39" s="13"/>
      <c r="B39" s="13"/>
      <c r="C39" s="63" t="s">
        <v>11</v>
      </c>
      <c r="D39" s="63"/>
      <c r="E39" s="63"/>
      <c r="F39" s="63"/>
      <c r="G39" s="63"/>
      <c r="H39" s="63"/>
      <c r="I39" s="63"/>
      <c r="J39" s="63"/>
    </row>
    <row r="40" spans="1:10" ht="17.100000000000001" customHeight="1" x14ac:dyDescent="0.25">
      <c r="C40" s="64" t="s">
        <v>12</v>
      </c>
      <c r="D40" s="14"/>
      <c r="E40" s="65" t="s">
        <v>6</v>
      </c>
      <c r="F40" s="66"/>
      <c r="G40" s="65" t="s">
        <v>7</v>
      </c>
      <c r="H40" s="66"/>
      <c r="I40" s="31"/>
      <c r="J40" s="64" t="s">
        <v>8</v>
      </c>
    </row>
    <row r="41" spans="1:10" s="10" customFormat="1" ht="17.100000000000001" customHeight="1" x14ac:dyDescent="0.2">
      <c r="C41" s="64"/>
      <c r="D41" s="15"/>
      <c r="E41" s="11" t="s">
        <v>13</v>
      </c>
      <c r="F41" s="16" t="s">
        <v>14</v>
      </c>
      <c r="G41" s="11" t="s">
        <v>13</v>
      </c>
      <c r="H41" s="16" t="s">
        <v>14</v>
      </c>
      <c r="I41" s="16"/>
      <c r="J41" s="64"/>
    </row>
    <row r="42" spans="1:10" ht="17.100000000000001" customHeight="1" x14ac:dyDescent="0.25">
      <c r="C42" s="17" t="s">
        <v>15</v>
      </c>
      <c r="D42" s="33"/>
      <c r="E42" s="18">
        <f>COUNTIF(F12:F38,"XS")</f>
        <v>0</v>
      </c>
      <c r="F42" s="19">
        <f t="shared" ref="F42:F47" si="3">E42*100/$A$38</f>
        <v>0</v>
      </c>
      <c r="G42" s="18">
        <f>COUNTIF(H12:H38,"Xuất sắc")</f>
        <v>0</v>
      </c>
      <c r="H42" s="19">
        <f t="shared" ref="H42:H47" si="4">G42*100/$A$38</f>
        <v>0</v>
      </c>
      <c r="I42" s="19"/>
      <c r="J42" s="20"/>
    </row>
    <row r="43" spans="1:10" ht="17.100000000000001" customHeight="1" x14ac:dyDescent="0.25">
      <c r="C43" s="17" t="s">
        <v>16</v>
      </c>
      <c r="D43" s="33"/>
      <c r="E43" s="18">
        <f>COUNTIF(F12:F38,"Tốt")</f>
        <v>0</v>
      </c>
      <c r="F43" s="19">
        <f t="shared" si="3"/>
        <v>0</v>
      </c>
      <c r="G43" s="18">
        <f>COUNTIF(H12:H38,"Tốt")</f>
        <v>0</v>
      </c>
      <c r="H43" s="19">
        <f t="shared" si="4"/>
        <v>0</v>
      </c>
      <c r="I43" s="19"/>
      <c r="J43" s="20"/>
    </row>
    <row r="44" spans="1:10" ht="17.100000000000001" customHeight="1" x14ac:dyDescent="0.25">
      <c r="C44" s="17" t="s">
        <v>17</v>
      </c>
      <c r="D44" s="33"/>
      <c r="E44" s="18">
        <f>COUNTIF(F12:F38,"Khá")</f>
        <v>0</v>
      </c>
      <c r="F44" s="19">
        <f t="shared" si="3"/>
        <v>0</v>
      </c>
      <c r="G44" s="18">
        <f>COUNTIF(H12:H38,"Khá")</f>
        <v>0</v>
      </c>
      <c r="H44" s="19">
        <f t="shared" si="4"/>
        <v>0</v>
      </c>
      <c r="I44" s="19"/>
      <c r="J44" s="20"/>
    </row>
    <row r="45" spans="1:10" ht="17.100000000000001" customHeight="1" x14ac:dyDescent="0.25">
      <c r="C45" s="17" t="s">
        <v>18</v>
      </c>
      <c r="D45" s="33"/>
      <c r="E45" s="18">
        <f>COUNTIF(F12:F38,"TB")</f>
        <v>0</v>
      </c>
      <c r="F45" s="19">
        <f t="shared" si="3"/>
        <v>0</v>
      </c>
      <c r="G45" s="18">
        <f>COUNTIF(H12:H38,"TB")</f>
        <v>0</v>
      </c>
      <c r="H45" s="19">
        <f t="shared" si="4"/>
        <v>0</v>
      </c>
      <c r="I45" s="19"/>
      <c r="J45" s="20"/>
    </row>
    <row r="46" spans="1:10" ht="17.100000000000001" customHeight="1" x14ac:dyDescent="0.25">
      <c r="C46" s="17" t="s">
        <v>19</v>
      </c>
      <c r="D46" s="33"/>
      <c r="E46" s="18">
        <f>COUNTIF(F12:F38,"Yếu")</f>
        <v>0</v>
      </c>
      <c r="F46" s="19">
        <f t="shared" si="3"/>
        <v>0</v>
      </c>
      <c r="G46" s="18">
        <f>COUNTIF(H12:H38,"Yếu")</f>
        <v>0</v>
      </c>
      <c r="H46" s="19">
        <f t="shared" si="4"/>
        <v>0</v>
      </c>
      <c r="I46" s="19"/>
      <c r="J46" s="20"/>
    </row>
    <row r="47" spans="1:10" ht="17.100000000000001" customHeight="1" x14ac:dyDescent="0.25">
      <c r="C47" s="17" t="s">
        <v>23</v>
      </c>
      <c r="D47" s="33"/>
      <c r="E47" s="18">
        <f>COUNTIF(F12:F38,"KXL")</f>
        <v>27</v>
      </c>
      <c r="F47" s="19">
        <f t="shared" si="3"/>
        <v>100</v>
      </c>
      <c r="G47" s="18">
        <f>COUNTIF(H12:H38,"KXL")</f>
        <v>27</v>
      </c>
      <c r="H47" s="19">
        <f t="shared" si="4"/>
        <v>100</v>
      </c>
      <c r="I47" s="19"/>
      <c r="J47" s="20"/>
    </row>
    <row r="48" spans="1:10" ht="9.9499999999999993" customHeight="1" x14ac:dyDescent="0.25">
      <c r="C48" s="21"/>
      <c r="D48" s="21"/>
      <c r="F48" s="22"/>
    </row>
    <row r="49" spans="1:10" ht="17.100000000000001" customHeight="1" x14ac:dyDescent="0.25">
      <c r="E49" s="67" t="s">
        <v>22</v>
      </c>
      <c r="F49" s="67"/>
      <c r="G49" s="67"/>
      <c r="H49" s="67"/>
      <c r="I49" s="67"/>
      <c r="J49" s="67"/>
    </row>
    <row r="50" spans="1:10" s="35" customFormat="1" ht="16.5" customHeight="1" x14ac:dyDescent="0.25">
      <c r="A50" s="34"/>
      <c r="B50" s="68" t="s">
        <v>96</v>
      </c>
      <c r="C50" s="68"/>
      <c r="D50" s="68" t="s">
        <v>26</v>
      </c>
      <c r="E50" s="68"/>
      <c r="F50" s="68"/>
      <c r="G50" s="62" t="s">
        <v>27</v>
      </c>
      <c r="H50" s="62"/>
      <c r="I50" s="62"/>
      <c r="J50" s="62"/>
    </row>
    <row r="51" spans="1:10" s="35" customFormat="1" ht="16.5" x14ac:dyDescent="0.25">
      <c r="D51" s="36"/>
      <c r="I51" s="37"/>
    </row>
    <row r="52" spans="1:10" s="35" customFormat="1" ht="16.5" x14ac:dyDescent="0.25">
      <c r="D52" s="36"/>
      <c r="I52" s="37"/>
    </row>
    <row r="53" spans="1:10" s="35" customFormat="1" ht="16.5" x14ac:dyDescent="0.25">
      <c r="D53" s="36"/>
      <c r="I53" s="37"/>
    </row>
    <row r="54" spans="1:10" s="35" customFormat="1" ht="16.5" x14ac:dyDescent="0.25">
      <c r="D54" s="36"/>
      <c r="I54" s="37"/>
    </row>
    <row r="55" spans="1:10" s="38" customFormat="1" ht="16.5" customHeight="1" x14ac:dyDescent="0.2">
      <c r="B55" s="60"/>
      <c r="C55" s="60"/>
      <c r="D55" s="61" t="s">
        <v>28</v>
      </c>
      <c r="E55" s="61"/>
      <c r="F55" s="61"/>
      <c r="G55" s="60" t="s">
        <v>181</v>
      </c>
      <c r="H55" s="60"/>
      <c r="I55" s="60"/>
      <c r="J55" s="60"/>
    </row>
    <row r="56" spans="1:10" ht="18" customHeight="1" x14ac:dyDescent="0.25"/>
    <row r="57" spans="1:10" ht="18" customHeight="1" x14ac:dyDescent="0.25"/>
    <row r="58" spans="1:10" ht="18" customHeight="1" x14ac:dyDescent="0.25"/>
    <row r="59" spans="1:10" ht="18" customHeight="1" x14ac:dyDescent="0.25"/>
    <row r="60" spans="1:10" ht="18" customHeight="1" x14ac:dyDescent="0.25"/>
    <row r="61" spans="1:10" ht="18" customHeight="1" x14ac:dyDescent="0.25"/>
    <row r="62" spans="1:10" ht="18" customHeight="1" x14ac:dyDescent="0.25"/>
    <row r="63" spans="1:10" ht="18" customHeight="1" x14ac:dyDescent="0.25"/>
    <row r="64" spans="1:10"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55:C55"/>
    <mergeCell ref="D55:F55"/>
    <mergeCell ref="G50:J50"/>
    <mergeCell ref="G55:J55"/>
    <mergeCell ref="C39:J39"/>
    <mergeCell ref="C40:C41"/>
    <mergeCell ref="E40:F40"/>
    <mergeCell ref="G40:H40"/>
    <mergeCell ref="J40:J41"/>
    <mergeCell ref="E49:J49"/>
    <mergeCell ref="B50:C50"/>
    <mergeCell ref="D50:F50"/>
  </mergeCells>
  <conditionalFormatting sqref="F12:F38 H12:I38">
    <cfRule type="cellIs" dxfId="1" priority="7" stopIfTrue="1" operator="equal">
      <formula>"SVG"</formula>
    </cfRule>
    <cfRule type="cellIs" dxfId="0" priority="8"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4" workbookViewId="0">
      <selection activeCell="J75" sqref="J75"/>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84" t="s">
        <v>20</v>
      </c>
      <c r="B1" s="84"/>
      <c r="C1" s="84"/>
      <c r="D1" s="84"/>
      <c r="E1" s="40" t="s">
        <v>1</v>
      </c>
      <c r="F1" s="40"/>
      <c r="G1" s="40"/>
      <c r="H1" s="41"/>
      <c r="I1" s="40"/>
    </row>
    <row r="2" spans="1:9" s="42" customFormat="1" x14ac:dyDescent="0.2">
      <c r="A2" s="84" t="s">
        <v>21</v>
      </c>
      <c r="B2" s="84"/>
      <c r="C2" s="84"/>
      <c r="D2" s="84"/>
      <c r="E2" s="60" t="s">
        <v>29</v>
      </c>
      <c r="F2" s="60"/>
      <c r="G2" s="60"/>
      <c r="H2" s="60"/>
      <c r="I2" s="60"/>
    </row>
    <row r="3" spans="1:9" s="42" customFormat="1" x14ac:dyDescent="0.2">
      <c r="A3" s="85" t="s">
        <v>30</v>
      </c>
      <c r="B3" s="85"/>
      <c r="C3" s="85"/>
      <c r="D3" s="85"/>
      <c r="E3" s="40"/>
      <c r="F3" s="60"/>
      <c r="G3" s="60"/>
      <c r="H3" s="60"/>
      <c r="I3" s="60"/>
    </row>
    <row r="4" spans="1:9" s="42" customFormat="1" x14ac:dyDescent="0.2">
      <c r="A4" s="41"/>
      <c r="B4" s="41"/>
      <c r="C4" s="41"/>
      <c r="D4" s="41"/>
      <c r="E4" s="41"/>
      <c r="F4" s="38"/>
      <c r="G4" s="38"/>
      <c r="H4" s="38"/>
      <c r="I4" s="38"/>
    </row>
    <row r="5" spans="1:9" ht="23.25" customHeight="1" x14ac:dyDescent="0.2">
      <c r="A5" s="60" t="s">
        <v>31</v>
      </c>
      <c r="B5" s="60"/>
      <c r="C5" s="60"/>
      <c r="D5" s="60"/>
      <c r="E5" s="60"/>
      <c r="F5" s="60"/>
      <c r="G5" s="60"/>
      <c r="H5" s="60"/>
      <c r="I5" s="60"/>
    </row>
    <row r="6" spans="1:9" s="39" customFormat="1" x14ac:dyDescent="0.2">
      <c r="B6" s="39" t="s">
        <v>99</v>
      </c>
      <c r="D6" s="38" t="s">
        <v>97</v>
      </c>
      <c r="F6" s="44" t="s">
        <v>98</v>
      </c>
      <c r="H6" s="38"/>
    </row>
    <row r="7" spans="1:9" s="39" customFormat="1" x14ac:dyDescent="0.2">
      <c r="D7" s="38"/>
      <c r="E7" s="38"/>
      <c r="F7" s="38"/>
      <c r="G7" s="38"/>
      <c r="H7" s="38"/>
    </row>
    <row r="8" spans="1:9" ht="21.75" customHeight="1" x14ac:dyDescent="0.2">
      <c r="A8" s="45" t="s">
        <v>32</v>
      </c>
      <c r="B8" s="43" t="s">
        <v>33</v>
      </c>
    </row>
    <row r="9" spans="1:9" ht="21.75" customHeight="1" x14ac:dyDescent="0.2">
      <c r="A9" s="45" t="s">
        <v>34</v>
      </c>
      <c r="B9" s="97" t="s">
        <v>35</v>
      </c>
      <c r="C9" s="97"/>
      <c r="D9" s="97"/>
      <c r="E9" s="97"/>
      <c r="F9" s="97"/>
    </row>
    <row r="10" spans="1:9" ht="21.75" customHeight="1" x14ac:dyDescent="0.2">
      <c r="A10" s="45" t="s">
        <v>36</v>
      </c>
      <c r="B10" s="39" t="s">
        <v>37</v>
      </c>
    </row>
    <row r="11" spans="1:9" ht="22.5" customHeight="1" x14ac:dyDescent="0.2">
      <c r="A11" s="45"/>
      <c r="B11" s="43" t="s">
        <v>182</v>
      </c>
    </row>
    <row r="12" spans="1:9" ht="22.5" customHeight="1" x14ac:dyDescent="0.2">
      <c r="A12" s="45"/>
      <c r="B12" s="43" t="s">
        <v>183</v>
      </c>
    </row>
    <row r="13" spans="1:9" ht="22.5" customHeight="1" x14ac:dyDescent="0.2">
      <c r="A13" s="45"/>
      <c r="B13" s="43" t="s">
        <v>100</v>
      </c>
      <c r="H13" s="46" t="s">
        <v>38</v>
      </c>
    </row>
    <row r="14" spans="1:9" ht="22.5" customHeight="1" x14ac:dyDescent="0.2">
      <c r="A14" s="45"/>
      <c r="B14" s="43" t="s">
        <v>39</v>
      </c>
    </row>
    <row r="15" spans="1:9" ht="28.5" customHeight="1" x14ac:dyDescent="0.2">
      <c r="A15" s="45"/>
      <c r="B15" s="98" t="s">
        <v>40</v>
      </c>
      <c r="C15" s="98"/>
      <c r="D15" s="98"/>
      <c r="E15" s="98"/>
      <c r="F15" s="98"/>
      <c r="G15" s="98"/>
      <c r="H15" s="98"/>
      <c r="I15" s="98"/>
    </row>
    <row r="16" spans="1:9" x14ac:dyDescent="0.2">
      <c r="A16" s="45" t="s">
        <v>41</v>
      </c>
      <c r="B16" s="39" t="s">
        <v>42</v>
      </c>
    </row>
    <row r="17" spans="1:10" ht="56.25" customHeight="1" x14ac:dyDescent="0.2">
      <c r="A17" s="96" t="s">
        <v>43</v>
      </c>
      <c r="B17" s="96"/>
      <c r="C17" s="96"/>
      <c r="D17" s="96"/>
      <c r="E17" s="96"/>
      <c r="F17" s="96"/>
      <c r="G17" s="96"/>
      <c r="H17" s="96"/>
      <c r="I17" s="96"/>
      <c r="J17" s="47"/>
    </row>
    <row r="18" spans="1:10" x14ac:dyDescent="0.2">
      <c r="A18" s="48"/>
    </row>
    <row r="19" spans="1:10" ht="33" customHeight="1" x14ac:dyDescent="0.2">
      <c r="A19" s="94" t="s">
        <v>44</v>
      </c>
      <c r="B19" s="94" t="s">
        <v>25</v>
      </c>
      <c r="C19" s="99" t="s">
        <v>5</v>
      </c>
      <c r="D19" s="100"/>
      <c r="E19" s="103" t="s">
        <v>45</v>
      </c>
      <c r="F19" s="94" t="s">
        <v>46</v>
      </c>
      <c r="G19" s="94"/>
      <c r="H19" s="94"/>
      <c r="I19" s="94" t="s">
        <v>8</v>
      </c>
    </row>
    <row r="20" spans="1:10" ht="36" customHeight="1" x14ac:dyDescent="0.2">
      <c r="A20" s="94"/>
      <c r="B20" s="94"/>
      <c r="C20" s="101"/>
      <c r="D20" s="102"/>
      <c r="E20" s="104"/>
      <c r="F20" s="49" t="s">
        <v>47</v>
      </c>
      <c r="G20" s="49" t="s">
        <v>48</v>
      </c>
      <c r="H20" s="49" t="s">
        <v>49</v>
      </c>
      <c r="I20" s="94"/>
    </row>
    <row r="21" spans="1:10" ht="15.75" customHeight="1" x14ac:dyDescent="0.2">
      <c r="A21" s="50" t="s">
        <v>50</v>
      </c>
      <c r="B21" s="51" t="s">
        <v>101</v>
      </c>
      <c r="C21" s="52" t="s">
        <v>102</v>
      </c>
      <c r="D21" s="53" t="s">
        <v>103</v>
      </c>
      <c r="E21" s="54"/>
      <c r="F21" s="54"/>
      <c r="G21" s="54" t="str">
        <f>IF(F21=0,"KXL",IF(F21&lt;50,"Yếu",IF(F21&lt;70,"TB",IF(F21&lt;80,"Khá",IF(F21&lt;90,"Tốt","Xuất sắc")))))</f>
        <v>KXL</v>
      </c>
      <c r="H21" s="55">
        <v>1</v>
      </c>
      <c r="I21" s="54"/>
    </row>
    <row r="22" spans="1:10" ht="15.75" customHeight="1" x14ac:dyDescent="0.2">
      <c r="A22" s="50" t="s">
        <v>51</v>
      </c>
      <c r="B22" s="51" t="s">
        <v>104</v>
      </c>
      <c r="C22" s="52" t="s">
        <v>105</v>
      </c>
      <c r="D22" s="53" t="s">
        <v>103</v>
      </c>
      <c r="E22" s="54">
        <v>100</v>
      </c>
      <c r="F22" s="54">
        <v>100</v>
      </c>
      <c r="G22" s="54" t="str">
        <f t="shared" ref="G22:G47" si="0">IF(F22=0,"KXL",IF(F22&lt;50,"Yếu",IF(F22&lt;70,"TB",IF(F22&lt;80,"Khá",IF(F22&lt;90,"Tốt","Xuất sắc")))))</f>
        <v>Xuất sắc</v>
      </c>
      <c r="H22" s="55">
        <v>1</v>
      </c>
      <c r="I22" s="54"/>
    </row>
    <row r="23" spans="1:10" ht="15.75" customHeight="1" x14ac:dyDescent="0.2">
      <c r="A23" s="50" t="s">
        <v>52</v>
      </c>
      <c r="B23" s="51" t="s">
        <v>106</v>
      </c>
      <c r="C23" s="52" t="s">
        <v>107</v>
      </c>
      <c r="D23" s="53" t="s">
        <v>108</v>
      </c>
      <c r="E23" s="54"/>
      <c r="F23" s="54"/>
      <c r="G23" s="54" t="str">
        <f t="shared" si="0"/>
        <v>KXL</v>
      </c>
      <c r="H23" s="55">
        <v>1</v>
      </c>
      <c r="I23" s="54"/>
    </row>
    <row r="24" spans="1:10" ht="15.75" customHeight="1" x14ac:dyDescent="0.2">
      <c r="A24" s="50" t="s">
        <v>53</v>
      </c>
      <c r="B24" s="51" t="s">
        <v>109</v>
      </c>
      <c r="C24" s="52" t="s">
        <v>110</v>
      </c>
      <c r="D24" s="53" t="s">
        <v>111</v>
      </c>
      <c r="E24" s="54"/>
      <c r="F24" s="54"/>
      <c r="G24" s="54" t="str">
        <f t="shared" si="0"/>
        <v>KXL</v>
      </c>
      <c r="H24" s="55">
        <v>1</v>
      </c>
      <c r="I24" s="54"/>
    </row>
    <row r="25" spans="1:10" ht="15.75" customHeight="1" x14ac:dyDescent="0.2">
      <c r="A25" s="50" t="s">
        <v>54</v>
      </c>
      <c r="B25" s="51" t="s">
        <v>112</v>
      </c>
      <c r="C25" s="52" t="s">
        <v>113</v>
      </c>
      <c r="D25" s="53" t="s">
        <v>114</v>
      </c>
      <c r="E25" s="54"/>
      <c r="F25" s="54"/>
      <c r="G25" s="54" t="str">
        <f t="shared" si="0"/>
        <v>KXL</v>
      </c>
      <c r="H25" s="55">
        <v>1</v>
      </c>
      <c r="I25" s="54"/>
    </row>
    <row r="26" spans="1:10" ht="15.75" customHeight="1" x14ac:dyDescent="0.2">
      <c r="A26" s="50" t="s">
        <v>55</v>
      </c>
      <c r="B26" s="51" t="s">
        <v>115</v>
      </c>
      <c r="C26" s="52" t="s">
        <v>116</v>
      </c>
      <c r="D26" s="53" t="s">
        <v>117</v>
      </c>
      <c r="E26" s="54"/>
      <c r="F26" s="54"/>
      <c r="G26" s="54" t="str">
        <f t="shared" si="0"/>
        <v>KXL</v>
      </c>
      <c r="H26" s="55">
        <v>1</v>
      </c>
      <c r="I26" s="54"/>
    </row>
    <row r="27" spans="1:10" ht="15.75" customHeight="1" x14ac:dyDescent="0.2">
      <c r="A27" s="50" t="s">
        <v>56</v>
      </c>
      <c r="B27" s="51" t="s">
        <v>118</v>
      </c>
      <c r="C27" s="52" t="s">
        <v>119</v>
      </c>
      <c r="D27" s="53" t="s">
        <v>120</v>
      </c>
      <c r="E27" s="54"/>
      <c r="F27" s="54"/>
      <c r="G27" s="54" t="str">
        <f t="shared" si="0"/>
        <v>KXL</v>
      </c>
      <c r="H27" s="55">
        <v>1</v>
      </c>
      <c r="I27" s="54"/>
    </row>
    <row r="28" spans="1:10" ht="15.75" customHeight="1" x14ac:dyDescent="0.2">
      <c r="A28" s="50" t="s">
        <v>57</v>
      </c>
      <c r="B28" s="51" t="s">
        <v>121</v>
      </c>
      <c r="C28" s="52" t="s">
        <v>122</v>
      </c>
      <c r="D28" s="53" t="s">
        <v>123</v>
      </c>
      <c r="E28" s="54"/>
      <c r="F28" s="54"/>
      <c r="G28" s="54" t="str">
        <f t="shared" si="0"/>
        <v>KXL</v>
      </c>
      <c r="H28" s="55">
        <v>1</v>
      </c>
      <c r="I28" s="54"/>
    </row>
    <row r="29" spans="1:10" ht="15.75" customHeight="1" x14ac:dyDescent="0.2">
      <c r="A29" s="50" t="s">
        <v>58</v>
      </c>
      <c r="B29" s="51" t="s">
        <v>124</v>
      </c>
      <c r="C29" s="52" t="s">
        <v>125</v>
      </c>
      <c r="D29" s="53" t="s">
        <v>126</v>
      </c>
      <c r="E29" s="54"/>
      <c r="F29" s="54"/>
      <c r="G29" s="54" t="str">
        <f t="shared" si="0"/>
        <v>KXL</v>
      </c>
      <c r="H29" s="55">
        <v>1</v>
      </c>
      <c r="I29" s="54"/>
    </row>
    <row r="30" spans="1:10" ht="15.75" customHeight="1" x14ac:dyDescent="0.2">
      <c r="A30" s="50" t="s">
        <v>59</v>
      </c>
      <c r="B30" s="51" t="s">
        <v>127</v>
      </c>
      <c r="C30" s="52" t="s">
        <v>128</v>
      </c>
      <c r="D30" s="53" t="s">
        <v>129</v>
      </c>
      <c r="E30" s="54"/>
      <c r="F30" s="54"/>
      <c r="G30" s="54" t="str">
        <f t="shared" si="0"/>
        <v>KXL</v>
      </c>
      <c r="H30" s="55">
        <v>1</v>
      </c>
      <c r="I30" s="54"/>
    </row>
    <row r="31" spans="1:10" ht="15.75" customHeight="1" x14ac:dyDescent="0.2">
      <c r="A31" s="50" t="s">
        <v>60</v>
      </c>
      <c r="B31" s="51" t="s">
        <v>130</v>
      </c>
      <c r="C31" s="52" t="s">
        <v>131</v>
      </c>
      <c r="D31" s="53" t="s">
        <v>132</v>
      </c>
      <c r="E31" s="54"/>
      <c r="F31" s="54"/>
      <c r="G31" s="54" t="str">
        <f t="shared" si="0"/>
        <v>KXL</v>
      </c>
      <c r="H31" s="55">
        <v>1</v>
      </c>
      <c r="I31" s="54"/>
    </row>
    <row r="32" spans="1:10" ht="15.75" customHeight="1" x14ac:dyDescent="0.2">
      <c r="A32" s="50" t="s">
        <v>61</v>
      </c>
      <c r="B32" s="51" t="s">
        <v>133</v>
      </c>
      <c r="C32" s="52" t="s">
        <v>134</v>
      </c>
      <c r="D32" s="53" t="s">
        <v>135</v>
      </c>
      <c r="E32" s="54"/>
      <c r="F32" s="54"/>
      <c r="G32" s="54" t="str">
        <f t="shared" si="0"/>
        <v>KXL</v>
      </c>
      <c r="H32" s="55">
        <v>1</v>
      </c>
      <c r="I32" s="54"/>
    </row>
    <row r="33" spans="1:9" ht="15.75" customHeight="1" x14ac:dyDescent="0.2">
      <c r="A33" s="50" t="s">
        <v>62</v>
      </c>
      <c r="B33" s="51" t="s">
        <v>136</v>
      </c>
      <c r="C33" s="52" t="s">
        <v>137</v>
      </c>
      <c r="D33" s="53" t="s">
        <v>138</v>
      </c>
      <c r="E33" s="54"/>
      <c r="F33" s="54"/>
      <c r="G33" s="54" t="str">
        <f t="shared" si="0"/>
        <v>KXL</v>
      </c>
      <c r="H33" s="55">
        <v>1</v>
      </c>
      <c r="I33" s="54"/>
    </row>
    <row r="34" spans="1:9" ht="15.75" customHeight="1" x14ac:dyDescent="0.2">
      <c r="A34" s="50" t="s">
        <v>63</v>
      </c>
      <c r="B34" s="51" t="s">
        <v>139</v>
      </c>
      <c r="C34" s="52" t="s">
        <v>140</v>
      </c>
      <c r="D34" s="53" t="s">
        <v>141</v>
      </c>
      <c r="E34" s="54"/>
      <c r="F34" s="54"/>
      <c r="G34" s="54" t="str">
        <f t="shared" si="0"/>
        <v>KXL</v>
      </c>
      <c r="H34" s="55">
        <v>1</v>
      </c>
      <c r="I34" s="54"/>
    </row>
    <row r="35" spans="1:9" ht="15.75" customHeight="1" x14ac:dyDescent="0.2">
      <c r="A35" s="50" t="s">
        <v>64</v>
      </c>
      <c r="B35" s="51" t="s">
        <v>142</v>
      </c>
      <c r="C35" s="52" t="s">
        <v>143</v>
      </c>
      <c r="D35" s="53" t="s">
        <v>144</v>
      </c>
      <c r="E35" s="54"/>
      <c r="F35" s="54"/>
      <c r="G35" s="54" t="str">
        <f t="shared" si="0"/>
        <v>KXL</v>
      </c>
      <c r="H35" s="55">
        <v>1</v>
      </c>
      <c r="I35" s="54"/>
    </row>
    <row r="36" spans="1:9" ht="15.75" customHeight="1" x14ac:dyDescent="0.2">
      <c r="A36" s="50" t="s">
        <v>65</v>
      </c>
      <c r="B36" s="51" t="s">
        <v>145</v>
      </c>
      <c r="C36" s="52" t="s">
        <v>146</v>
      </c>
      <c r="D36" s="53" t="s">
        <v>147</v>
      </c>
      <c r="E36" s="54"/>
      <c r="F36" s="54"/>
      <c r="G36" s="54" t="str">
        <f t="shared" si="0"/>
        <v>KXL</v>
      </c>
      <c r="H36" s="55">
        <v>1</v>
      </c>
      <c r="I36" s="54"/>
    </row>
    <row r="37" spans="1:9" ht="15.75" customHeight="1" x14ac:dyDescent="0.2">
      <c r="A37" s="50" t="s">
        <v>66</v>
      </c>
      <c r="B37" s="51" t="s">
        <v>148</v>
      </c>
      <c r="C37" s="52" t="s">
        <v>149</v>
      </c>
      <c r="D37" s="53" t="s">
        <v>150</v>
      </c>
      <c r="E37" s="54"/>
      <c r="F37" s="54"/>
      <c r="G37" s="54" t="str">
        <f t="shared" si="0"/>
        <v>KXL</v>
      </c>
      <c r="H37" s="55">
        <v>1</v>
      </c>
      <c r="I37" s="54"/>
    </row>
    <row r="38" spans="1:9" ht="15.75" customHeight="1" x14ac:dyDescent="0.2">
      <c r="A38" s="50" t="s">
        <v>67</v>
      </c>
      <c r="B38" s="51" t="s">
        <v>151</v>
      </c>
      <c r="C38" s="52" t="s">
        <v>152</v>
      </c>
      <c r="D38" s="53" t="s">
        <v>153</v>
      </c>
      <c r="E38" s="54"/>
      <c r="F38" s="54"/>
      <c r="G38" s="54" t="str">
        <f t="shared" si="0"/>
        <v>KXL</v>
      </c>
      <c r="H38" s="55">
        <v>1</v>
      </c>
      <c r="I38" s="54"/>
    </row>
    <row r="39" spans="1:9" ht="15.75" customHeight="1" x14ac:dyDescent="0.2">
      <c r="A39" s="50" t="s">
        <v>68</v>
      </c>
      <c r="B39" s="51" t="s">
        <v>154</v>
      </c>
      <c r="C39" s="52" t="s">
        <v>155</v>
      </c>
      <c r="D39" s="53" t="s">
        <v>156</v>
      </c>
      <c r="E39" s="54"/>
      <c r="F39" s="54"/>
      <c r="G39" s="54" t="str">
        <f t="shared" si="0"/>
        <v>KXL</v>
      </c>
      <c r="H39" s="55">
        <v>1</v>
      </c>
      <c r="I39" s="54"/>
    </row>
    <row r="40" spans="1:9" ht="15.75" customHeight="1" x14ac:dyDescent="0.2">
      <c r="A40" s="50" t="s">
        <v>69</v>
      </c>
      <c r="B40" s="51" t="s">
        <v>157</v>
      </c>
      <c r="C40" s="52" t="s">
        <v>110</v>
      </c>
      <c r="D40" s="53" t="s">
        <v>158</v>
      </c>
      <c r="E40" s="54"/>
      <c r="F40" s="54"/>
      <c r="G40" s="54" t="str">
        <f t="shared" si="0"/>
        <v>KXL</v>
      </c>
      <c r="H40" s="55">
        <v>1</v>
      </c>
      <c r="I40" s="54"/>
    </row>
    <row r="41" spans="1:9" ht="15.75" customHeight="1" x14ac:dyDescent="0.2">
      <c r="A41" s="50" t="s">
        <v>70</v>
      </c>
      <c r="B41" s="51" t="s">
        <v>159</v>
      </c>
      <c r="C41" s="52" t="s">
        <v>160</v>
      </c>
      <c r="D41" s="53" t="s">
        <v>161</v>
      </c>
      <c r="E41" s="54"/>
      <c r="F41" s="54"/>
      <c r="G41" s="54" t="str">
        <f t="shared" si="0"/>
        <v>KXL</v>
      </c>
      <c r="H41" s="55">
        <v>1</v>
      </c>
      <c r="I41" s="54"/>
    </row>
    <row r="42" spans="1:9" ht="15.75" customHeight="1" x14ac:dyDescent="0.2">
      <c r="A42" s="50" t="s">
        <v>71</v>
      </c>
      <c r="B42" s="51" t="s">
        <v>162</v>
      </c>
      <c r="C42" s="52" t="s">
        <v>163</v>
      </c>
      <c r="D42" s="53" t="s">
        <v>164</v>
      </c>
      <c r="E42" s="54"/>
      <c r="F42" s="54"/>
      <c r="G42" s="54" t="str">
        <f t="shared" si="0"/>
        <v>KXL</v>
      </c>
      <c r="H42" s="55">
        <v>1</v>
      </c>
      <c r="I42" s="54"/>
    </row>
    <row r="43" spans="1:9" ht="15.75" customHeight="1" x14ac:dyDescent="0.2">
      <c r="A43" s="50" t="s">
        <v>72</v>
      </c>
      <c r="B43" s="51" t="s">
        <v>165</v>
      </c>
      <c r="C43" s="52" t="s">
        <v>166</v>
      </c>
      <c r="D43" s="53" t="s">
        <v>167</v>
      </c>
      <c r="E43" s="54"/>
      <c r="F43" s="54"/>
      <c r="G43" s="54" t="str">
        <f t="shared" si="0"/>
        <v>KXL</v>
      </c>
      <c r="H43" s="55">
        <v>1</v>
      </c>
      <c r="I43" s="54"/>
    </row>
    <row r="44" spans="1:9" ht="15.75" customHeight="1" x14ac:dyDescent="0.2">
      <c r="A44" s="50" t="s">
        <v>73</v>
      </c>
      <c r="B44" s="51" t="s">
        <v>168</v>
      </c>
      <c r="C44" s="52" t="s">
        <v>169</v>
      </c>
      <c r="D44" s="53" t="s">
        <v>170</v>
      </c>
      <c r="E44" s="54"/>
      <c r="F44" s="54"/>
      <c r="G44" s="54" t="str">
        <f t="shared" si="0"/>
        <v>KXL</v>
      </c>
      <c r="H44" s="55">
        <v>1</v>
      </c>
      <c r="I44" s="54"/>
    </row>
    <row r="45" spans="1:9" ht="15.75" customHeight="1" x14ac:dyDescent="0.2">
      <c r="A45" s="50" t="s">
        <v>74</v>
      </c>
      <c r="B45" s="51" t="s">
        <v>171</v>
      </c>
      <c r="C45" s="52" t="s">
        <v>172</v>
      </c>
      <c r="D45" s="53" t="s">
        <v>173</v>
      </c>
      <c r="E45" s="54"/>
      <c r="F45" s="54"/>
      <c r="G45" s="54" t="str">
        <f t="shared" si="0"/>
        <v>KXL</v>
      </c>
      <c r="H45" s="55">
        <v>1</v>
      </c>
      <c r="I45" s="54"/>
    </row>
    <row r="46" spans="1:9" ht="15.75" customHeight="1" x14ac:dyDescent="0.2">
      <c r="A46" s="50" t="s">
        <v>75</v>
      </c>
      <c r="B46" s="51" t="s">
        <v>174</v>
      </c>
      <c r="C46" s="52" t="s">
        <v>175</v>
      </c>
      <c r="D46" s="53" t="s">
        <v>176</v>
      </c>
      <c r="E46" s="54"/>
      <c r="F46" s="54"/>
      <c r="G46" s="54" t="str">
        <f t="shared" si="0"/>
        <v>KXL</v>
      </c>
      <c r="H46" s="55">
        <v>1</v>
      </c>
      <c r="I46" s="54"/>
    </row>
    <row r="47" spans="1:9" ht="15.75" customHeight="1" x14ac:dyDescent="0.2">
      <c r="A47" s="50" t="s">
        <v>76</v>
      </c>
      <c r="B47" s="51" t="s">
        <v>177</v>
      </c>
      <c r="C47" s="52" t="s">
        <v>178</v>
      </c>
      <c r="D47" s="53" t="s">
        <v>179</v>
      </c>
      <c r="E47" s="54"/>
      <c r="F47" s="54"/>
      <c r="G47" s="54" t="str">
        <f t="shared" si="0"/>
        <v>KXL</v>
      </c>
      <c r="H47" s="55">
        <v>1</v>
      </c>
      <c r="I47" s="54"/>
    </row>
    <row r="48" spans="1:9" ht="10.5" customHeight="1" x14ac:dyDescent="0.2"/>
    <row r="49" spans="1:10" s="42" customFormat="1" ht="26.25" customHeight="1" x14ac:dyDescent="0.2">
      <c r="B49" s="43" t="s">
        <v>77</v>
      </c>
      <c r="D49" s="56"/>
      <c r="E49" s="56"/>
      <c r="F49" s="56"/>
      <c r="G49" s="56"/>
      <c r="H49" s="56"/>
    </row>
    <row r="50" spans="1:10" s="42" customFormat="1" ht="25.5" customHeight="1" x14ac:dyDescent="0.2">
      <c r="C50" s="49" t="s">
        <v>78</v>
      </c>
      <c r="D50" s="94" t="s">
        <v>79</v>
      </c>
      <c r="E50" s="94"/>
      <c r="F50" s="94" t="s">
        <v>80</v>
      </c>
      <c r="G50" s="94"/>
      <c r="H50" s="56"/>
    </row>
    <row r="51" spans="1:10" s="42" customFormat="1" ht="15.75" x14ac:dyDescent="0.2">
      <c r="C51" s="58" t="s">
        <v>81</v>
      </c>
      <c r="D51" s="90">
        <f>COUNTIF($G$21:$G$47,"Xuất sắc")</f>
        <v>1</v>
      </c>
      <c r="E51" s="90"/>
      <c r="F51" s="95">
        <f t="shared" ref="F51:F56" si="1">D51/$A$47</f>
        <v>3.7037037037037035E-2</v>
      </c>
      <c r="G51" s="95"/>
      <c r="H51" s="56"/>
    </row>
    <row r="52" spans="1:10" s="42" customFormat="1" ht="15.75" x14ac:dyDescent="0.2">
      <c r="C52" s="58" t="s">
        <v>82</v>
      </c>
      <c r="D52" s="90">
        <f>COUNTIF($G$21:$G$47,"Tốt")</f>
        <v>0</v>
      </c>
      <c r="E52" s="90"/>
      <c r="F52" s="95">
        <f t="shared" si="1"/>
        <v>0</v>
      </c>
      <c r="G52" s="95"/>
      <c r="H52" s="56"/>
    </row>
    <row r="53" spans="1:10" s="42" customFormat="1" ht="15.75" x14ac:dyDescent="0.2">
      <c r="C53" s="58" t="s">
        <v>83</v>
      </c>
      <c r="D53" s="90">
        <f>COUNTIF($G$21:$G$47,"Khá")</f>
        <v>0</v>
      </c>
      <c r="E53" s="90"/>
      <c r="F53" s="95">
        <f t="shared" si="1"/>
        <v>0</v>
      </c>
      <c r="G53" s="95"/>
      <c r="H53" s="56"/>
    </row>
    <row r="54" spans="1:10" s="42" customFormat="1" ht="15.75" x14ac:dyDescent="0.2">
      <c r="C54" s="58" t="s">
        <v>84</v>
      </c>
      <c r="D54" s="90">
        <f>COUNTIF($G$21:$G$47,"TB")</f>
        <v>0</v>
      </c>
      <c r="E54" s="90"/>
      <c r="F54" s="95">
        <f t="shared" si="1"/>
        <v>0</v>
      </c>
      <c r="G54" s="95"/>
      <c r="H54" s="56"/>
    </row>
    <row r="55" spans="1:10" s="42" customFormat="1" ht="15.75" x14ac:dyDescent="0.2">
      <c r="C55" s="58" t="s">
        <v>85</v>
      </c>
      <c r="D55" s="90">
        <f>COUNTIF($G$21:$G$47,"Yếu")</f>
        <v>0</v>
      </c>
      <c r="E55" s="90"/>
      <c r="F55" s="95">
        <f t="shared" si="1"/>
        <v>0</v>
      </c>
      <c r="G55" s="95"/>
      <c r="H55" s="56"/>
    </row>
    <row r="56" spans="1:10" s="42" customFormat="1" ht="15.75" x14ac:dyDescent="0.2">
      <c r="C56" s="58" t="s">
        <v>23</v>
      </c>
      <c r="D56" s="90">
        <f>COUNTIF($G$21:$G$47,"KXL")</f>
        <v>26</v>
      </c>
      <c r="E56" s="90"/>
      <c r="F56" s="95">
        <f t="shared" si="1"/>
        <v>0.96296296296296291</v>
      </c>
      <c r="G56" s="95"/>
      <c r="H56" s="56"/>
    </row>
    <row r="58" spans="1:10" ht="57" customHeight="1" x14ac:dyDescent="0.2">
      <c r="A58" s="96" t="s">
        <v>86</v>
      </c>
      <c r="B58" s="96"/>
      <c r="C58" s="96"/>
      <c r="D58" s="96"/>
      <c r="E58" s="96"/>
      <c r="F58" s="96"/>
      <c r="G58" s="96"/>
      <c r="H58" s="96"/>
      <c r="I58" s="96"/>
      <c r="J58" s="47"/>
    </row>
    <row r="60" spans="1:10" s="39" customFormat="1" x14ac:dyDescent="0.2">
      <c r="B60" s="60" t="s">
        <v>87</v>
      </c>
      <c r="C60" s="60"/>
      <c r="D60" s="60"/>
      <c r="E60" s="60"/>
      <c r="F60" s="60" t="s">
        <v>88</v>
      </c>
      <c r="G60" s="60"/>
      <c r="H60" s="60"/>
      <c r="I60" s="60"/>
    </row>
    <row r="65" spans="1:9" x14ac:dyDescent="0.2">
      <c r="B65" s="60" t="s">
        <v>184</v>
      </c>
      <c r="C65" s="60"/>
      <c r="D65" s="60"/>
      <c r="E65" s="60"/>
      <c r="F65" s="60" t="s">
        <v>181</v>
      </c>
      <c r="G65" s="60"/>
      <c r="H65" s="60"/>
      <c r="I65" s="60"/>
    </row>
    <row r="66" spans="1:9" x14ac:dyDescent="0.2">
      <c r="B66" s="46"/>
      <c r="C66" s="46"/>
      <c r="I66" s="46"/>
    </row>
    <row r="67" spans="1:9" x14ac:dyDescent="0.25">
      <c r="A67" s="91" t="s">
        <v>89</v>
      </c>
      <c r="B67" s="91"/>
      <c r="C67" s="91"/>
      <c r="D67" s="91"/>
      <c r="E67" s="91"/>
      <c r="F67" s="91"/>
      <c r="G67" s="91"/>
      <c r="H67" s="91"/>
      <c r="I67" s="91"/>
    </row>
    <row r="68" spans="1:9" ht="42" customHeight="1" x14ac:dyDescent="0.25">
      <c r="A68" s="92" t="s">
        <v>90</v>
      </c>
      <c r="B68" s="93"/>
      <c r="C68" s="93"/>
      <c r="D68" s="93"/>
      <c r="E68" s="93"/>
      <c r="F68" s="93"/>
      <c r="G68" s="93"/>
      <c r="H68" s="93"/>
      <c r="I68" s="93"/>
    </row>
    <row r="69" spans="1:9" ht="8.25" customHeight="1" x14ac:dyDescent="0.2"/>
    <row r="70" spans="1:9" x14ac:dyDescent="0.2">
      <c r="I70" s="57" t="s">
        <v>185</v>
      </c>
    </row>
    <row r="71" spans="1:9" ht="20.25" customHeight="1" x14ac:dyDescent="0.2">
      <c r="F71" s="60" t="s">
        <v>91</v>
      </c>
      <c r="G71" s="60"/>
      <c r="H71" s="60"/>
    </row>
    <row r="77" spans="1:9" x14ac:dyDescent="0.2">
      <c r="F77" s="60" t="s">
        <v>92</v>
      </c>
      <c r="G77" s="60"/>
      <c r="H77" s="60"/>
    </row>
  </sheetData>
  <mergeCells count="38">
    <mergeCell ref="A5:I5"/>
    <mergeCell ref="A1:D1"/>
    <mergeCell ref="A2:D2"/>
    <mergeCell ref="E2:I2"/>
    <mergeCell ref="A3:D3"/>
    <mergeCell ref="F3:I3"/>
    <mergeCell ref="D51:E51"/>
    <mergeCell ref="D52:E52"/>
    <mergeCell ref="B9:F9"/>
    <mergeCell ref="B15:I15"/>
    <mergeCell ref="A17:I17"/>
    <mergeCell ref="A19:A20"/>
    <mergeCell ref="B19:B20"/>
    <mergeCell ref="C19:D20"/>
    <mergeCell ref="E19:E20"/>
    <mergeCell ref="F19:H19"/>
    <mergeCell ref="I19:I20"/>
    <mergeCell ref="A68:I68"/>
    <mergeCell ref="F71:H71"/>
    <mergeCell ref="F77:H77"/>
    <mergeCell ref="F50:G50"/>
    <mergeCell ref="F51:G51"/>
    <mergeCell ref="F52:G52"/>
    <mergeCell ref="F53:G53"/>
    <mergeCell ref="F54:G54"/>
    <mergeCell ref="F55:G55"/>
    <mergeCell ref="A58:I58"/>
    <mergeCell ref="B60:E60"/>
    <mergeCell ref="F60:I60"/>
    <mergeCell ref="B65:E65"/>
    <mergeCell ref="F65:I65"/>
    <mergeCell ref="F56:G56"/>
    <mergeCell ref="D50:E50"/>
    <mergeCell ref="D53:E53"/>
    <mergeCell ref="D54:E54"/>
    <mergeCell ref="D55:E55"/>
    <mergeCell ref="D56:E56"/>
    <mergeCell ref="A67:I67"/>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BANG TONG</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2025-12-19T10:51:00Z</dcterms:modified>
</cp:coreProperties>
</file>