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2\"/>
    </mc:Choice>
  </mc:AlternateContent>
  <bookViews>
    <workbookView xWindow="0" yWindow="0" windowWidth="20490" windowHeight="7800" tabRatio="846"/>
  </bookViews>
  <sheets>
    <sheet name="BANG TONG"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E39" i="16" l="1"/>
  <c r="F13" i="16"/>
  <c r="F14" i="16"/>
  <c r="F15" i="16"/>
  <c r="F16" i="16"/>
  <c r="F17" i="16"/>
  <c r="F18" i="16"/>
  <c r="F19" i="16"/>
  <c r="F20" i="16"/>
  <c r="F21" i="16"/>
  <c r="F22" i="16"/>
  <c r="F23" i="16"/>
  <c r="F24" i="16"/>
  <c r="F25" i="16"/>
  <c r="F26" i="16"/>
  <c r="F27" i="16"/>
  <c r="F28" i="16"/>
  <c r="F29" i="16"/>
  <c r="F30" i="16"/>
  <c r="F12" i="16"/>
  <c r="D46" i="17"/>
  <c r="G22" i="17"/>
  <c r="G23" i="17"/>
  <c r="G24" i="17"/>
  <c r="G25" i="17"/>
  <c r="G26" i="17"/>
  <c r="G27" i="17"/>
  <c r="G28" i="17"/>
  <c r="G29" i="17"/>
  <c r="G30" i="17"/>
  <c r="G31" i="17"/>
  <c r="G32" i="17"/>
  <c r="G33" i="17"/>
  <c r="G34" i="17"/>
  <c r="G35" i="17"/>
  <c r="G36" i="17"/>
  <c r="G37" i="17"/>
  <c r="G38" i="17"/>
  <c r="G39" i="17"/>
  <c r="G21" i="17"/>
  <c r="D48" i="17" s="1"/>
  <c r="F48" i="17" l="1"/>
  <c r="D43" i="17"/>
  <c r="F43" i="17" s="1"/>
  <c r="D45" i="17"/>
  <c r="F45" i="17" s="1"/>
  <c r="D47" i="17"/>
  <c r="F47" i="17" s="1"/>
  <c r="D44" i="17"/>
  <c r="F44" i="17" s="1"/>
  <c r="F46" i="17"/>
  <c r="G13" i="16" l="1"/>
  <c r="H13" i="16" s="1"/>
  <c r="G14" i="16"/>
  <c r="H14" i="16" s="1"/>
  <c r="G15" i="16"/>
  <c r="H15" i="16" s="1"/>
  <c r="G16" i="16"/>
  <c r="H16" i="16" s="1"/>
  <c r="G17" i="16"/>
  <c r="H17" i="16" s="1"/>
  <c r="G18" i="16"/>
  <c r="H18" i="16" s="1"/>
  <c r="G19" i="16"/>
  <c r="H19" i="16" s="1"/>
  <c r="G20" i="16"/>
  <c r="H20" i="16" s="1"/>
  <c r="G21" i="16"/>
  <c r="H21" i="16" s="1"/>
  <c r="G22" i="16"/>
  <c r="H22" i="16" s="1"/>
  <c r="G23" i="16"/>
  <c r="H23" i="16" s="1"/>
  <c r="G24" i="16"/>
  <c r="H24" i="16" s="1"/>
  <c r="G25" i="16"/>
  <c r="H25" i="16" s="1"/>
  <c r="G26" i="16"/>
  <c r="H26" i="16" s="1"/>
  <c r="G27" i="16"/>
  <c r="H27" i="16" s="1"/>
  <c r="G28" i="16"/>
  <c r="H28" i="16" s="1"/>
  <c r="G29" i="16"/>
  <c r="H29" i="16" s="1"/>
  <c r="G30" i="16"/>
  <c r="H30" i="16" s="1"/>
  <c r="H12" i="16"/>
  <c r="G39" i="16" l="1"/>
  <c r="H39" i="16" s="1"/>
  <c r="F39" i="16"/>
  <c r="E34" i="16"/>
  <c r="F34" i="16" s="1"/>
  <c r="E35" i="16"/>
  <c r="F35" i="16" s="1"/>
  <c r="E36" i="16"/>
  <c r="F36" i="16" s="1"/>
  <c r="E37" i="16"/>
  <c r="F37" i="16" s="1"/>
  <c r="E38" i="16"/>
  <c r="F38" i="16" s="1"/>
  <c r="G34" i="16"/>
  <c r="H34" i="16" s="1"/>
  <c r="G35" i="16"/>
  <c r="H35" i="16" s="1"/>
  <c r="G36" i="16"/>
  <c r="H36" i="16" s="1"/>
  <c r="G37" i="16"/>
  <c r="H37" i="16" s="1"/>
  <c r="G38" i="16"/>
  <c r="H38" i="16" s="1"/>
</calcChain>
</file>

<file path=xl/sharedStrings.xml><?xml version="1.0" encoding="utf-8"?>
<sst xmlns="http://schemas.openxmlformats.org/spreadsheetml/2006/main" count="227" uniqueCount="156">
  <si>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</si>
  <si>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</si>
  <si>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</si>
  <si>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</si>
  <si>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</si>
  <si>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</si>
  <si>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</si>
  <si>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</si>
  <si>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</si>
  <si>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</si>
  <si>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</si>
  <si>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</si>
  <si>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</si>
  <si>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</si>
  <si>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</si>
  <si>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</si>
  <si>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</si>
  <si>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</si>
  <si>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</si>
  <si>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</si>
  <si>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</si>
  <si>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</si>
  <si>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</si>
  <si>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</si>
  <si>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</si>
  <si>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</si>
  <si>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QUẢN LÝ SINH VIÊN</t>
  </si>
  <si>
    <t xml:space="preserve">              CỐ VẤN HỌC TẬP               </t>
  </si>
  <si>
    <t>Mai Thu Hương</t>
  </si>
  <si>
    <t>Độc lập - Tự do - Hạnh phúc</t>
  </si>
  <si>
    <t>KHOA DU LỊCH - KHÁCH SẠN</t>
  </si>
  <si>
    <t>BIÊN BẢN HỌP LỚP ĐÁNH GIÁ KẾT QUẢ RÈN LUYỆN SINH VIÊN</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</si>
  <si>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</si>
  <si>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</si>
  <si>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</si>
  <si>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</si>
  <si>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</si>
  <si>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</si>
  <si>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</si>
  <si>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</si>
  <si>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</si>
  <si>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</si>
  <si>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</si>
  <si>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</si>
  <si>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</si>
  <si>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</si>
  <si>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</si>
  <si>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</si>
  <si>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</si>
  <si>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</si>
  <si>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</si>
  <si>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02</t>
  </si>
  <si>
    <t>03</t>
  </si>
  <si>
    <t>04</t>
  </si>
  <si>
    <t>05</t>
  </si>
  <si>
    <t>06</t>
  </si>
  <si>
    <t>07</t>
  </si>
  <si>
    <t>08</t>
  </si>
  <si>
    <t>09</t>
  </si>
  <si>
    <t>10</t>
  </si>
  <si>
    <t>11</t>
  </si>
  <si>
    <t>12</t>
  </si>
  <si>
    <t>13</t>
  </si>
  <si>
    <t>14</t>
  </si>
  <si>
    <t>15</t>
  </si>
  <si>
    <t>16</t>
  </si>
  <si>
    <t>17</t>
  </si>
  <si>
    <t>18</t>
  </si>
  <si>
    <t>19</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</si>
  <si>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</si>
  <si>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</si>
  <si>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</si>
  <si>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</si>
  <si>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</si>
  <si>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</si>
  <si>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</si>
  <si>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</si>
  <si>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</si>
  <si>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</si>
  <si>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</si>
  <si>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</si>
  <si>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</si>
  <si>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</si>
  <si>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TRƯỞNG KHOA</t>
  </si>
  <si>
    <t>Hồ Gia Bảo</t>
  </si>
  <si>
    <t>Điểm</t>
  </si>
  <si>
    <t>PHÒNG TTGD - CTSV</t>
  </si>
  <si>
    <t>Học kỳ: I     Năm học: 2025-2026</t>
  </si>
  <si>
    <t>TP. TTGD-CTSV</t>
  </si>
  <si>
    <t>HỌC KỲ I</t>
  </si>
  <si>
    <t>NĂM HỌC: 2025-2026</t>
  </si>
  <si>
    <t>Nguyễn Thị Hải Hà</t>
  </si>
  <si>
    <t>Chủ tọa: Ông/Bà Nguyễn Thị Hải Hà; Chức vụ: Cố vấn học tập;</t>
  </si>
  <si>
    <t>LỚP: 24C2-QDL1</t>
  </si>
  <si>
    <t>Thành phần tham dự: Tập thể lớp 24C2-QDL1;</t>
  </si>
  <si>
    <t>24003011</t>
  </si>
  <si>
    <t>Trương Nguyễn Gia</t>
  </si>
  <si>
    <t>Bảo</t>
  </si>
  <si>
    <t>24003056</t>
  </si>
  <si>
    <t>Nguyễn Gia</t>
  </si>
  <si>
    <t>Huy</t>
  </si>
  <si>
    <t>24003013</t>
  </si>
  <si>
    <t>Mai Thanh Bảo</t>
  </si>
  <si>
    <t>Khang</t>
  </si>
  <si>
    <t>24003016</t>
  </si>
  <si>
    <t>Nguyễn Thị Thảo</t>
  </si>
  <si>
    <t>Ly</t>
  </si>
  <si>
    <t>24003058</t>
  </si>
  <si>
    <t>Nguyễn Thị Tuyết</t>
  </si>
  <si>
    <t>Mai</t>
  </si>
  <si>
    <t>24003017</t>
  </si>
  <si>
    <t>Đặng Tố</t>
  </si>
  <si>
    <t>Nga</t>
  </si>
  <si>
    <t>24003059</t>
  </si>
  <si>
    <t>Nguyễn Khôi</t>
  </si>
  <si>
    <t>Nguyên</t>
  </si>
  <si>
    <t>24003060</t>
  </si>
  <si>
    <t>Kha Tú</t>
  </si>
  <si>
    <t>Như</t>
  </si>
  <si>
    <t>24003019</t>
  </si>
  <si>
    <t>Phạm Vũ Hồng</t>
  </si>
  <si>
    <t>Nhung</t>
  </si>
  <si>
    <t>24003062</t>
  </si>
  <si>
    <t>Võ Thành</t>
  </si>
  <si>
    <t>Tài</t>
  </si>
  <si>
    <t>24003020</t>
  </si>
  <si>
    <t>Trần Quốc</t>
  </si>
  <si>
    <t>Thắng</t>
  </si>
  <si>
    <t>24003021</t>
  </si>
  <si>
    <t>Huỳnh Ngọc Đoan</t>
  </si>
  <si>
    <t>Thục</t>
  </si>
  <si>
    <t>24003022</t>
  </si>
  <si>
    <t>Phạm Hà Thu</t>
  </si>
  <si>
    <t>Trâm</t>
  </si>
  <si>
    <t>24003023</t>
  </si>
  <si>
    <t>Nguyễn Thị Thu</t>
  </si>
  <si>
    <t>Trang</t>
  </si>
  <si>
    <t>24003024</t>
  </si>
  <si>
    <t>Tô Minh</t>
  </si>
  <si>
    <t>Triết</t>
  </si>
  <si>
    <t>24003064</t>
  </si>
  <si>
    <t>Trần Đình</t>
  </si>
  <si>
    <t>Trọng</t>
  </si>
  <si>
    <t>24003025</t>
  </si>
  <si>
    <t>Nguyễn Mai Thiên</t>
  </si>
  <si>
    <t>Vân</t>
  </si>
  <si>
    <t>24003026</t>
  </si>
  <si>
    <t>Nguyễn Trần Thảo</t>
  </si>
  <si>
    <t>Vi</t>
  </si>
  <si>
    <t>24003027</t>
  </si>
  <si>
    <t>Nguyễn Hải</t>
  </si>
  <si>
    <t>Yến</t>
  </si>
  <si>
    <t>Lớp: 24C2-QDL1               Sĩ số: 19             Khoa: Du lịch - Khách sạn</t>
  </si>
  <si>
    <t>Thư ký: Tô Minh Triết; Chức vụ: Lớp trưởng;</t>
  </si>
  <si>
    <t>Tô Minh Triết</t>
  </si>
  <si>
    <t>Thành phố Hồ Chí Minh, ngày … tháng …...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</si>
</sst>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
      <b/>
      <sz val="13"/>
      <color theme="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5">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38"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lignment horizontal="center" vertical="center" wrapText="1"/>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zoomScaleNormal="100" workbookViewId="0">
      <selection activeCell="B12" sqref="B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0.83203125" style="1" customWidth="1"/>
    <col min="11" max="16384" width="9.33203125" style="1"/>
  </cols>
  <sheetData>
    <row r="1" spans="1:15" ht="15" customHeight="1" x14ac:dyDescent="0.25">
      <c r="J1" s="2" t="s">
        <v>0</v>
      </c>
    </row>
    <row r="2" spans="1:15" ht="17.100000000000001" customHeight="1" x14ac:dyDescent="0.25">
      <c r="A2" s="84" t="s">
        <v>20</v>
      </c>
      <c r="B2" s="85"/>
      <c r="C2" s="85"/>
      <c r="D2" s="85"/>
      <c r="E2" s="86" t="s">
        <v>1</v>
      </c>
      <c r="F2" s="86"/>
      <c r="G2" s="86"/>
      <c r="H2" s="86"/>
      <c r="I2" s="86"/>
      <c r="J2" s="86"/>
      <c r="K2" s="3"/>
      <c r="L2" s="3"/>
      <c r="M2" s="3"/>
      <c r="N2" s="3"/>
      <c r="O2" s="3"/>
    </row>
    <row r="3" spans="1:15" ht="17.100000000000001" customHeight="1" x14ac:dyDescent="0.25">
      <c r="A3" s="84" t="s">
        <v>21</v>
      </c>
      <c r="B3" s="84"/>
      <c r="C3" s="84"/>
      <c r="D3" s="84"/>
      <c r="E3" s="87" t="s">
        <v>2</v>
      </c>
      <c r="F3" s="87"/>
      <c r="G3" s="87"/>
      <c r="H3" s="87"/>
      <c r="I3" s="87"/>
      <c r="J3" s="87"/>
      <c r="K3" s="3"/>
      <c r="L3" s="3"/>
      <c r="M3" s="3"/>
      <c r="N3" s="3"/>
      <c r="O3" s="3"/>
    </row>
    <row r="4" spans="1:15" ht="17.100000000000001" customHeight="1" x14ac:dyDescent="0.25">
      <c r="A4" s="88" t="s">
        <v>86</v>
      </c>
      <c r="B4" s="88"/>
      <c r="C4" s="88"/>
      <c r="D4" s="88"/>
      <c r="E4" s="89"/>
      <c r="F4" s="89"/>
      <c r="G4" s="89"/>
      <c r="H4" s="89"/>
      <c r="I4" s="89"/>
      <c r="J4" s="89"/>
      <c r="K4" s="3"/>
      <c r="L4" s="3"/>
      <c r="M4" s="3"/>
      <c r="N4" s="3"/>
      <c r="O4" s="3"/>
    </row>
    <row r="5" spans="1:15" s="5" customFormat="1" ht="12" customHeight="1" x14ac:dyDescent="0.25">
      <c r="A5" s="69"/>
      <c r="B5" s="69"/>
      <c r="C5" s="69"/>
      <c r="D5" s="69"/>
      <c r="E5" s="4"/>
      <c r="K5" s="4"/>
      <c r="L5" s="4"/>
      <c r="M5" s="4"/>
      <c r="N5" s="4"/>
      <c r="O5" s="4"/>
    </row>
    <row r="6" spans="1:15" ht="24.95" customHeight="1" x14ac:dyDescent="0.3">
      <c r="A6" s="70" t="s">
        <v>3</v>
      </c>
      <c r="B6" s="70"/>
      <c r="C6" s="70"/>
      <c r="D6" s="70"/>
      <c r="E6" s="70"/>
      <c r="F6" s="70"/>
      <c r="G6" s="70"/>
      <c r="H6" s="70"/>
      <c r="I6" s="70"/>
      <c r="J6" s="70"/>
      <c r="K6" s="6"/>
      <c r="L6" s="6"/>
      <c r="M6" s="6"/>
      <c r="N6" s="6"/>
      <c r="O6" s="6"/>
    </row>
    <row r="7" spans="1:15" s="8" customFormat="1" ht="18" customHeight="1" x14ac:dyDescent="0.3">
      <c r="A7" s="70" t="s">
        <v>87</v>
      </c>
      <c r="B7" s="70"/>
      <c r="C7" s="70"/>
      <c r="D7" s="70"/>
      <c r="E7" s="70"/>
      <c r="F7" s="70"/>
      <c r="G7" s="70"/>
      <c r="H7" s="70"/>
      <c r="I7" s="70"/>
      <c r="J7" s="70"/>
      <c r="K7" s="7"/>
      <c r="L7" s="7"/>
      <c r="M7" s="7"/>
      <c r="N7" s="7"/>
      <c r="O7" s="7"/>
    </row>
    <row r="8" spans="1:15" s="8" customFormat="1" ht="18" customHeight="1" x14ac:dyDescent="0.3">
      <c r="A8" s="71" t="s">
        <v>152</v>
      </c>
      <c r="B8" s="71"/>
      <c r="C8" s="71"/>
      <c r="D8" s="71"/>
      <c r="E8" s="71"/>
      <c r="F8" s="71"/>
      <c r="G8" s="71"/>
      <c r="H8" s="71"/>
      <c r="I8" s="71"/>
      <c r="J8" s="71"/>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2" t="s">
        <v>4</v>
      </c>
      <c r="B10" s="72" t="s">
        <v>25</v>
      </c>
      <c r="C10" s="75" t="s">
        <v>5</v>
      </c>
      <c r="D10" s="76"/>
      <c r="E10" s="79" t="s">
        <v>6</v>
      </c>
      <c r="F10" s="80"/>
      <c r="G10" s="79" t="s">
        <v>24</v>
      </c>
      <c r="H10" s="80"/>
      <c r="I10" s="82" t="s">
        <v>85</v>
      </c>
      <c r="J10" s="81" t="s">
        <v>8</v>
      </c>
    </row>
    <row r="11" spans="1:15" s="10" customFormat="1" ht="30" customHeight="1" x14ac:dyDescent="0.2">
      <c r="A11" s="73"/>
      <c r="B11" s="74"/>
      <c r="C11" s="77"/>
      <c r="D11" s="78"/>
      <c r="E11" s="11" t="s">
        <v>9</v>
      </c>
      <c r="F11" s="11" t="s">
        <v>10</v>
      </c>
      <c r="G11" s="11" t="s">
        <v>9</v>
      </c>
      <c r="H11" s="11" t="s">
        <v>10</v>
      </c>
      <c r="I11" s="83"/>
      <c r="J11" s="73"/>
    </row>
    <row r="12" spans="1:15" s="10" customFormat="1" ht="15.95" customHeight="1" x14ac:dyDescent="0.2">
      <c r="A12" s="23">
        <v>1</v>
      </c>
      <c r="B12" s="24" t="s">
        <v>95</v>
      </c>
      <c r="C12" s="25" t="s">
        <v>96</v>
      </c>
      <c r="D12" s="26" t="s">
        <v>97</v>
      </c>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v>2</v>
      </c>
      <c r="B13" s="24" t="s">
        <v>98</v>
      </c>
      <c r="C13" s="25" t="s">
        <v>99</v>
      </c>
      <c r="D13" s="26" t="s">
        <v>100</v>
      </c>
      <c r="E13" s="12"/>
      <c r="F13" s="27" t="str">
        <f t="shared" ref="F13:F30" si="0">IF(AND(E13&gt;=90),"XS",IF(AND(E13&gt;=80),"Tốt",IF(AND(E13&gt;=70),"Khá",IF(AND(E13&gt;=60),"TB",IF(AND(E13&gt;=50),"TB",IF(AND(E13&lt;50),IF(AND(E13&gt;0),"Yếu",IF(AND(E13=0),"KXL"," "))))))))</f>
        <v>KXL</v>
      </c>
      <c r="G13" s="28">
        <f t="shared" ref="G13:G30" si="1">ROUND(I13,1)*10</f>
        <v>0</v>
      </c>
      <c r="H13" s="29" t="str">
        <f t="shared" ref="H13:H30" si="2">IF(AND(G13&gt;=90),"XS",IF(AND(G13&gt;=80),"Tốt",IF(AND(G13&gt;=70),"Khá",IF(AND(G13&gt;=60),"TB",IF(AND(G13&gt;=50),"TB",IF(AND(G13&lt;50),IF(AND(G13&gt;0),"Yếu",IF(AND(G13=0),"KXL"," "))))))))</f>
        <v>KXL</v>
      </c>
      <c r="I13" s="59"/>
      <c r="J13" s="30"/>
    </row>
    <row r="14" spans="1:15" s="10" customFormat="1" ht="15.95" customHeight="1" x14ac:dyDescent="0.2">
      <c r="A14" s="23">
        <v>3</v>
      </c>
      <c r="B14" s="24" t="s">
        <v>101</v>
      </c>
      <c r="C14" s="25" t="s">
        <v>102</v>
      </c>
      <c r="D14" s="26" t="s">
        <v>103</v>
      </c>
      <c r="E14" s="12"/>
      <c r="F14" s="27" t="str">
        <f t="shared" si="0"/>
        <v>KXL</v>
      </c>
      <c r="G14" s="28">
        <f t="shared" si="1"/>
        <v>0</v>
      </c>
      <c r="H14" s="29" t="str">
        <f t="shared" si="2"/>
        <v>KXL</v>
      </c>
      <c r="I14" s="59"/>
      <c r="J14" s="30"/>
    </row>
    <row r="15" spans="1:15" s="10" customFormat="1" ht="15.95" customHeight="1" x14ac:dyDescent="0.2">
      <c r="A15" s="23">
        <v>4</v>
      </c>
      <c r="B15" s="24" t="s">
        <v>104</v>
      </c>
      <c r="C15" s="25" t="s">
        <v>105</v>
      </c>
      <c r="D15" s="26" t="s">
        <v>106</v>
      </c>
      <c r="E15" s="12"/>
      <c r="F15" s="27" t="str">
        <f t="shared" si="0"/>
        <v>KXL</v>
      </c>
      <c r="G15" s="28">
        <f t="shared" si="1"/>
        <v>0</v>
      </c>
      <c r="H15" s="29" t="str">
        <f t="shared" si="2"/>
        <v>KXL</v>
      </c>
      <c r="I15" s="59"/>
      <c r="J15" s="30"/>
    </row>
    <row r="16" spans="1:15" s="10" customFormat="1" ht="15.95" customHeight="1" x14ac:dyDescent="0.2">
      <c r="A16" s="23">
        <v>5</v>
      </c>
      <c r="B16" s="24" t="s">
        <v>107</v>
      </c>
      <c r="C16" s="25" t="s">
        <v>108</v>
      </c>
      <c r="D16" s="26" t="s">
        <v>109</v>
      </c>
      <c r="E16" s="12"/>
      <c r="F16" s="27" t="str">
        <f t="shared" si="0"/>
        <v>KXL</v>
      </c>
      <c r="G16" s="28">
        <f t="shared" si="1"/>
        <v>0</v>
      </c>
      <c r="H16" s="29" t="str">
        <f t="shared" si="2"/>
        <v>KXL</v>
      </c>
      <c r="I16" s="59"/>
      <c r="J16" s="30"/>
    </row>
    <row r="17" spans="1:10" s="10" customFormat="1" ht="15.95" customHeight="1" x14ac:dyDescent="0.2">
      <c r="A17" s="23">
        <v>6</v>
      </c>
      <c r="B17" s="24" t="s">
        <v>110</v>
      </c>
      <c r="C17" s="25" t="s">
        <v>111</v>
      </c>
      <c r="D17" s="26" t="s">
        <v>112</v>
      </c>
      <c r="E17" s="12"/>
      <c r="F17" s="27" t="str">
        <f t="shared" si="0"/>
        <v>KXL</v>
      </c>
      <c r="G17" s="28">
        <f t="shared" si="1"/>
        <v>0</v>
      </c>
      <c r="H17" s="29" t="str">
        <f t="shared" si="2"/>
        <v>KXL</v>
      </c>
      <c r="I17" s="59"/>
      <c r="J17" s="30"/>
    </row>
    <row r="18" spans="1:10" s="10" customFormat="1" ht="15.95" customHeight="1" x14ac:dyDescent="0.2">
      <c r="A18" s="23">
        <v>7</v>
      </c>
      <c r="B18" s="24" t="s">
        <v>113</v>
      </c>
      <c r="C18" s="25" t="s">
        <v>114</v>
      </c>
      <c r="D18" s="26" t="s">
        <v>115</v>
      </c>
      <c r="E18" s="12"/>
      <c r="F18" s="27" t="str">
        <f t="shared" si="0"/>
        <v>KXL</v>
      </c>
      <c r="G18" s="28">
        <f t="shared" si="1"/>
        <v>0</v>
      </c>
      <c r="H18" s="29" t="str">
        <f t="shared" si="2"/>
        <v>KXL</v>
      </c>
      <c r="I18" s="59"/>
      <c r="J18" s="30"/>
    </row>
    <row r="19" spans="1:10" s="10" customFormat="1" ht="15.95" customHeight="1" x14ac:dyDescent="0.2">
      <c r="A19" s="23">
        <v>8</v>
      </c>
      <c r="B19" s="24" t="s">
        <v>116</v>
      </c>
      <c r="C19" s="25" t="s">
        <v>117</v>
      </c>
      <c r="D19" s="26" t="s">
        <v>118</v>
      </c>
      <c r="E19" s="12"/>
      <c r="F19" s="27" t="str">
        <f t="shared" si="0"/>
        <v>KXL</v>
      </c>
      <c r="G19" s="28">
        <f t="shared" si="1"/>
        <v>0</v>
      </c>
      <c r="H19" s="29" t="str">
        <f t="shared" si="2"/>
        <v>KXL</v>
      </c>
      <c r="I19" s="59"/>
      <c r="J19" s="30"/>
    </row>
    <row r="20" spans="1:10" s="10" customFormat="1" ht="15.95" customHeight="1" x14ac:dyDescent="0.2">
      <c r="A20" s="23">
        <v>9</v>
      </c>
      <c r="B20" s="24" t="s">
        <v>119</v>
      </c>
      <c r="C20" s="25" t="s">
        <v>120</v>
      </c>
      <c r="D20" s="26" t="s">
        <v>121</v>
      </c>
      <c r="E20" s="12"/>
      <c r="F20" s="27" t="str">
        <f t="shared" si="0"/>
        <v>KXL</v>
      </c>
      <c r="G20" s="28">
        <f t="shared" si="1"/>
        <v>0</v>
      </c>
      <c r="H20" s="29" t="str">
        <f t="shared" si="2"/>
        <v>KXL</v>
      </c>
      <c r="I20" s="59"/>
      <c r="J20" s="30"/>
    </row>
    <row r="21" spans="1:10" s="10" customFormat="1" ht="15.95" customHeight="1" x14ac:dyDescent="0.2">
      <c r="A21" s="23">
        <v>10</v>
      </c>
      <c r="B21" s="24" t="s">
        <v>122</v>
      </c>
      <c r="C21" s="25" t="s">
        <v>123</v>
      </c>
      <c r="D21" s="26" t="s">
        <v>124</v>
      </c>
      <c r="E21" s="12"/>
      <c r="F21" s="27" t="str">
        <f t="shared" si="0"/>
        <v>KXL</v>
      </c>
      <c r="G21" s="28">
        <f t="shared" si="1"/>
        <v>0</v>
      </c>
      <c r="H21" s="29" t="str">
        <f t="shared" si="2"/>
        <v>KXL</v>
      </c>
      <c r="I21" s="59"/>
      <c r="J21" s="30"/>
    </row>
    <row r="22" spans="1:10" s="10" customFormat="1" ht="15.95" customHeight="1" x14ac:dyDescent="0.2">
      <c r="A22" s="23">
        <v>11</v>
      </c>
      <c r="B22" s="24" t="s">
        <v>125</v>
      </c>
      <c r="C22" s="25" t="s">
        <v>126</v>
      </c>
      <c r="D22" s="26" t="s">
        <v>127</v>
      </c>
      <c r="E22" s="12"/>
      <c r="F22" s="27" t="str">
        <f t="shared" si="0"/>
        <v>KXL</v>
      </c>
      <c r="G22" s="28">
        <f t="shared" si="1"/>
        <v>0</v>
      </c>
      <c r="H22" s="29" t="str">
        <f t="shared" si="2"/>
        <v>KXL</v>
      </c>
      <c r="I22" s="59"/>
      <c r="J22" s="30"/>
    </row>
    <row r="23" spans="1:10" s="10" customFormat="1" ht="15.95" customHeight="1" x14ac:dyDescent="0.2">
      <c r="A23" s="23">
        <v>12</v>
      </c>
      <c r="B23" s="24" t="s">
        <v>128</v>
      </c>
      <c r="C23" s="25" t="s">
        <v>129</v>
      </c>
      <c r="D23" s="26" t="s">
        <v>130</v>
      </c>
      <c r="E23" s="12"/>
      <c r="F23" s="27" t="str">
        <f t="shared" si="0"/>
        <v>KXL</v>
      </c>
      <c r="G23" s="28">
        <f t="shared" si="1"/>
        <v>0</v>
      </c>
      <c r="H23" s="29" t="str">
        <f t="shared" si="2"/>
        <v>KXL</v>
      </c>
      <c r="I23" s="59"/>
      <c r="J23" s="30"/>
    </row>
    <row r="24" spans="1:10" s="10" customFormat="1" ht="15.95" customHeight="1" x14ac:dyDescent="0.2">
      <c r="A24" s="23">
        <v>13</v>
      </c>
      <c r="B24" s="24" t="s">
        <v>131</v>
      </c>
      <c r="C24" s="25" t="s">
        <v>132</v>
      </c>
      <c r="D24" s="26" t="s">
        <v>133</v>
      </c>
      <c r="E24" s="12"/>
      <c r="F24" s="27" t="str">
        <f t="shared" si="0"/>
        <v>KXL</v>
      </c>
      <c r="G24" s="28">
        <f t="shared" si="1"/>
        <v>0</v>
      </c>
      <c r="H24" s="29" t="str">
        <f t="shared" si="2"/>
        <v>KXL</v>
      </c>
      <c r="I24" s="59"/>
      <c r="J24" s="30"/>
    </row>
    <row r="25" spans="1:10" s="10" customFormat="1" ht="15.95" customHeight="1" x14ac:dyDescent="0.2">
      <c r="A25" s="23">
        <v>14</v>
      </c>
      <c r="B25" s="24" t="s">
        <v>134</v>
      </c>
      <c r="C25" s="25" t="s">
        <v>135</v>
      </c>
      <c r="D25" s="26" t="s">
        <v>136</v>
      </c>
      <c r="E25" s="12"/>
      <c r="F25" s="27" t="str">
        <f t="shared" si="0"/>
        <v>KXL</v>
      </c>
      <c r="G25" s="28">
        <f t="shared" si="1"/>
        <v>0</v>
      </c>
      <c r="H25" s="29" t="str">
        <f t="shared" si="2"/>
        <v>KXL</v>
      </c>
      <c r="I25" s="59"/>
      <c r="J25" s="30"/>
    </row>
    <row r="26" spans="1:10" s="10" customFormat="1" ht="15.95" customHeight="1" x14ac:dyDescent="0.2">
      <c r="A26" s="23">
        <v>15</v>
      </c>
      <c r="B26" s="24" t="s">
        <v>137</v>
      </c>
      <c r="C26" s="25" t="s">
        <v>138</v>
      </c>
      <c r="D26" s="26" t="s">
        <v>139</v>
      </c>
      <c r="E26" s="12"/>
      <c r="F26" s="27" t="str">
        <f t="shared" si="0"/>
        <v>KXL</v>
      </c>
      <c r="G26" s="28">
        <f t="shared" si="1"/>
        <v>0</v>
      </c>
      <c r="H26" s="29" t="str">
        <f t="shared" si="2"/>
        <v>KXL</v>
      </c>
      <c r="I26" s="59"/>
      <c r="J26" s="30"/>
    </row>
    <row r="27" spans="1:10" s="10" customFormat="1" ht="15.95" customHeight="1" x14ac:dyDescent="0.2">
      <c r="A27" s="23">
        <v>16</v>
      </c>
      <c r="B27" s="24" t="s">
        <v>140</v>
      </c>
      <c r="C27" s="25" t="s">
        <v>141</v>
      </c>
      <c r="D27" s="26" t="s">
        <v>142</v>
      </c>
      <c r="E27" s="12"/>
      <c r="F27" s="27" t="str">
        <f t="shared" si="0"/>
        <v>KXL</v>
      </c>
      <c r="G27" s="28">
        <f t="shared" si="1"/>
        <v>0</v>
      </c>
      <c r="H27" s="29" t="str">
        <f t="shared" si="2"/>
        <v>KXL</v>
      </c>
      <c r="I27" s="59"/>
      <c r="J27" s="30"/>
    </row>
    <row r="28" spans="1:10" s="10" customFormat="1" ht="15.95" customHeight="1" x14ac:dyDescent="0.2">
      <c r="A28" s="23">
        <v>17</v>
      </c>
      <c r="B28" s="24" t="s">
        <v>143</v>
      </c>
      <c r="C28" s="25" t="s">
        <v>144</v>
      </c>
      <c r="D28" s="26" t="s">
        <v>145</v>
      </c>
      <c r="E28" s="12"/>
      <c r="F28" s="27" t="str">
        <f t="shared" si="0"/>
        <v>KXL</v>
      </c>
      <c r="G28" s="28">
        <f t="shared" si="1"/>
        <v>0</v>
      </c>
      <c r="H28" s="29" t="str">
        <f t="shared" si="2"/>
        <v>KXL</v>
      </c>
      <c r="I28" s="59"/>
      <c r="J28" s="30"/>
    </row>
    <row r="29" spans="1:10" s="10" customFormat="1" ht="15.95" customHeight="1" x14ac:dyDescent="0.2">
      <c r="A29" s="23">
        <v>18</v>
      </c>
      <c r="B29" s="24" t="s">
        <v>146</v>
      </c>
      <c r="C29" s="25" t="s">
        <v>147</v>
      </c>
      <c r="D29" s="26" t="s">
        <v>148</v>
      </c>
      <c r="E29" s="12"/>
      <c r="F29" s="27" t="str">
        <f t="shared" si="0"/>
        <v>KXL</v>
      </c>
      <c r="G29" s="28">
        <f t="shared" si="1"/>
        <v>0</v>
      </c>
      <c r="H29" s="29" t="str">
        <f t="shared" si="2"/>
        <v>KXL</v>
      </c>
      <c r="I29" s="59"/>
      <c r="J29" s="30"/>
    </row>
    <row r="30" spans="1:10" s="10" customFormat="1" ht="15.95" customHeight="1" x14ac:dyDescent="0.2">
      <c r="A30" s="23">
        <v>19</v>
      </c>
      <c r="B30" s="24" t="s">
        <v>149</v>
      </c>
      <c r="C30" s="25" t="s">
        <v>150</v>
      </c>
      <c r="D30" s="26" t="s">
        <v>151</v>
      </c>
      <c r="E30" s="12"/>
      <c r="F30" s="27" t="str">
        <f t="shared" si="0"/>
        <v>KXL</v>
      </c>
      <c r="G30" s="28">
        <f t="shared" si="1"/>
        <v>0</v>
      </c>
      <c r="H30" s="29" t="str">
        <f t="shared" si="2"/>
        <v>KXL</v>
      </c>
      <c r="I30" s="59"/>
      <c r="J30" s="30"/>
    </row>
    <row r="31" spans="1:10" ht="18" customHeight="1" x14ac:dyDescent="0.25">
      <c r="A31" s="13"/>
      <c r="B31" s="13"/>
      <c r="C31" s="63" t="s">
        <v>11</v>
      </c>
      <c r="D31" s="63"/>
      <c r="E31" s="63"/>
      <c r="F31" s="63"/>
      <c r="G31" s="63"/>
      <c r="H31" s="63"/>
      <c r="I31" s="63"/>
      <c r="J31" s="63"/>
    </row>
    <row r="32" spans="1:10" ht="17.100000000000001" customHeight="1" x14ac:dyDescent="0.25">
      <c r="C32" s="64" t="s">
        <v>12</v>
      </c>
      <c r="D32" s="14"/>
      <c r="E32" s="65" t="s">
        <v>6</v>
      </c>
      <c r="F32" s="66"/>
      <c r="G32" s="65" t="s">
        <v>7</v>
      </c>
      <c r="H32" s="66"/>
      <c r="I32" s="31"/>
      <c r="J32" s="64" t="s">
        <v>8</v>
      </c>
    </row>
    <row r="33" spans="1:10" s="10" customFormat="1" ht="17.100000000000001" customHeight="1" x14ac:dyDescent="0.2">
      <c r="C33" s="64"/>
      <c r="D33" s="15"/>
      <c r="E33" s="11" t="s">
        <v>13</v>
      </c>
      <c r="F33" s="16" t="s">
        <v>14</v>
      </c>
      <c r="G33" s="11" t="s">
        <v>13</v>
      </c>
      <c r="H33" s="16" t="s">
        <v>14</v>
      </c>
      <c r="I33" s="16"/>
      <c r="J33" s="64"/>
    </row>
    <row r="34" spans="1:10" ht="17.100000000000001" customHeight="1" x14ac:dyDescent="0.25">
      <c r="C34" s="17" t="s">
        <v>15</v>
      </c>
      <c r="D34" s="33"/>
      <c r="E34" s="18">
        <f>COUNTIF(F12:F30,"XS")</f>
        <v>0</v>
      </c>
      <c r="F34" s="19">
        <f t="shared" ref="F34:F39" si="3">E34*100/$A$30</f>
        <v>0</v>
      </c>
      <c r="G34" s="18">
        <f>COUNTIF(H12:H30,"Xuất sắc")</f>
        <v>0</v>
      </c>
      <c r="H34" s="19">
        <f t="shared" ref="H34:H39" si="4">G34*100/$A$30</f>
        <v>0</v>
      </c>
      <c r="I34" s="19"/>
      <c r="J34" s="20"/>
    </row>
    <row r="35" spans="1:10" ht="17.100000000000001" customHeight="1" x14ac:dyDescent="0.25">
      <c r="C35" s="17" t="s">
        <v>16</v>
      </c>
      <c r="D35" s="33"/>
      <c r="E35" s="18">
        <f>COUNTIF(F12:F30,"Tốt")</f>
        <v>0</v>
      </c>
      <c r="F35" s="19">
        <f t="shared" si="3"/>
        <v>0</v>
      </c>
      <c r="G35" s="18">
        <f>COUNTIF(H12:H30,"Tốt")</f>
        <v>0</v>
      </c>
      <c r="H35" s="19">
        <f t="shared" si="4"/>
        <v>0</v>
      </c>
      <c r="I35" s="19"/>
      <c r="J35" s="20"/>
    </row>
    <row r="36" spans="1:10" ht="17.100000000000001" customHeight="1" x14ac:dyDescent="0.25">
      <c r="C36" s="17" t="s">
        <v>17</v>
      </c>
      <c r="D36" s="33"/>
      <c r="E36" s="18">
        <f>COUNTIF(F12:F30,"Khá")</f>
        <v>0</v>
      </c>
      <c r="F36" s="19">
        <f t="shared" si="3"/>
        <v>0</v>
      </c>
      <c r="G36" s="18">
        <f>COUNTIF(H12:H30,"Khá")</f>
        <v>0</v>
      </c>
      <c r="H36" s="19">
        <f t="shared" si="4"/>
        <v>0</v>
      </c>
      <c r="I36" s="19"/>
      <c r="J36" s="20"/>
    </row>
    <row r="37" spans="1:10" ht="17.100000000000001" customHeight="1" x14ac:dyDescent="0.25">
      <c r="C37" s="17" t="s">
        <v>18</v>
      </c>
      <c r="D37" s="33"/>
      <c r="E37" s="18">
        <f>COUNTIF(F12:F30,"TB")</f>
        <v>0</v>
      </c>
      <c r="F37" s="19">
        <f t="shared" si="3"/>
        <v>0</v>
      </c>
      <c r="G37" s="18">
        <f>COUNTIF(H12:H30,"TB")</f>
        <v>0</v>
      </c>
      <c r="H37" s="19">
        <f t="shared" si="4"/>
        <v>0</v>
      </c>
      <c r="I37" s="19"/>
      <c r="J37" s="20"/>
    </row>
    <row r="38" spans="1:10" ht="17.100000000000001" customHeight="1" x14ac:dyDescent="0.25">
      <c r="C38" s="17" t="s">
        <v>19</v>
      </c>
      <c r="D38" s="33"/>
      <c r="E38" s="18">
        <f>COUNTIF(F12:F30,"Yếu")</f>
        <v>0</v>
      </c>
      <c r="F38" s="19">
        <f t="shared" si="3"/>
        <v>0</v>
      </c>
      <c r="G38" s="18">
        <f>COUNTIF(H12:H30,"Yếu")</f>
        <v>0</v>
      </c>
      <c r="H38" s="19">
        <f t="shared" si="4"/>
        <v>0</v>
      </c>
      <c r="I38" s="19"/>
      <c r="J38" s="20"/>
    </row>
    <row r="39" spans="1:10" ht="17.100000000000001" customHeight="1" x14ac:dyDescent="0.25">
      <c r="C39" s="17" t="s">
        <v>23</v>
      </c>
      <c r="D39" s="33"/>
      <c r="E39" s="18">
        <f>COUNTIF(F12:F30,"KXL")</f>
        <v>19</v>
      </c>
      <c r="F39" s="19">
        <f t="shared" si="3"/>
        <v>100</v>
      </c>
      <c r="G39" s="18">
        <f>COUNTIF(H12:H30,"KXL")</f>
        <v>19</v>
      </c>
      <c r="H39" s="19">
        <f t="shared" si="4"/>
        <v>100</v>
      </c>
      <c r="I39" s="19"/>
      <c r="J39" s="20"/>
    </row>
    <row r="40" spans="1:10" ht="9.9499999999999993" customHeight="1" x14ac:dyDescent="0.25">
      <c r="C40" s="21"/>
      <c r="D40" s="21"/>
      <c r="F40" s="22"/>
    </row>
    <row r="41" spans="1:10" ht="17.100000000000001" customHeight="1" x14ac:dyDescent="0.25">
      <c r="E41" s="67" t="s">
        <v>22</v>
      </c>
      <c r="F41" s="67"/>
      <c r="G41" s="67"/>
      <c r="H41" s="67"/>
      <c r="I41" s="67"/>
      <c r="J41" s="67"/>
    </row>
    <row r="42" spans="1:10" s="35" customFormat="1" ht="16.5" customHeight="1" x14ac:dyDescent="0.25">
      <c r="A42" s="34"/>
      <c r="B42" s="68" t="s">
        <v>88</v>
      </c>
      <c r="C42" s="68"/>
      <c r="D42" s="68" t="s">
        <v>26</v>
      </c>
      <c r="E42" s="68"/>
      <c r="F42" s="68"/>
      <c r="G42" s="62" t="s">
        <v>27</v>
      </c>
      <c r="H42" s="62"/>
      <c r="I42" s="62"/>
      <c r="J42" s="62"/>
    </row>
    <row r="43" spans="1:10" s="35" customFormat="1" ht="16.5" x14ac:dyDescent="0.25">
      <c r="D43" s="36"/>
      <c r="I43" s="37"/>
    </row>
    <row r="44" spans="1:10" s="35" customFormat="1" ht="16.5" x14ac:dyDescent="0.25">
      <c r="D44" s="36"/>
      <c r="I44" s="37"/>
    </row>
    <row r="45" spans="1:10" s="35" customFormat="1" ht="16.5" x14ac:dyDescent="0.25">
      <c r="D45" s="36"/>
      <c r="I45" s="37"/>
    </row>
    <row r="46" spans="1:10" s="35" customFormat="1" ht="16.5" x14ac:dyDescent="0.25">
      <c r="D46" s="36"/>
      <c r="I46" s="37"/>
    </row>
    <row r="47" spans="1:10" s="38" customFormat="1" ht="16.5" customHeight="1" x14ac:dyDescent="0.2">
      <c r="B47" s="60"/>
      <c r="C47" s="60"/>
      <c r="D47" s="61" t="s">
        <v>28</v>
      </c>
      <c r="E47" s="61"/>
      <c r="F47" s="61"/>
      <c r="G47" s="60" t="s">
        <v>91</v>
      </c>
      <c r="H47" s="60"/>
      <c r="I47" s="60"/>
      <c r="J47" s="60"/>
    </row>
    <row r="48" spans="1: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47:C47"/>
    <mergeCell ref="D47:F47"/>
    <mergeCell ref="G42:J42"/>
    <mergeCell ref="G47:J47"/>
    <mergeCell ref="C31:J31"/>
    <mergeCell ref="C32:C33"/>
    <mergeCell ref="E32:F32"/>
    <mergeCell ref="G32:H32"/>
    <mergeCell ref="J32:J33"/>
    <mergeCell ref="E41:J41"/>
    <mergeCell ref="B42:C42"/>
    <mergeCell ref="D42:F42"/>
  </mergeCells>
  <conditionalFormatting sqref="F12:F30 H12:I30">
    <cfRule type="cellIs" dxfId="1" priority="7" stopIfTrue="1" operator="equal">
      <formula>"SVG"</formula>
    </cfRule>
    <cfRule type="cellIs" dxfId="0" priority="8"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workbookViewId="0">
      <selection activeCell="D69" sqref="D69"/>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84" t="s">
        <v>20</v>
      </c>
      <c r="B1" s="84"/>
      <c r="C1" s="84"/>
      <c r="D1" s="84"/>
      <c r="E1" s="40" t="s">
        <v>1</v>
      </c>
      <c r="F1" s="40"/>
      <c r="G1" s="40"/>
      <c r="H1" s="41"/>
      <c r="I1" s="40"/>
    </row>
    <row r="2" spans="1:9" s="42" customFormat="1" x14ac:dyDescent="0.2">
      <c r="A2" s="84" t="s">
        <v>21</v>
      </c>
      <c r="B2" s="84"/>
      <c r="C2" s="84"/>
      <c r="D2" s="84"/>
      <c r="E2" s="60" t="s">
        <v>29</v>
      </c>
      <c r="F2" s="60"/>
      <c r="G2" s="60"/>
      <c r="H2" s="60"/>
      <c r="I2" s="60"/>
    </row>
    <row r="3" spans="1:9" s="42" customFormat="1" x14ac:dyDescent="0.2">
      <c r="A3" s="85" t="s">
        <v>30</v>
      </c>
      <c r="B3" s="85"/>
      <c r="C3" s="85"/>
      <c r="D3" s="85"/>
      <c r="E3" s="40"/>
      <c r="F3" s="60"/>
      <c r="G3" s="60"/>
      <c r="H3" s="60"/>
      <c r="I3" s="60"/>
    </row>
    <row r="4" spans="1:9" s="42" customFormat="1" x14ac:dyDescent="0.2">
      <c r="A4" s="41"/>
      <c r="B4" s="41"/>
      <c r="C4" s="41"/>
      <c r="D4" s="41"/>
      <c r="E4" s="41"/>
      <c r="F4" s="38"/>
      <c r="G4" s="38"/>
      <c r="H4" s="38"/>
      <c r="I4" s="38"/>
    </row>
    <row r="5" spans="1:9" ht="23.25" customHeight="1" x14ac:dyDescent="0.2">
      <c r="A5" s="60" t="s">
        <v>31</v>
      </c>
      <c r="B5" s="60"/>
      <c r="C5" s="60"/>
      <c r="D5" s="60"/>
      <c r="E5" s="60"/>
      <c r="F5" s="60"/>
      <c r="G5" s="60"/>
      <c r="H5" s="60"/>
      <c r="I5" s="60"/>
    </row>
    <row r="6" spans="1:9" s="39" customFormat="1" x14ac:dyDescent="0.2">
      <c r="B6" s="39" t="s">
        <v>93</v>
      </c>
      <c r="D6" s="38" t="s">
        <v>89</v>
      </c>
      <c r="F6" s="44" t="s">
        <v>90</v>
      </c>
      <c r="H6" s="38"/>
    </row>
    <row r="7" spans="1:9" s="39" customFormat="1" x14ac:dyDescent="0.2">
      <c r="D7" s="38"/>
      <c r="E7" s="38"/>
      <c r="F7" s="38"/>
      <c r="G7" s="38"/>
      <c r="H7" s="38"/>
    </row>
    <row r="8" spans="1:9" ht="21.75" customHeight="1" x14ac:dyDescent="0.2">
      <c r="A8" s="45" t="s">
        <v>32</v>
      </c>
      <c r="B8" s="43" t="s">
        <v>33</v>
      </c>
    </row>
    <row r="9" spans="1:9" ht="21.75" customHeight="1" x14ac:dyDescent="0.2">
      <c r="A9" s="45" t="s">
        <v>34</v>
      </c>
      <c r="B9" s="97" t="s">
        <v>35</v>
      </c>
      <c r="C9" s="97"/>
      <c r="D9" s="97"/>
      <c r="E9" s="97"/>
      <c r="F9" s="97"/>
    </row>
    <row r="10" spans="1:9" ht="21.75" customHeight="1" x14ac:dyDescent="0.2">
      <c r="A10" s="45" t="s">
        <v>36</v>
      </c>
      <c r="B10" s="39" t="s">
        <v>37</v>
      </c>
    </row>
    <row r="11" spans="1:9" ht="22.5" customHeight="1" x14ac:dyDescent="0.2">
      <c r="A11" s="45"/>
      <c r="B11" s="43" t="s">
        <v>92</v>
      </c>
    </row>
    <row r="12" spans="1:9" ht="22.5" customHeight="1" x14ac:dyDescent="0.2">
      <c r="A12" s="45"/>
      <c r="B12" s="43" t="s">
        <v>153</v>
      </c>
    </row>
    <row r="13" spans="1:9" ht="22.5" customHeight="1" x14ac:dyDescent="0.2">
      <c r="A13" s="45"/>
      <c r="B13" s="43" t="s">
        <v>94</v>
      </c>
      <c r="H13" s="46" t="s">
        <v>38</v>
      </c>
    </row>
    <row r="14" spans="1:9" ht="22.5" customHeight="1" x14ac:dyDescent="0.2">
      <c r="A14" s="45"/>
      <c r="B14" s="43" t="s">
        <v>39</v>
      </c>
    </row>
    <row r="15" spans="1:9" ht="28.5" customHeight="1" x14ac:dyDescent="0.2">
      <c r="A15" s="45"/>
      <c r="B15" s="98" t="s">
        <v>40</v>
      </c>
      <c r="C15" s="98"/>
      <c r="D15" s="98"/>
      <c r="E15" s="98"/>
      <c r="F15" s="98"/>
      <c r="G15" s="98"/>
      <c r="H15" s="98"/>
      <c r="I15" s="98"/>
    </row>
    <row r="16" spans="1:9" x14ac:dyDescent="0.2">
      <c r="A16" s="45" t="s">
        <v>41</v>
      </c>
      <c r="B16" s="39" t="s">
        <v>42</v>
      </c>
    </row>
    <row r="17" spans="1:10" ht="56.25" customHeight="1" x14ac:dyDescent="0.2">
      <c r="A17" s="96" t="s">
        <v>43</v>
      </c>
      <c r="B17" s="96"/>
      <c r="C17" s="96"/>
      <c r="D17" s="96"/>
      <c r="E17" s="96"/>
      <c r="F17" s="96"/>
      <c r="G17" s="96"/>
      <c r="H17" s="96"/>
      <c r="I17" s="96"/>
      <c r="J17" s="47"/>
    </row>
    <row r="18" spans="1:10" x14ac:dyDescent="0.2">
      <c r="A18" s="48"/>
    </row>
    <row r="19" spans="1:10" ht="33" customHeight="1" x14ac:dyDescent="0.2">
      <c r="A19" s="94" t="s">
        <v>44</v>
      </c>
      <c r="B19" s="94" t="s">
        <v>25</v>
      </c>
      <c r="C19" s="99" t="s">
        <v>5</v>
      </c>
      <c r="D19" s="100"/>
      <c r="E19" s="103" t="s">
        <v>45</v>
      </c>
      <c r="F19" s="94" t="s">
        <v>46</v>
      </c>
      <c r="G19" s="94"/>
      <c r="H19" s="94"/>
      <c r="I19" s="94" t="s">
        <v>8</v>
      </c>
    </row>
    <row r="20" spans="1:10" ht="36" customHeight="1" x14ac:dyDescent="0.2">
      <c r="A20" s="94"/>
      <c r="B20" s="94"/>
      <c r="C20" s="101"/>
      <c r="D20" s="102"/>
      <c r="E20" s="104"/>
      <c r="F20" s="49" t="s">
        <v>47</v>
      </c>
      <c r="G20" s="49" t="s">
        <v>48</v>
      </c>
      <c r="H20" s="49" t="s">
        <v>49</v>
      </c>
      <c r="I20" s="94"/>
    </row>
    <row r="21" spans="1:10" ht="15.75" customHeight="1" x14ac:dyDescent="0.2">
      <c r="A21" s="50" t="s">
        <v>50</v>
      </c>
      <c r="B21" s="51" t="s">
        <v>95</v>
      </c>
      <c r="C21" s="52" t="s">
        <v>96</v>
      </c>
      <c r="D21" s="53" t="s">
        <v>97</v>
      </c>
      <c r="E21" s="54"/>
      <c r="F21" s="54"/>
      <c r="G21" s="54" t="str">
        <f>IF(F21=0,"KXL",IF(F21&lt;50,"Yếu",IF(F21&lt;70,"TB",IF(F21&lt;80,"Khá",IF(F21&lt;90,"Tốt","Xuất sắc")))))</f>
        <v>KXL</v>
      </c>
      <c r="H21" s="55">
        <v>1</v>
      </c>
      <c r="I21" s="54"/>
    </row>
    <row r="22" spans="1:10" ht="15.75" customHeight="1" x14ac:dyDescent="0.2">
      <c r="A22" s="50" t="s">
        <v>51</v>
      </c>
      <c r="B22" s="51" t="s">
        <v>98</v>
      </c>
      <c r="C22" s="52" t="s">
        <v>99</v>
      </c>
      <c r="D22" s="53" t="s">
        <v>100</v>
      </c>
      <c r="E22" s="54">
        <v>100</v>
      </c>
      <c r="F22" s="54">
        <v>100</v>
      </c>
      <c r="G22" s="54" t="str">
        <f t="shared" ref="G22:G39" si="0">IF(F22=0,"KXL",IF(F22&lt;50,"Yếu",IF(F22&lt;70,"TB",IF(F22&lt;80,"Khá",IF(F22&lt;90,"Tốt","Xuất sắc")))))</f>
        <v>Xuất sắc</v>
      </c>
      <c r="H22" s="55">
        <v>1</v>
      </c>
      <c r="I22" s="54"/>
    </row>
    <row r="23" spans="1:10" ht="15.75" customHeight="1" x14ac:dyDescent="0.2">
      <c r="A23" s="50" t="s">
        <v>52</v>
      </c>
      <c r="B23" s="51" t="s">
        <v>101</v>
      </c>
      <c r="C23" s="52" t="s">
        <v>102</v>
      </c>
      <c r="D23" s="53" t="s">
        <v>103</v>
      </c>
      <c r="E23" s="54"/>
      <c r="F23" s="54"/>
      <c r="G23" s="54" t="str">
        <f t="shared" si="0"/>
        <v>KXL</v>
      </c>
      <c r="H23" s="55">
        <v>1</v>
      </c>
      <c r="I23" s="54"/>
    </row>
    <row r="24" spans="1:10" ht="15.75" customHeight="1" x14ac:dyDescent="0.2">
      <c r="A24" s="50" t="s">
        <v>53</v>
      </c>
      <c r="B24" s="51" t="s">
        <v>104</v>
      </c>
      <c r="C24" s="52" t="s">
        <v>105</v>
      </c>
      <c r="D24" s="53" t="s">
        <v>106</v>
      </c>
      <c r="E24" s="54"/>
      <c r="F24" s="54"/>
      <c r="G24" s="54" t="str">
        <f t="shared" si="0"/>
        <v>KXL</v>
      </c>
      <c r="H24" s="55">
        <v>1</v>
      </c>
      <c r="I24" s="54"/>
    </row>
    <row r="25" spans="1:10" ht="15.75" customHeight="1" x14ac:dyDescent="0.2">
      <c r="A25" s="50" t="s">
        <v>54</v>
      </c>
      <c r="B25" s="51" t="s">
        <v>107</v>
      </c>
      <c r="C25" s="52" t="s">
        <v>108</v>
      </c>
      <c r="D25" s="53" t="s">
        <v>109</v>
      </c>
      <c r="E25" s="54"/>
      <c r="F25" s="54"/>
      <c r="G25" s="54" t="str">
        <f t="shared" si="0"/>
        <v>KXL</v>
      </c>
      <c r="H25" s="55">
        <v>1</v>
      </c>
      <c r="I25" s="54"/>
    </row>
    <row r="26" spans="1:10" ht="15.75" customHeight="1" x14ac:dyDescent="0.2">
      <c r="A26" s="50" t="s">
        <v>55</v>
      </c>
      <c r="B26" s="51" t="s">
        <v>110</v>
      </c>
      <c r="C26" s="52" t="s">
        <v>111</v>
      </c>
      <c r="D26" s="53" t="s">
        <v>112</v>
      </c>
      <c r="E26" s="54"/>
      <c r="F26" s="54"/>
      <c r="G26" s="54" t="str">
        <f t="shared" si="0"/>
        <v>KXL</v>
      </c>
      <c r="H26" s="55">
        <v>1</v>
      </c>
      <c r="I26" s="54"/>
    </row>
    <row r="27" spans="1:10" ht="15.75" customHeight="1" x14ac:dyDescent="0.2">
      <c r="A27" s="50" t="s">
        <v>56</v>
      </c>
      <c r="B27" s="51" t="s">
        <v>113</v>
      </c>
      <c r="C27" s="52" t="s">
        <v>114</v>
      </c>
      <c r="D27" s="53" t="s">
        <v>115</v>
      </c>
      <c r="E27" s="54"/>
      <c r="F27" s="54"/>
      <c r="G27" s="54" t="str">
        <f t="shared" si="0"/>
        <v>KXL</v>
      </c>
      <c r="H27" s="55">
        <v>1</v>
      </c>
      <c r="I27" s="54"/>
    </row>
    <row r="28" spans="1:10" ht="15.75" customHeight="1" x14ac:dyDescent="0.2">
      <c r="A28" s="50" t="s">
        <v>57</v>
      </c>
      <c r="B28" s="51" t="s">
        <v>116</v>
      </c>
      <c r="C28" s="52" t="s">
        <v>117</v>
      </c>
      <c r="D28" s="53" t="s">
        <v>118</v>
      </c>
      <c r="E28" s="54"/>
      <c r="F28" s="54"/>
      <c r="G28" s="54" t="str">
        <f t="shared" si="0"/>
        <v>KXL</v>
      </c>
      <c r="H28" s="55">
        <v>1</v>
      </c>
      <c r="I28" s="54"/>
    </row>
    <row r="29" spans="1:10" ht="15.75" customHeight="1" x14ac:dyDescent="0.2">
      <c r="A29" s="50" t="s">
        <v>58</v>
      </c>
      <c r="B29" s="51" t="s">
        <v>119</v>
      </c>
      <c r="C29" s="52" t="s">
        <v>120</v>
      </c>
      <c r="D29" s="53" t="s">
        <v>121</v>
      </c>
      <c r="E29" s="54"/>
      <c r="F29" s="54"/>
      <c r="G29" s="54" t="str">
        <f t="shared" si="0"/>
        <v>KXL</v>
      </c>
      <c r="H29" s="55">
        <v>1</v>
      </c>
      <c r="I29" s="54"/>
    </row>
    <row r="30" spans="1:10" ht="15.75" customHeight="1" x14ac:dyDescent="0.2">
      <c r="A30" s="50" t="s">
        <v>59</v>
      </c>
      <c r="B30" s="51" t="s">
        <v>122</v>
      </c>
      <c r="C30" s="52" t="s">
        <v>123</v>
      </c>
      <c r="D30" s="53" t="s">
        <v>124</v>
      </c>
      <c r="E30" s="54"/>
      <c r="F30" s="54"/>
      <c r="G30" s="54" t="str">
        <f t="shared" si="0"/>
        <v>KXL</v>
      </c>
      <c r="H30" s="55">
        <v>1</v>
      </c>
      <c r="I30" s="54"/>
    </row>
    <row r="31" spans="1:10" ht="15.75" customHeight="1" x14ac:dyDescent="0.2">
      <c r="A31" s="50" t="s">
        <v>60</v>
      </c>
      <c r="B31" s="51" t="s">
        <v>125</v>
      </c>
      <c r="C31" s="52" t="s">
        <v>126</v>
      </c>
      <c r="D31" s="53" t="s">
        <v>127</v>
      </c>
      <c r="E31" s="54"/>
      <c r="F31" s="54"/>
      <c r="G31" s="54" t="str">
        <f t="shared" si="0"/>
        <v>KXL</v>
      </c>
      <c r="H31" s="55">
        <v>1</v>
      </c>
      <c r="I31" s="54"/>
    </row>
    <row r="32" spans="1:10" ht="15.75" customHeight="1" x14ac:dyDescent="0.2">
      <c r="A32" s="50" t="s">
        <v>61</v>
      </c>
      <c r="B32" s="51" t="s">
        <v>128</v>
      </c>
      <c r="C32" s="52" t="s">
        <v>129</v>
      </c>
      <c r="D32" s="53" t="s">
        <v>130</v>
      </c>
      <c r="E32" s="54"/>
      <c r="F32" s="54"/>
      <c r="G32" s="54" t="str">
        <f t="shared" si="0"/>
        <v>KXL</v>
      </c>
      <c r="H32" s="55">
        <v>1</v>
      </c>
      <c r="I32" s="54"/>
    </row>
    <row r="33" spans="1:9" ht="15.75" customHeight="1" x14ac:dyDescent="0.2">
      <c r="A33" s="50" t="s">
        <v>62</v>
      </c>
      <c r="B33" s="51" t="s">
        <v>131</v>
      </c>
      <c r="C33" s="52" t="s">
        <v>132</v>
      </c>
      <c r="D33" s="53" t="s">
        <v>133</v>
      </c>
      <c r="E33" s="54"/>
      <c r="F33" s="54"/>
      <c r="G33" s="54" t="str">
        <f t="shared" si="0"/>
        <v>KXL</v>
      </c>
      <c r="H33" s="55">
        <v>1</v>
      </c>
      <c r="I33" s="54"/>
    </row>
    <row r="34" spans="1:9" ht="15.75" customHeight="1" x14ac:dyDescent="0.2">
      <c r="A34" s="50" t="s">
        <v>63</v>
      </c>
      <c r="B34" s="51" t="s">
        <v>134</v>
      </c>
      <c r="C34" s="52" t="s">
        <v>135</v>
      </c>
      <c r="D34" s="53" t="s">
        <v>136</v>
      </c>
      <c r="E34" s="54"/>
      <c r="F34" s="54"/>
      <c r="G34" s="54" t="str">
        <f t="shared" si="0"/>
        <v>KXL</v>
      </c>
      <c r="H34" s="55">
        <v>1</v>
      </c>
      <c r="I34" s="54"/>
    </row>
    <row r="35" spans="1:9" ht="15.75" customHeight="1" x14ac:dyDescent="0.2">
      <c r="A35" s="50" t="s">
        <v>64</v>
      </c>
      <c r="B35" s="51" t="s">
        <v>137</v>
      </c>
      <c r="C35" s="52" t="s">
        <v>138</v>
      </c>
      <c r="D35" s="53" t="s">
        <v>139</v>
      </c>
      <c r="E35" s="54"/>
      <c r="F35" s="54"/>
      <c r="G35" s="54" t="str">
        <f t="shared" si="0"/>
        <v>KXL</v>
      </c>
      <c r="H35" s="55">
        <v>1</v>
      </c>
      <c r="I35" s="54"/>
    </row>
    <row r="36" spans="1:9" ht="15.75" customHeight="1" x14ac:dyDescent="0.2">
      <c r="A36" s="50" t="s">
        <v>65</v>
      </c>
      <c r="B36" s="51" t="s">
        <v>140</v>
      </c>
      <c r="C36" s="52" t="s">
        <v>141</v>
      </c>
      <c r="D36" s="53" t="s">
        <v>142</v>
      </c>
      <c r="E36" s="54"/>
      <c r="F36" s="54"/>
      <c r="G36" s="54" t="str">
        <f t="shared" si="0"/>
        <v>KXL</v>
      </c>
      <c r="H36" s="55">
        <v>1</v>
      </c>
      <c r="I36" s="54"/>
    </row>
    <row r="37" spans="1:9" ht="15.75" customHeight="1" x14ac:dyDescent="0.2">
      <c r="A37" s="50" t="s">
        <v>66</v>
      </c>
      <c r="B37" s="51" t="s">
        <v>143</v>
      </c>
      <c r="C37" s="52" t="s">
        <v>144</v>
      </c>
      <c r="D37" s="53" t="s">
        <v>145</v>
      </c>
      <c r="E37" s="54"/>
      <c r="F37" s="54"/>
      <c r="G37" s="54" t="str">
        <f t="shared" si="0"/>
        <v>KXL</v>
      </c>
      <c r="H37" s="55">
        <v>1</v>
      </c>
      <c r="I37" s="54"/>
    </row>
    <row r="38" spans="1:9" ht="15.75" customHeight="1" x14ac:dyDescent="0.2">
      <c r="A38" s="50" t="s">
        <v>67</v>
      </c>
      <c r="B38" s="51" t="s">
        <v>146</v>
      </c>
      <c r="C38" s="52" t="s">
        <v>147</v>
      </c>
      <c r="D38" s="53" t="s">
        <v>148</v>
      </c>
      <c r="E38" s="54"/>
      <c r="F38" s="54"/>
      <c r="G38" s="54" t="str">
        <f t="shared" si="0"/>
        <v>KXL</v>
      </c>
      <c r="H38" s="55">
        <v>1</v>
      </c>
      <c r="I38" s="54"/>
    </row>
    <row r="39" spans="1:9" ht="15.75" customHeight="1" x14ac:dyDescent="0.2">
      <c r="A39" s="50" t="s">
        <v>68</v>
      </c>
      <c r="B39" s="51" t="s">
        <v>149</v>
      </c>
      <c r="C39" s="52" t="s">
        <v>150</v>
      </c>
      <c r="D39" s="53" t="s">
        <v>151</v>
      </c>
      <c r="E39" s="54"/>
      <c r="F39" s="54"/>
      <c r="G39" s="54" t="str">
        <f t="shared" si="0"/>
        <v>KXL</v>
      </c>
      <c r="H39" s="55">
        <v>1</v>
      </c>
      <c r="I39" s="54"/>
    </row>
    <row r="40" spans="1:9" ht="10.5" customHeight="1" x14ac:dyDescent="0.2"/>
    <row r="41" spans="1:9" s="42" customFormat="1" ht="26.25" customHeight="1" x14ac:dyDescent="0.2">
      <c r="B41" s="43" t="s">
        <v>69</v>
      </c>
      <c r="D41" s="56"/>
      <c r="E41" s="56"/>
      <c r="F41" s="56"/>
      <c r="G41" s="56"/>
      <c r="H41" s="56"/>
    </row>
    <row r="42" spans="1:9" s="42" customFormat="1" ht="25.5" customHeight="1" x14ac:dyDescent="0.2">
      <c r="C42" s="49" t="s">
        <v>70</v>
      </c>
      <c r="D42" s="94" t="s">
        <v>71</v>
      </c>
      <c r="E42" s="94"/>
      <c r="F42" s="94" t="s">
        <v>72</v>
      </c>
      <c r="G42" s="94"/>
      <c r="H42" s="56"/>
    </row>
    <row r="43" spans="1:9" s="42" customFormat="1" ht="15.75" x14ac:dyDescent="0.2">
      <c r="C43" s="58" t="s">
        <v>73</v>
      </c>
      <c r="D43" s="90">
        <f>COUNTIF($G$21:$G$39,"Xuất sắc")</f>
        <v>1</v>
      </c>
      <c r="E43" s="90"/>
      <c r="F43" s="95">
        <f t="shared" ref="F43:F48" si="1">D43/$A$39</f>
        <v>5.2631578947368418E-2</v>
      </c>
      <c r="G43" s="95"/>
      <c r="H43" s="56"/>
    </row>
    <row r="44" spans="1:9" s="42" customFormat="1" ht="15.75" x14ac:dyDescent="0.2">
      <c r="C44" s="58" t="s">
        <v>74</v>
      </c>
      <c r="D44" s="90">
        <f>COUNTIF($G$21:$G$39,"Tốt")</f>
        <v>0</v>
      </c>
      <c r="E44" s="90"/>
      <c r="F44" s="95">
        <f t="shared" si="1"/>
        <v>0</v>
      </c>
      <c r="G44" s="95"/>
      <c r="H44" s="56"/>
    </row>
    <row r="45" spans="1:9" s="42" customFormat="1" ht="15.75" x14ac:dyDescent="0.2">
      <c r="C45" s="58" t="s">
        <v>75</v>
      </c>
      <c r="D45" s="90">
        <f>COUNTIF($G$21:$G$39,"Khá")</f>
        <v>0</v>
      </c>
      <c r="E45" s="90"/>
      <c r="F45" s="95">
        <f t="shared" si="1"/>
        <v>0</v>
      </c>
      <c r="G45" s="95"/>
      <c r="H45" s="56"/>
    </row>
    <row r="46" spans="1:9" s="42" customFormat="1" ht="15.75" x14ac:dyDescent="0.2">
      <c r="C46" s="58" t="s">
        <v>76</v>
      </c>
      <c r="D46" s="90">
        <f>COUNTIF($G$21:$G$39,"TB")</f>
        <v>0</v>
      </c>
      <c r="E46" s="90"/>
      <c r="F46" s="95">
        <f t="shared" si="1"/>
        <v>0</v>
      </c>
      <c r="G46" s="95"/>
      <c r="H46" s="56"/>
    </row>
    <row r="47" spans="1:9" s="42" customFormat="1" ht="15.75" x14ac:dyDescent="0.2">
      <c r="C47" s="58" t="s">
        <v>77</v>
      </c>
      <c r="D47" s="90">
        <f>COUNTIF($G$21:$G$39,"Yếu")</f>
        <v>0</v>
      </c>
      <c r="E47" s="90"/>
      <c r="F47" s="95">
        <f t="shared" si="1"/>
        <v>0</v>
      </c>
      <c r="G47" s="95"/>
      <c r="H47" s="56"/>
    </row>
    <row r="48" spans="1:9" s="42" customFormat="1" ht="15.75" x14ac:dyDescent="0.2">
      <c r="C48" s="58" t="s">
        <v>23</v>
      </c>
      <c r="D48" s="90">
        <f>COUNTIF($G$21:$G$39,"KXL")</f>
        <v>18</v>
      </c>
      <c r="E48" s="90"/>
      <c r="F48" s="95">
        <f t="shared" si="1"/>
        <v>0.94736842105263153</v>
      </c>
      <c r="G48" s="95"/>
      <c r="H48" s="56"/>
    </row>
    <row r="50" spans="1:10" ht="57" customHeight="1" x14ac:dyDescent="0.2">
      <c r="A50" s="96" t="s">
        <v>78</v>
      </c>
      <c r="B50" s="96"/>
      <c r="C50" s="96"/>
      <c r="D50" s="96"/>
      <c r="E50" s="96"/>
      <c r="F50" s="96"/>
      <c r="G50" s="96"/>
      <c r="H50" s="96"/>
      <c r="I50" s="96"/>
      <c r="J50" s="47"/>
    </row>
    <row r="52" spans="1:10" s="39" customFormat="1" x14ac:dyDescent="0.2">
      <c r="B52" s="60" t="s">
        <v>79</v>
      </c>
      <c r="C52" s="60"/>
      <c r="D52" s="60"/>
      <c r="E52" s="60"/>
      <c r="F52" s="60" t="s">
        <v>80</v>
      </c>
      <c r="G52" s="60"/>
      <c r="H52" s="60"/>
      <c r="I52" s="60"/>
    </row>
    <row r="57" spans="1:10" x14ac:dyDescent="0.2">
      <c r="B57" s="60" t="s">
        <v>154</v>
      </c>
      <c r="C57" s="60"/>
      <c r="D57" s="60"/>
      <c r="E57" s="60"/>
      <c r="F57" s="60" t="s">
        <v>91</v>
      </c>
      <c r="G57" s="60"/>
      <c r="H57" s="60"/>
      <c r="I57" s="60"/>
    </row>
    <row r="58" spans="1:10" x14ac:dyDescent="0.2">
      <c r="B58" s="46"/>
      <c r="C58" s="46"/>
      <c r="I58" s="46"/>
    </row>
    <row r="59" spans="1:10" x14ac:dyDescent="0.25">
      <c r="A59" s="91" t="s">
        <v>81</v>
      </c>
      <c r="B59" s="91"/>
      <c r="C59" s="91"/>
      <c r="D59" s="91"/>
      <c r="E59" s="91"/>
      <c r="F59" s="91"/>
      <c r="G59" s="91"/>
      <c r="H59" s="91"/>
      <c r="I59" s="91"/>
    </row>
    <row r="60" spans="1:10" ht="42" customHeight="1" x14ac:dyDescent="0.25">
      <c r="A60" s="92" t="s">
        <v>82</v>
      </c>
      <c r="B60" s="93"/>
      <c r="C60" s="93"/>
      <c r="D60" s="93"/>
      <c r="E60" s="93"/>
      <c r="F60" s="93"/>
      <c r="G60" s="93"/>
      <c r="H60" s="93"/>
      <c r="I60" s="93"/>
    </row>
    <row r="61" spans="1:10" ht="8.25" customHeight="1" x14ac:dyDescent="0.2"/>
    <row r="62" spans="1:10" x14ac:dyDescent="0.2">
      <c r="I62" s="57" t="s">
        <v>155</v>
      </c>
    </row>
    <row r="63" spans="1:10" ht="20.25" customHeight="1" x14ac:dyDescent="0.2">
      <c r="F63" s="60" t="s">
        <v>83</v>
      </c>
      <c r="G63" s="60"/>
      <c r="H63" s="60"/>
    </row>
    <row r="69" spans="6:8" x14ac:dyDescent="0.2">
      <c r="F69" s="60" t="s">
        <v>84</v>
      </c>
      <c r="G69" s="60"/>
      <c r="H69" s="60"/>
    </row>
  </sheetData>
  <mergeCells count="38">
    <mergeCell ref="A5:I5"/>
    <mergeCell ref="A1:D1"/>
    <mergeCell ref="A2:D2"/>
    <mergeCell ref="E2:I2"/>
    <mergeCell ref="A3:D3"/>
    <mergeCell ref="F3:I3"/>
    <mergeCell ref="D43:E43"/>
    <mergeCell ref="D44:E44"/>
    <mergeCell ref="B9:F9"/>
    <mergeCell ref="B15:I15"/>
    <mergeCell ref="A17:I17"/>
    <mergeCell ref="A19:A20"/>
    <mergeCell ref="B19:B20"/>
    <mergeCell ref="C19:D20"/>
    <mergeCell ref="E19:E20"/>
    <mergeCell ref="F19:H19"/>
    <mergeCell ref="I19:I20"/>
    <mergeCell ref="A60:I60"/>
    <mergeCell ref="F63:H63"/>
    <mergeCell ref="F69:H69"/>
    <mergeCell ref="F42:G42"/>
    <mergeCell ref="F43:G43"/>
    <mergeCell ref="F44:G44"/>
    <mergeCell ref="F45:G45"/>
    <mergeCell ref="F46:G46"/>
    <mergeCell ref="F47:G47"/>
    <mergeCell ref="A50:I50"/>
    <mergeCell ref="B52:E52"/>
    <mergeCell ref="F52:I52"/>
    <mergeCell ref="B57:E57"/>
    <mergeCell ref="F57:I57"/>
    <mergeCell ref="F48:G48"/>
    <mergeCell ref="D42:E42"/>
    <mergeCell ref="D45:E45"/>
    <mergeCell ref="D46:E46"/>
    <mergeCell ref="D47:E47"/>
    <mergeCell ref="D48:E48"/>
    <mergeCell ref="A59:I59"/>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BANG TONG</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2025-12-19T10:51:18Z</dcterms:modified>
</cp:coreProperties>
</file>