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61" i="1" l="1"/>
  <c r="G62" i="1"/>
  <c r="G63" i="1"/>
  <c r="G64" i="1"/>
  <c r="G65" i="1"/>
  <c r="G66" i="1"/>
  <c r="G67" i="1"/>
  <c r="G68" i="1"/>
  <c r="F47" i="4"/>
  <c r="H47" i="4"/>
  <c r="F48" i="4"/>
  <c r="H48" i="4"/>
  <c r="F49" i="4"/>
  <c r="H49" i="4"/>
  <c r="F50" i="4"/>
  <c r="H50" i="4"/>
  <c r="F51" i="4"/>
  <c r="H51" i="4"/>
  <c r="F52" i="4"/>
  <c r="H52" i="4"/>
  <c r="F53" i="4"/>
  <c r="H53" i="4"/>
  <c r="F54" i="4"/>
  <c r="H54" i="4"/>
  <c r="F55" i="4"/>
  <c r="H55" i="4"/>
  <c r="F56" i="4"/>
  <c r="H56" i="4"/>
  <c r="F57" i="4"/>
  <c r="H57" i="4"/>
  <c r="F58" i="4"/>
  <c r="H58" i="4"/>
  <c r="D76" i="1" l="1"/>
  <c r="D78"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9" i="1"/>
  <c r="G22" i="1"/>
  <c r="E68"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59" i="4"/>
  <c r="H12" i="4"/>
  <c r="G68"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59" i="4"/>
  <c r="F12" i="4"/>
  <c r="E63" i="4" l="1"/>
  <c r="F63" i="4" s="1"/>
  <c r="E67" i="4"/>
  <c r="F67" i="4" s="1"/>
  <c r="E64" i="4" l="1"/>
  <c r="F64" i="4" s="1"/>
  <c r="E65" i="4"/>
  <c r="F65" i="4" s="1"/>
  <c r="F68" i="4"/>
  <c r="E66" i="4"/>
  <c r="F66" i="4" s="1"/>
  <c r="G65" i="4" l="1"/>
  <c r="H65" i="4" s="1"/>
  <c r="G66" i="4"/>
  <c r="H66" i="4" s="1"/>
  <c r="G67" i="4"/>
  <c r="H67" i="4" s="1"/>
  <c r="G63" i="4"/>
  <c r="H63" i="4" s="1"/>
  <c r="H68" i="4"/>
  <c r="G64" i="4"/>
  <c r="H64" i="4" s="1"/>
  <c r="F78" i="1" l="1"/>
  <c r="D77" i="1"/>
  <c r="F77" i="1" s="1"/>
  <c r="D73" i="1"/>
  <c r="F73" i="1" s="1"/>
  <c r="D75" i="1"/>
  <c r="F75" i="1" s="1"/>
  <c r="D74" i="1"/>
  <c r="F74" i="1" s="1"/>
  <c r="F76" i="1"/>
</calcChain>
</file>

<file path=xl/sharedStrings.xml><?xml version="1.0" encoding="utf-8"?>
<sst xmlns="http://schemas.openxmlformats.org/spreadsheetml/2006/main" count="380" uniqueCount="214">
  <si>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</si>
  <si>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</si>
  <si>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</si>
  <si>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</si>
  <si>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</si>
  <si>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</si>
  <si>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</si>
  <si>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</si>
  <si>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</si>
  <si>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</si>
  <si>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</si>
  <si>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</si>
  <si>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</si>
  <si>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</si>
  <si>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</si>
  <si>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</si>
  <si>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</si>
  <si>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</si>
  <si>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</si>
  <si>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</si>
  <si>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</si>
  <si>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</si>
  <si>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</si>
  <si>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</si>
  <si>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</si>
  <si>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</si>
  <si>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</si>
  <si>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</si>
  <si>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</si>
  <si>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</si>
  <si>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</si>
  <si>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</si>
  <si>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</si>
  <si>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</si>
  <si>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</si>
  <si>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</si>
  <si>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</si>
  <si>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</si>
  <si>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</si>
  <si>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</si>
  <si>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</si>
  <si>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</si>
  <si>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</si>
  <si>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</si>
  <si>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</si>
  <si>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</si>
  <si>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</si>
  <si>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</si>
  <si>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</si>
  <si>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</si>
  <si>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</si>
  <si>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</si>
  <si>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</si>
  <si>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</si>
  <si>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</si>
  <si>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</si>
  <si>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</si>
  <si>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</si>
  <si>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</si>
  <si>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</si>
  <si>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</si>
  <si>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</si>
  <si>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</si>
  <si>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</si>
  <si>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</si>
  <si>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</si>
  <si>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</si>
  <si>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</si>
  <si>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</si>
  <si>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</si>
  <si>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</si>
  <si>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24T4-KLB1</t>
  </si>
  <si>
    <t>Thành phần tham dự: Tập thể lớp 24T4-KLB1;</t>
  </si>
  <si>
    <t>24000953</t>
  </si>
  <si>
    <t>Lê Vũ Xuân</t>
  </si>
  <si>
    <t>An</t>
  </si>
  <si>
    <t>24000987</t>
  </si>
  <si>
    <t>Bùi Ngọc Kim</t>
  </si>
  <si>
    <t>Anh</t>
  </si>
  <si>
    <t>24000351</t>
  </si>
  <si>
    <t>Đỗ Quỳnh</t>
  </si>
  <si>
    <t>24001123</t>
  </si>
  <si>
    <t>Lê Hoàng</t>
  </si>
  <si>
    <t>Bách</t>
  </si>
  <si>
    <t>24000082</t>
  </si>
  <si>
    <t>Châu Đào Quốc</t>
  </si>
  <si>
    <t>Bảo</t>
  </si>
  <si>
    <t>24000470</t>
  </si>
  <si>
    <t>Nguyễn Lâm Quí</t>
  </si>
  <si>
    <t>Châu</t>
  </si>
  <si>
    <t>24001394</t>
  </si>
  <si>
    <t>Lâm Ngọc Thu</t>
  </si>
  <si>
    <t>Cúc</t>
  </si>
  <si>
    <t>24000900</t>
  </si>
  <si>
    <t>Nguyễn Hoàng Lê</t>
  </si>
  <si>
    <t>Giang</t>
  </si>
  <si>
    <t>24000411</t>
  </si>
  <si>
    <t>Tăng Cẩm</t>
  </si>
  <si>
    <t>Hải</t>
  </si>
  <si>
    <t>24000263</t>
  </si>
  <si>
    <t>Nguyễn Thị Ngọc</t>
  </si>
  <si>
    <t>Hân</t>
  </si>
  <si>
    <t>24001026</t>
  </si>
  <si>
    <t>Võ Ngọc</t>
  </si>
  <si>
    <t>Hằng</t>
  </si>
  <si>
    <t>24000226</t>
  </si>
  <si>
    <t>Nguyễn</t>
  </si>
  <si>
    <t>Hưng</t>
  </si>
  <si>
    <t>24000286</t>
  </si>
  <si>
    <t>Nguyễn Gia</t>
  </si>
  <si>
    <t>Huy</t>
  </si>
  <si>
    <t>24001033</t>
  </si>
  <si>
    <t>Đinh An</t>
  </si>
  <si>
    <t>Khang</t>
  </si>
  <si>
    <t>24000651</t>
  </si>
  <si>
    <t>Nguyễn Minh</t>
  </si>
  <si>
    <t>24001355</t>
  </si>
  <si>
    <t>Nguyễn Vũ Phương</t>
  </si>
  <si>
    <t>Khanh</t>
  </si>
  <si>
    <t>24000398</t>
  </si>
  <si>
    <t>Nguyễn Anh</t>
  </si>
  <si>
    <t>Khoa</t>
  </si>
  <si>
    <t>24000469</t>
  </si>
  <si>
    <t>Vương Đặng Minh</t>
  </si>
  <si>
    <t>Khôi</t>
  </si>
  <si>
    <t>24000952</t>
  </si>
  <si>
    <t>Hồ Quang</t>
  </si>
  <si>
    <t>Long</t>
  </si>
  <si>
    <t>24000885</t>
  </si>
  <si>
    <t>Tống Quang</t>
  </si>
  <si>
    <t>24000899</t>
  </si>
  <si>
    <t>Nguyễn Trần Diễm</t>
  </si>
  <si>
    <t>My</t>
  </si>
  <si>
    <t>24000141</t>
  </si>
  <si>
    <t>Đặng Hoàng</t>
  </si>
  <si>
    <t>Nam</t>
  </si>
  <si>
    <t>24000332</t>
  </si>
  <si>
    <t>Lý Nguyễn Thanh</t>
  </si>
  <si>
    <t>Ngân</t>
  </si>
  <si>
    <t>24001159</t>
  </si>
  <si>
    <t>Nguyễn Văn Thành</t>
  </si>
  <si>
    <t>Ngọc</t>
  </si>
  <si>
    <t>24000179</t>
  </si>
  <si>
    <t>Đào Ái</t>
  </si>
  <si>
    <t>Nhi</t>
  </si>
  <si>
    <t>24000961</t>
  </si>
  <si>
    <t>Nguyễn Thị Bảo</t>
  </si>
  <si>
    <t>24000621</t>
  </si>
  <si>
    <t>Phạm Lê Quỳnh</t>
  </si>
  <si>
    <t>Như</t>
  </si>
  <si>
    <t>24000375</t>
  </si>
  <si>
    <t>Nguyễn Thị Hoàng</t>
  </si>
  <si>
    <t>Oanh</t>
  </si>
  <si>
    <t>24001512</t>
  </si>
  <si>
    <t>Nguyễn Phú Bảo</t>
  </si>
  <si>
    <t>Phúc</t>
  </si>
  <si>
    <t>24001208</t>
  </si>
  <si>
    <t>Phạm Ngọc Mai</t>
  </si>
  <si>
    <t>Phương</t>
  </si>
  <si>
    <t>24000720</t>
  </si>
  <si>
    <t>Ngô Thanh</t>
  </si>
  <si>
    <t>Quang</t>
  </si>
  <si>
    <t>24000311</t>
  </si>
  <si>
    <t>Lê Nguyễn Phương</t>
  </si>
  <si>
    <t>Quyên</t>
  </si>
  <si>
    <t>24000564</t>
  </si>
  <si>
    <t>Võ Thành</t>
  </si>
  <si>
    <t>Tài</t>
  </si>
  <si>
    <t>24000050</t>
  </si>
  <si>
    <t>Lê Nguyễn Minh</t>
  </si>
  <si>
    <t>Thư</t>
  </si>
  <si>
    <t>24000243</t>
  </si>
  <si>
    <t>Trần Ngọc Anh</t>
  </si>
  <si>
    <t>24001019</t>
  </si>
  <si>
    <t>Trần Nguyễn Minh</t>
  </si>
  <si>
    <t>24001046</t>
  </si>
  <si>
    <t>Nguyễn Hoàng Xuân</t>
  </si>
  <si>
    <t>Thy</t>
  </si>
  <si>
    <t>24000868</t>
  </si>
  <si>
    <t>Phạm Ngọc Khánh</t>
  </si>
  <si>
    <t>Tiên</t>
  </si>
  <si>
    <t>24004010</t>
  </si>
  <si>
    <t>Đinh Văn</t>
  </si>
  <si>
    <t>Tiến</t>
  </si>
  <si>
    <t>24000167</t>
  </si>
  <si>
    <t>Nguyễn Ngọc Bích</t>
  </si>
  <si>
    <t>Trâm</t>
  </si>
  <si>
    <t>24003958</t>
  </si>
  <si>
    <t>Phạm Trần Ngọc</t>
  </si>
  <si>
    <t>24000942</t>
  </si>
  <si>
    <t>Lê Ngọc Tố</t>
  </si>
  <si>
    <t>Trinh</t>
  </si>
  <si>
    <t>24001463</t>
  </si>
  <si>
    <t>Đỗ Mai Thanh</t>
  </si>
  <si>
    <t>Trúc</t>
  </si>
  <si>
    <t>24001147</t>
  </si>
  <si>
    <t>Nguyễn Thị Thanh</t>
  </si>
  <si>
    <t>24001222</t>
  </si>
  <si>
    <t>Phùng Ngọc Thiên</t>
  </si>
  <si>
    <t>Tú</t>
  </si>
  <si>
    <t>24000920</t>
  </si>
  <si>
    <t>Lê Hoàng Anh</t>
  </si>
  <si>
    <t>Tuyết</t>
  </si>
  <si>
    <t>24000862</t>
  </si>
  <si>
    <t>Dương Thị Ánh</t>
  </si>
  <si>
    <t>Vân</t>
  </si>
  <si>
    <t>24000440</t>
  </si>
  <si>
    <t>Nguyễn Thị Yến</t>
  </si>
  <si>
    <t>Vy</t>
  </si>
  <si>
    <t>Lớp: 24T4-KLB1              Sĩ số: 48             Khoa: Du lịch - Khách sạn</t>
  </si>
  <si>
    <t>Chủ tọa: Ông/Bà Phạm Thị Thanh Thúy; Chức vụ: Cố vấn học tập;</t>
  </si>
  <si>
    <t>Phạm Thị Thanh Thúy</t>
  </si>
  <si>
    <t>Hồ Quang Long</t>
  </si>
  <si>
    <t>Thư ký: Hồ Quang Long;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</si>
</sst>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4">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8" t="s">
        <v>2</v>
      </c>
      <c r="B2" s="69"/>
      <c r="C2" s="69"/>
      <c r="D2" s="69"/>
      <c r="E2" s="69" t="s">
        <v>0</v>
      </c>
      <c r="F2" s="69"/>
      <c r="G2" s="69"/>
      <c r="H2" s="69"/>
      <c r="I2" s="69"/>
    </row>
    <row r="3" spans="1:17" x14ac:dyDescent="0.25">
      <c r="A3" s="68" t="s">
        <v>3</v>
      </c>
      <c r="B3" s="68"/>
      <c r="C3" s="68"/>
      <c r="D3" s="68"/>
      <c r="E3" s="54" t="s">
        <v>33</v>
      </c>
      <c r="F3" s="54"/>
      <c r="G3" s="54"/>
      <c r="H3" s="54"/>
      <c r="I3" s="54"/>
    </row>
    <row r="4" spans="1:17" ht="15.75" customHeight="1" x14ac:dyDescent="0.25">
      <c r="A4" s="70" t="s">
        <v>66</v>
      </c>
      <c r="B4" s="70"/>
      <c r="C4" s="70"/>
      <c r="D4" s="70"/>
      <c r="E4" s="57"/>
      <c r="F4" s="57"/>
      <c r="G4" s="57"/>
      <c r="H4" s="57"/>
      <c r="I4" s="57"/>
    </row>
    <row r="5" spans="1:17" s="40" customFormat="1" ht="19.5" x14ac:dyDescent="0.25">
      <c r="A5" s="29"/>
      <c r="B5" s="29"/>
      <c r="C5" s="29"/>
      <c r="D5" s="29"/>
      <c r="I5" s="41"/>
    </row>
    <row r="6" spans="1:17" ht="22.5" x14ac:dyDescent="0.25">
      <c r="A6" s="75" t="s">
        <v>34</v>
      </c>
      <c r="B6" s="75"/>
      <c r="C6" s="75"/>
      <c r="D6" s="75"/>
      <c r="E6" s="75"/>
      <c r="F6" s="75"/>
      <c r="G6" s="75"/>
      <c r="H6" s="75"/>
      <c r="I6" s="75"/>
      <c r="J6" s="42"/>
      <c r="K6" s="42"/>
      <c r="L6" s="42"/>
      <c r="M6" s="42"/>
      <c r="N6" s="42"/>
      <c r="O6" s="42"/>
      <c r="P6" s="42"/>
      <c r="Q6" s="42"/>
    </row>
    <row r="7" spans="1:17" ht="21" customHeight="1" x14ac:dyDescent="0.25">
      <c r="A7" s="75" t="s">
        <v>68</v>
      </c>
      <c r="B7" s="75"/>
      <c r="C7" s="75"/>
      <c r="D7" s="75"/>
      <c r="E7" s="75"/>
      <c r="F7" s="75"/>
      <c r="G7" s="75"/>
      <c r="H7" s="75"/>
      <c r="I7" s="75"/>
      <c r="J7" s="43"/>
      <c r="K7" s="43"/>
      <c r="L7" s="43"/>
      <c r="M7" s="43"/>
      <c r="N7" s="43"/>
      <c r="O7" s="43"/>
      <c r="P7" s="43"/>
      <c r="Q7" s="43"/>
    </row>
    <row r="8" spans="1:17" ht="18.75" x14ac:dyDescent="0.25">
      <c r="A8" s="76" t="s">
        <v>209</v>
      </c>
      <c r="B8" s="76"/>
      <c r="C8" s="76"/>
      <c r="D8" s="76"/>
      <c r="E8" s="76"/>
      <c r="F8" s="76"/>
      <c r="G8" s="76"/>
      <c r="H8" s="76"/>
      <c r="I8" s="76"/>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8" t="s">
        <v>49</v>
      </c>
      <c r="B10" s="58" t="s">
        <v>13</v>
      </c>
      <c r="C10" s="60" t="s">
        <v>14</v>
      </c>
      <c r="D10" s="61"/>
      <c r="E10" s="64" t="s">
        <v>35</v>
      </c>
      <c r="F10" s="65"/>
      <c r="G10" s="64" t="s">
        <v>36</v>
      </c>
      <c r="H10" s="65"/>
      <c r="I10" s="66" t="s">
        <v>19</v>
      </c>
    </row>
    <row r="11" spans="1:17" ht="30" customHeight="1" x14ac:dyDescent="0.25">
      <c r="A11" s="59"/>
      <c r="B11" s="59"/>
      <c r="C11" s="62"/>
      <c r="D11" s="63"/>
      <c r="E11" s="5" t="s">
        <v>37</v>
      </c>
      <c r="F11" s="5" t="s">
        <v>38</v>
      </c>
      <c r="G11" s="5" t="s">
        <v>37</v>
      </c>
      <c r="H11" s="5" t="s">
        <v>38</v>
      </c>
      <c r="I11" s="67"/>
    </row>
    <row r="12" spans="1:17" x14ac:dyDescent="0.25">
      <c r="A12" s="6">
        <v>1</v>
      </c>
      <c r="B12" s="10" t="s">
        <v>73</v>
      </c>
      <c r="C12" s="25" t="s">
        <v>74</v>
      </c>
      <c r="D12" s="26" t="s">
        <v>75</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76</v>
      </c>
      <c r="C13" s="25" t="s">
        <v>77</v>
      </c>
      <c r="D13" s="26" t="s">
        <v>78</v>
      </c>
      <c r="E13" s="31">
        <v>0</v>
      </c>
      <c r="F13" s="28" t="str">
        <f t="shared" ref="F13:F59" si="0">IF(AND(E13&gt;=90),"Xuất sắc",IF(AND(E13&gt;=80),"Tốt",IF(AND(E13&gt;=70),"Khá",IF(AND(E13&gt;=60),"TB",IF(AND(E13&gt;=50),"TB",IF(AND(E13&lt;50),IF(AND(E13&gt;0),"Yếu",IF(AND(E13=0),"KXL"," "))))))))</f>
        <v>KXL</v>
      </c>
      <c r="G13" s="31"/>
      <c r="H13" s="28" t="str">
        <f t="shared" ref="H13:H59" si="1">IF(AND(G13&gt;=90),"Xuất sắc",IF(AND(G13&gt;=80),"Tốt",IF(AND(G13&gt;=70),"Khá",IF(AND(G13&gt;=60),"TB",IF(AND(G13&gt;=50),"TB",IF(AND(G13&lt;50),IF(AND(G13&gt;0),"Yếu",IF(AND(G13=0),"KXL"," "))))))))</f>
        <v>KXL</v>
      </c>
      <c r="I13" s="34"/>
    </row>
    <row r="14" spans="1:17" x14ac:dyDescent="0.25">
      <c r="A14" s="6">
        <v>3</v>
      </c>
      <c r="B14" s="10" t="s">
        <v>79</v>
      </c>
      <c r="C14" s="25" t="s">
        <v>80</v>
      </c>
      <c r="D14" s="26" t="s">
        <v>78</v>
      </c>
      <c r="E14" s="31">
        <v>0</v>
      </c>
      <c r="F14" s="28" t="str">
        <f t="shared" si="0"/>
        <v>KXL</v>
      </c>
      <c r="G14" s="31"/>
      <c r="H14" s="28" t="str">
        <f t="shared" si="1"/>
        <v>KXL</v>
      </c>
      <c r="I14" s="34"/>
    </row>
    <row r="15" spans="1:17" x14ac:dyDescent="0.25">
      <c r="A15" s="6">
        <v>4</v>
      </c>
      <c r="B15" s="10" t="s">
        <v>81</v>
      </c>
      <c r="C15" s="25" t="s">
        <v>82</v>
      </c>
      <c r="D15" s="26" t="s">
        <v>83</v>
      </c>
      <c r="E15" s="31">
        <v>0</v>
      </c>
      <c r="F15" s="28" t="str">
        <f t="shared" si="0"/>
        <v>KXL</v>
      </c>
      <c r="G15" s="31"/>
      <c r="H15" s="28" t="str">
        <f t="shared" si="1"/>
        <v>KXL</v>
      </c>
      <c r="I15" s="34"/>
    </row>
    <row r="16" spans="1:17" x14ac:dyDescent="0.25">
      <c r="A16" s="6">
        <v>5</v>
      </c>
      <c r="B16" s="10" t="s">
        <v>84</v>
      </c>
      <c r="C16" s="25" t="s">
        <v>85</v>
      </c>
      <c r="D16" s="26" t="s">
        <v>86</v>
      </c>
      <c r="E16" s="31">
        <v>0</v>
      </c>
      <c r="F16" s="28" t="str">
        <f t="shared" si="0"/>
        <v>KXL</v>
      </c>
      <c r="G16" s="31"/>
      <c r="H16" s="28" t="str">
        <f t="shared" si="1"/>
        <v>KXL</v>
      </c>
      <c r="I16" s="34"/>
    </row>
    <row r="17" spans="1:9" x14ac:dyDescent="0.25">
      <c r="A17" s="6">
        <v>6</v>
      </c>
      <c r="B17" s="10" t="s">
        <v>87</v>
      </c>
      <c r="C17" s="25" t="s">
        <v>88</v>
      </c>
      <c r="D17" s="26" t="s">
        <v>89</v>
      </c>
      <c r="E17" s="31">
        <v>0</v>
      </c>
      <c r="F17" s="28" t="str">
        <f t="shared" si="0"/>
        <v>KXL</v>
      </c>
      <c r="G17" s="31"/>
      <c r="H17" s="28" t="str">
        <f t="shared" si="1"/>
        <v>KXL</v>
      </c>
      <c r="I17" s="34"/>
    </row>
    <row r="18" spans="1:9" x14ac:dyDescent="0.25">
      <c r="A18" s="6">
        <v>7</v>
      </c>
      <c r="B18" s="10" t="s">
        <v>90</v>
      </c>
      <c r="C18" s="25" t="s">
        <v>91</v>
      </c>
      <c r="D18" s="26" t="s">
        <v>92</v>
      </c>
      <c r="E18" s="31">
        <v>0</v>
      </c>
      <c r="F18" s="28" t="str">
        <f t="shared" si="0"/>
        <v>KXL</v>
      </c>
      <c r="G18" s="31"/>
      <c r="H18" s="28" t="str">
        <f t="shared" si="1"/>
        <v>KXL</v>
      </c>
      <c r="I18" s="34"/>
    </row>
    <row r="19" spans="1:9" x14ac:dyDescent="0.25">
      <c r="A19" s="6">
        <v>8</v>
      </c>
      <c r="B19" s="10" t="s">
        <v>93</v>
      </c>
      <c r="C19" s="25" t="s">
        <v>94</v>
      </c>
      <c r="D19" s="26" t="s">
        <v>95</v>
      </c>
      <c r="E19" s="31">
        <v>0</v>
      </c>
      <c r="F19" s="28" t="str">
        <f t="shared" si="0"/>
        <v>KXL</v>
      </c>
      <c r="G19" s="31"/>
      <c r="H19" s="28" t="str">
        <f t="shared" si="1"/>
        <v>KXL</v>
      </c>
      <c r="I19" s="34"/>
    </row>
    <row r="20" spans="1:9" x14ac:dyDescent="0.25">
      <c r="A20" s="6">
        <v>9</v>
      </c>
      <c r="B20" s="10" t="s">
        <v>96</v>
      </c>
      <c r="C20" s="25" t="s">
        <v>97</v>
      </c>
      <c r="D20" s="26" t="s">
        <v>98</v>
      </c>
      <c r="E20" s="31">
        <v>0</v>
      </c>
      <c r="F20" s="28" t="str">
        <f t="shared" si="0"/>
        <v>KXL</v>
      </c>
      <c r="G20" s="31"/>
      <c r="H20" s="28" t="str">
        <f t="shared" si="1"/>
        <v>KXL</v>
      </c>
      <c r="I20" s="34"/>
    </row>
    <row r="21" spans="1:9" x14ac:dyDescent="0.25">
      <c r="A21" s="6">
        <v>10</v>
      </c>
      <c r="B21" s="10" t="s">
        <v>99</v>
      </c>
      <c r="C21" s="25" t="s">
        <v>100</v>
      </c>
      <c r="D21" s="26" t="s">
        <v>101</v>
      </c>
      <c r="E21" s="31">
        <v>0</v>
      </c>
      <c r="F21" s="28" t="str">
        <f t="shared" si="0"/>
        <v>KXL</v>
      </c>
      <c r="G21" s="31"/>
      <c r="H21" s="28" t="str">
        <f t="shared" si="1"/>
        <v>KXL</v>
      </c>
      <c r="I21" s="34"/>
    </row>
    <row r="22" spans="1:9" x14ac:dyDescent="0.25">
      <c r="A22" s="6">
        <v>11</v>
      </c>
      <c r="B22" s="10" t="s">
        <v>102</v>
      </c>
      <c r="C22" s="25" t="s">
        <v>103</v>
      </c>
      <c r="D22" s="26" t="s">
        <v>104</v>
      </c>
      <c r="E22" s="31">
        <v>0</v>
      </c>
      <c r="F22" s="28" t="str">
        <f t="shared" si="0"/>
        <v>KXL</v>
      </c>
      <c r="G22" s="31"/>
      <c r="H22" s="28" t="str">
        <f t="shared" si="1"/>
        <v>KXL</v>
      </c>
      <c r="I22" s="34"/>
    </row>
    <row r="23" spans="1:9" x14ac:dyDescent="0.25">
      <c r="A23" s="6">
        <v>12</v>
      </c>
      <c r="B23" s="10" t="s">
        <v>105</v>
      </c>
      <c r="C23" s="25" t="s">
        <v>106</v>
      </c>
      <c r="D23" s="26" t="s">
        <v>107</v>
      </c>
      <c r="E23" s="31">
        <v>0</v>
      </c>
      <c r="F23" s="28" t="str">
        <f t="shared" si="0"/>
        <v>KXL</v>
      </c>
      <c r="G23" s="31"/>
      <c r="H23" s="28" t="str">
        <f t="shared" si="1"/>
        <v>KXL</v>
      </c>
      <c r="I23" s="34"/>
    </row>
    <row r="24" spans="1:9" x14ac:dyDescent="0.25">
      <c r="A24" s="6">
        <v>13</v>
      </c>
      <c r="B24" s="10" t="s">
        <v>108</v>
      </c>
      <c r="C24" s="25" t="s">
        <v>109</v>
      </c>
      <c r="D24" s="26" t="s">
        <v>110</v>
      </c>
      <c r="E24" s="31">
        <v>0</v>
      </c>
      <c r="F24" s="28" t="str">
        <f t="shared" si="0"/>
        <v>KXL</v>
      </c>
      <c r="G24" s="31"/>
      <c r="H24" s="28" t="str">
        <f t="shared" si="1"/>
        <v>KXL</v>
      </c>
      <c r="I24" s="34"/>
    </row>
    <row r="25" spans="1:9" x14ac:dyDescent="0.25">
      <c r="A25" s="6">
        <v>14</v>
      </c>
      <c r="B25" s="10" t="s">
        <v>111</v>
      </c>
      <c r="C25" s="25" t="s">
        <v>112</v>
      </c>
      <c r="D25" s="26" t="s">
        <v>113</v>
      </c>
      <c r="E25" s="31">
        <v>0</v>
      </c>
      <c r="F25" s="28" t="str">
        <f t="shared" si="0"/>
        <v>KXL</v>
      </c>
      <c r="G25" s="31"/>
      <c r="H25" s="28" t="str">
        <f t="shared" si="1"/>
        <v>KXL</v>
      </c>
      <c r="I25" s="34"/>
    </row>
    <row r="26" spans="1:9" x14ac:dyDescent="0.25">
      <c r="A26" s="6">
        <v>15</v>
      </c>
      <c r="B26" s="10" t="s">
        <v>114</v>
      </c>
      <c r="C26" s="25" t="s">
        <v>115</v>
      </c>
      <c r="D26" s="26" t="s">
        <v>113</v>
      </c>
      <c r="E26" s="31">
        <v>0</v>
      </c>
      <c r="F26" s="28" t="str">
        <f t="shared" si="0"/>
        <v>KXL</v>
      </c>
      <c r="G26" s="31"/>
      <c r="H26" s="28" t="str">
        <f t="shared" si="1"/>
        <v>KXL</v>
      </c>
      <c r="I26" s="34"/>
    </row>
    <row r="27" spans="1:9" x14ac:dyDescent="0.25">
      <c r="A27" s="6">
        <v>16</v>
      </c>
      <c r="B27" s="10" t="s">
        <v>116</v>
      </c>
      <c r="C27" s="25" t="s">
        <v>117</v>
      </c>
      <c r="D27" s="26" t="s">
        <v>118</v>
      </c>
      <c r="E27" s="31">
        <v>0</v>
      </c>
      <c r="F27" s="28" t="str">
        <f t="shared" si="0"/>
        <v>KXL</v>
      </c>
      <c r="G27" s="31"/>
      <c r="H27" s="28" t="str">
        <f t="shared" si="1"/>
        <v>KXL</v>
      </c>
      <c r="I27" s="34"/>
    </row>
    <row r="28" spans="1:9" x14ac:dyDescent="0.25">
      <c r="A28" s="6">
        <v>17</v>
      </c>
      <c r="B28" s="10" t="s">
        <v>119</v>
      </c>
      <c r="C28" s="25" t="s">
        <v>120</v>
      </c>
      <c r="D28" s="26" t="s">
        <v>121</v>
      </c>
      <c r="E28" s="31">
        <v>0</v>
      </c>
      <c r="F28" s="28" t="str">
        <f t="shared" si="0"/>
        <v>KXL</v>
      </c>
      <c r="G28" s="31"/>
      <c r="H28" s="28" t="str">
        <f t="shared" si="1"/>
        <v>KXL</v>
      </c>
      <c r="I28" s="34"/>
    </row>
    <row r="29" spans="1:9" x14ac:dyDescent="0.25">
      <c r="A29" s="6">
        <v>18</v>
      </c>
      <c r="B29" s="10" t="s">
        <v>122</v>
      </c>
      <c r="C29" s="25" t="s">
        <v>123</v>
      </c>
      <c r="D29" s="26" t="s">
        <v>124</v>
      </c>
      <c r="E29" s="31">
        <v>0</v>
      </c>
      <c r="F29" s="28" t="str">
        <f t="shared" si="0"/>
        <v>KXL</v>
      </c>
      <c r="G29" s="31"/>
      <c r="H29" s="28" t="str">
        <f t="shared" si="1"/>
        <v>KXL</v>
      </c>
      <c r="I29" s="34"/>
    </row>
    <row r="30" spans="1:9" x14ac:dyDescent="0.25">
      <c r="A30" s="6">
        <v>19</v>
      </c>
      <c r="B30" s="10" t="s">
        <v>125</v>
      </c>
      <c r="C30" s="25" t="s">
        <v>126</v>
      </c>
      <c r="D30" s="26" t="s">
        <v>127</v>
      </c>
      <c r="E30" s="31">
        <v>0</v>
      </c>
      <c r="F30" s="28" t="str">
        <f t="shared" si="0"/>
        <v>KXL</v>
      </c>
      <c r="G30" s="31"/>
      <c r="H30" s="28" t="str">
        <f t="shared" si="1"/>
        <v>KXL</v>
      </c>
      <c r="I30" s="34"/>
    </row>
    <row r="31" spans="1:9" x14ac:dyDescent="0.25">
      <c r="A31" s="6">
        <v>20</v>
      </c>
      <c r="B31" s="10" t="s">
        <v>128</v>
      </c>
      <c r="C31" s="25" t="s">
        <v>129</v>
      </c>
      <c r="D31" s="26" t="s">
        <v>127</v>
      </c>
      <c r="E31" s="31">
        <v>0</v>
      </c>
      <c r="F31" s="28" t="str">
        <f t="shared" si="0"/>
        <v>KXL</v>
      </c>
      <c r="G31" s="31"/>
      <c r="H31" s="28" t="str">
        <f t="shared" si="1"/>
        <v>KXL</v>
      </c>
      <c r="I31" s="34"/>
    </row>
    <row r="32" spans="1:9" x14ac:dyDescent="0.25">
      <c r="A32" s="6">
        <v>21</v>
      </c>
      <c r="B32" s="10" t="s">
        <v>130</v>
      </c>
      <c r="C32" s="25" t="s">
        <v>131</v>
      </c>
      <c r="D32" s="26" t="s">
        <v>132</v>
      </c>
      <c r="E32" s="31">
        <v>0</v>
      </c>
      <c r="F32" s="28" t="str">
        <f t="shared" si="0"/>
        <v>KXL</v>
      </c>
      <c r="G32" s="31"/>
      <c r="H32" s="28" t="str">
        <f t="shared" si="1"/>
        <v>KXL</v>
      </c>
      <c r="I32" s="34"/>
    </row>
    <row r="33" spans="1:9" x14ac:dyDescent="0.25">
      <c r="A33" s="6">
        <v>22</v>
      </c>
      <c r="B33" s="10" t="s">
        <v>133</v>
      </c>
      <c r="C33" s="25" t="s">
        <v>134</v>
      </c>
      <c r="D33" s="26" t="s">
        <v>135</v>
      </c>
      <c r="E33" s="31">
        <v>0</v>
      </c>
      <c r="F33" s="28" t="str">
        <f t="shared" si="0"/>
        <v>KXL</v>
      </c>
      <c r="G33" s="31"/>
      <c r="H33" s="28" t="str">
        <f t="shared" si="1"/>
        <v>KXL</v>
      </c>
      <c r="I33" s="34"/>
    </row>
    <row r="34" spans="1:9" x14ac:dyDescent="0.25">
      <c r="A34" s="6">
        <v>23</v>
      </c>
      <c r="B34" s="10" t="s">
        <v>136</v>
      </c>
      <c r="C34" s="25" t="s">
        <v>137</v>
      </c>
      <c r="D34" s="26" t="s">
        <v>138</v>
      </c>
      <c r="E34" s="31">
        <v>0</v>
      </c>
      <c r="F34" s="28" t="str">
        <f t="shared" si="0"/>
        <v>KXL</v>
      </c>
      <c r="G34" s="31"/>
      <c r="H34" s="28" t="str">
        <f t="shared" si="1"/>
        <v>KXL</v>
      </c>
      <c r="I34" s="34"/>
    </row>
    <row r="35" spans="1:9" x14ac:dyDescent="0.25">
      <c r="A35" s="6">
        <v>24</v>
      </c>
      <c r="B35" s="10" t="s">
        <v>139</v>
      </c>
      <c r="C35" s="25" t="s">
        <v>140</v>
      </c>
      <c r="D35" s="26" t="s">
        <v>141</v>
      </c>
      <c r="E35" s="31">
        <v>0</v>
      </c>
      <c r="F35" s="28" t="str">
        <f t="shared" si="0"/>
        <v>KXL</v>
      </c>
      <c r="G35" s="31"/>
      <c r="H35" s="28" t="str">
        <f t="shared" si="1"/>
        <v>KXL</v>
      </c>
      <c r="I35" s="34"/>
    </row>
    <row r="36" spans="1:9" x14ac:dyDescent="0.25">
      <c r="A36" s="6">
        <v>25</v>
      </c>
      <c r="B36" s="10" t="s">
        <v>142</v>
      </c>
      <c r="C36" s="25" t="s">
        <v>143</v>
      </c>
      <c r="D36" s="26" t="s">
        <v>144</v>
      </c>
      <c r="E36" s="31">
        <v>0</v>
      </c>
      <c r="F36" s="28" t="str">
        <f t="shared" si="0"/>
        <v>KXL</v>
      </c>
      <c r="G36" s="31"/>
      <c r="H36" s="28" t="str">
        <f t="shared" si="1"/>
        <v>KXL</v>
      </c>
      <c r="I36" s="34"/>
    </row>
    <row r="37" spans="1:9" x14ac:dyDescent="0.25">
      <c r="A37" s="6">
        <v>26</v>
      </c>
      <c r="B37" s="10" t="s">
        <v>145</v>
      </c>
      <c r="C37" s="25" t="s">
        <v>146</v>
      </c>
      <c r="D37" s="26" t="s">
        <v>144</v>
      </c>
      <c r="E37" s="31">
        <v>0</v>
      </c>
      <c r="F37" s="28" t="str">
        <f t="shared" si="0"/>
        <v>KXL</v>
      </c>
      <c r="G37" s="31"/>
      <c r="H37" s="28" t="str">
        <f t="shared" si="1"/>
        <v>KXL</v>
      </c>
      <c r="I37" s="34"/>
    </row>
    <row r="38" spans="1:9" x14ac:dyDescent="0.25">
      <c r="A38" s="6">
        <v>27</v>
      </c>
      <c r="B38" s="10" t="s">
        <v>147</v>
      </c>
      <c r="C38" s="25" t="s">
        <v>148</v>
      </c>
      <c r="D38" s="26" t="s">
        <v>149</v>
      </c>
      <c r="E38" s="31">
        <v>0</v>
      </c>
      <c r="F38" s="28" t="str">
        <f t="shared" si="0"/>
        <v>KXL</v>
      </c>
      <c r="G38" s="31"/>
      <c r="H38" s="28" t="str">
        <f t="shared" si="1"/>
        <v>KXL</v>
      </c>
      <c r="I38" s="34"/>
    </row>
    <row r="39" spans="1:9" x14ac:dyDescent="0.25">
      <c r="A39" s="6">
        <v>28</v>
      </c>
      <c r="B39" s="10" t="s">
        <v>150</v>
      </c>
      <c r="C39" s="25" t="s">
        <v>151</v>
      </c>
      <c r="D39" s="26" t="s">
        <v>152</v>
      </c>
      <c r="E39" s="31">
        <v>0</v>
      </c>
      <c r="F39" s="28" t="str">
        <f t="shared" si="0"/>
        <v>KXL</v>
      </c>
      <c r="G39" s="31"/>
      <c r="H39" s="28" t="str">
        <f t="shared" si="1"/>
        <v>KXL</v>
      </c>
      <c r="I39" s="34"/>
    </row>
    <row r="40" spans="1:9" x14ac:dyDescent="0.25">
      <c r="A40" s="6">
        <v>29</v>
      </c>
      <c r="B40" s="10" t="s">
        <v>153</v>
      </c>
      <c r="C40" s="25" t="s">
        <v>154</v>
      </c>
      <c r="D40" s="26" t="s">
        <v>155</v>
      </c>
      <c r="E40" s="31">
        <v>0</v>
      </c>
      <c r="F40" s="28" t="str">
        <f t="shared" si="0"/>
        <v>KXL</v>
      </c>
      <c r="G40" s="31"/>
      <c r="H40" s="28" t="str">
        <f t="shared" si="1"/>
        <v>KXL</v>
      </c>
      <c r="I40" s="34"/>
    </row>
    <row r="41" spans="1:9" x14ac:dyDescent="0.25">
      <c r="A41" s="6">
        <v>30</v>
      </c>
      <c r="B41" s="10" t="s">
        <v>156</v>
      </c>
      <c r="C41" s="25" t="s">
        <v>157</v>
      </c>
      <c r="D41" s="26" t="s">
        <v>158</v>
      </c>
      <c r="E41" s="31">
        <v>0</v>
      </c>
      <c r="F41" s="28" t="str">
        <f t="shared" si="0"/>
        <v>KXL</v>
      </c>
      <c r="G41" s="31"/>
      <c r="H41" s="28" t="str">
        <f t="shared" si="1"/>
        <v>KXL</v>
      </c>
      <c r="I41" s="34"/>
    </row>
    <row r="42" spans="1:9" x14ac:dyDescent="0.25">
      <c r="A42" s="6">
        <v>31</v>
      </c>
      <c r="B42" s="10" t="s">
        <v>159</v>
      </c>
      <c r="C42" s="25" t="s">
        <v>160</v>
      </c>
      <c r="D42" s="26" t="s">
        <v>161</v>
      </c>
      <c r="E42" s="31">
        <v>0</v>
      </c>
      <c r="F42" s="28" t="str">
        <f t="shared" si="0"/>
        <v>KXL</v>
      </c>
      <c r="G42" s="31"/>
      <c r="H42" s="28" t="str">
        <f t="shared" si="1"/>
        <v>KXL</v>
      </c>
      <c r="I42" s="34"/>
    </row>
    <row r="43" spans="1:9" x14ac:dyDescent="0.25">
      <c r="A43" s="6">
        <v>32</v>
      </c>
      <c r="B43" s="10" t="s">
        <v>162</v>
      </c>
      <c r="C43" s="25" t="s">
        <v>163</v>
      </c>
      <c r="D43" s="26" t="s">
        <v>164</v>
      </c>
      <c r="E43" s="31">
        <v>0</v>
      </c>
      <c r="F43" s="28" t="str">
        <f t="shared" si="0"/>
        <v>KXL</v>
      </c>
      <c r="G43" s="31"/>
      <c r="H43" s="28" t="str">
        <f t="shared" si="1"/>
        <v>KXL</v>
      </c>
      <c r="I43" s="34"/>
    </row>
    <row r="44" spans="1:9" x14ac:dyDescent="0.25">
      <c r="A44" s="6">
        <v>33</v>
      </c>
      <c r="B44" s="10" t="s">
        <v>165</v>
      </c>
      <c r="C44" s="25" t="s">
        <v>166</v>
      </c>
      <c r="D44" s="26" t="s">
        <v>167</v>
      </c>
      <c r="E44" s="31">
        <v>0</v>
      </c>
      <c r="F44" s="28" t="str">
        <f t="shared" si="0"/>
        <v>KXL</v>
      </c>
      <c r="G44" s="31"/>
      <c r="H44" s="28" t="str">
        <f t="shared" si="1"/>
        <v>KXL</v>
      </c>
      <c r="I44" s="34"/>
    </row>
    <row r="45" spans="1:9" x14ac:dyDescent="0.25">
      <c r="A45" s="6">
        <v>34</v>
      </c>
      <c r="B45" s="10" t="s">
        <v>168</v>
      </c>
      <c r="C45" s="25" t="s">
        <v>169</v>
      </c>
      <c r="D45" s="26" t="s">
        <v>170</v>
      </c>
      <c r="E45" s="31">
        <v>0</v>
      </c>
      <c r="F45" s="28" t="str">
        <f t="shared" si="0"/>
        <v>KXL</v>
      </c>
      <c r="G45" s="31"/>
      <c r="H45" s="28" t="str">
        <f t="shared" si="1"/>
        <v>KXL</v>
      </c>
      <c r="I45" s="34"/>
    </row>
    <row r="46" spans="1:9" x14ac:dyDescent="0.25">
      <c r="A46" s="6">
        <v>35</v>
      </c>
      <c r="B46" s="10" t="s">
        <v>171</v>
      </c>
      <c r="C46" s="25" t="s">
        <v>172</v>
      </c>
      <c r="D46" s="26" t="s">
        <v>170</v>
      </c>
      <c r="E46" s="31">
        <v>0</v>
      </c>
      <c r="F46" s="28" t="str">
        <f t="shared" si="0"/>
        <v>KXL</v>
      </c>
      <c r="G46" s="31"/>
      <c r="H46" s="28" t="str">
        <f t="shared" si="1"/>
        <v>KXL</v>
      </c>
      <c r="I46" s="34"/>
    </row>
    <row r="47" spans="1:9" x14ac:dyDescent="0.25">
      <c r="A47" s="6">
        <v>36</v>
      </c>
      <c r="B47" s="10" t="s">
        <v>173</v>
      </c>
      <c r="C47" s="25" t="s">
        <v>174</v>
      </c>
      <c r="D47" s="26" t="s">
        <v>170</v>
      </c>
      <c r="E47" s="51">
        <v>0</v>
      </c>
      <c r="F47" s="28" t="str">
        <f t="shared" ref="F47:F58" si="2">IF(AND(E47&gt;=90),"Xuất sắc",IF(AND(E47&gt;=80),"Tốt",IF(AND(E47&gt;=70),"Khá",IF(AND(E47&gt;=60),"TB",IF(AND(E47&gt;=50),"TB",IF(AND(E47&lt;50),IF(AND(E47&gt;0),"Yếu",IF(AND(E47=0),"KXL"," "))))))))</f>
        <v>KXL</v>
      </c>
      <c r="G47" s="51"/>
      <c r="H47" s="28" t="str">
        <f t="shared" ref="H47:H58" si="3">IF(AND(G47&gt;=90),"Xuất sắc",IF(AND(G47&gt;=80),"Tốt",IF(AND(G47&gt;=70),"Khá",IF(AND(G47&gt;=60),"TB",IF(AND(G47&gt;=50),"TB",IF(AND(G47&lt;50),IF(AND(G47&gt;0),"Yếu",IF(AND(G47=0),"KXL"," "))))))))</f>
        <v>KXL</v>
      </c>
      <c r="I47" s="52"/>
    </row>
    <row r="48" spans="1:9" x14ac:dyDescent="0.25">
      <c r="A48" s="6">
        <v>37</v>
      </c>
      <c r="B48" s="10" t="s">
        <v>175</v>
      </c>
      <c r="C48" s="25" t="s">
        <v>176</v>
      </c>
      <c r="D48" s="26" t="s">
        <v>177</v>
      </c>
      <c r="E48" s="51">
        <v>0</v>
      </c>
      <c r="F48" s="28" t="str">
        <f t="shared" si="2"/>
        <v>KXL</v>
      </c>
      <c r="G48" s="51"/>
      <c r="H48" s="28" t="str">
        <f t="shared" si="3"/>
        <v>KXL</v>
      </c>
      <c r="I48" s="52"/>
    </row>
    <row r="49" spans="1:9" x14ac:dyDescent="0.25">
      <c r="A49" s="6">
        <v>38</v>
      </c>
      <c r="B49" s="10" t="s">
        <v>178</v>
      </c>
      <c r="C49" s="25" t="s">
        <v>179</v>
      </c>
      <c r="D49" s="26" t="s">
        <v>180</v>
      </c>
      <c r="E49" s="51">
        <v>0</v>
      </c>
      <c r="F49" s="28" t="str">
        <f t="shared" si="2"/>
        <v>KXL</v>
      </c>
      <c r="G49" s="51"/>
      <c r="H49" s="28" t="str">
        <f t="shared" si="3"/>
        <v>KXL</v>
      </c>
      <c r="I49" s="52"/>
    </row>
    <row r="50" spans="1:9" x14ac:dyDescent="0.25">
      <c r="A50" s="6">
        <v>39</v>
      </c>
      <c r="B50" s="10" t="s">
        <v>181</v>
      </c>
      <c r="C50" s="25" t="s">
        <v>182</v>
      </c>
      <c r="D50" s="26" t="s">
        <v>183</v>
      </c>
      <c r="E50" s="51">
        <v>0</v>
      </c>
      <c r="F50" s="28" t="str">
        <f t="shared" si="2"/>
        <v>KXL</v>
      </c>
      <c r="G50" s="51"/>
      <c r="H50" s="28" t="str">
        <f t="shared" si="3"/>
        <v>KXL</v>
      </c>
      <c r="I50" s="52"/>
    </row>
    <row r="51" spans="1:9" x14ac:dyDescent="0.25">
      <c r="A51" s="6">
        <v>40</v>
      </c>
      <c r="B51" s="10" t="s">
        <v>184</v>
      </c>
      <c r="C51" s="25" t="s">
        <v>185</v>
      </c>
      <c r="D51" s="26" t="s">
        <v>186</v>
      </c>
      <c r="E51" s="51">
        <v>0</v>
      </c>
      <c r="F51" s="28" t="str">
        <f t="shared" si="2"/>
        <v>KXL</v>
      </c>
      <c r="G51" s="51"/>
      <c r="H51" s="28" t="str">
        <f t="shared" si="3"/>
        <v>KXL</v>
      </c>
      <c r="I51" s="52"/>
    </row>
    <row r="52" spans="1:9" x14ac:dyDescent="0.25">
      <c r="A52" s="6">
        <v>41</v>
      </c>
      <c r="B52" s="10" t="s">
        <v>187</v>
      </c>
      <c r="C52" s="25" t="s">
        <v>188</v>
      </c>
      <c r="D52" s="26" t="s">
        <v>186</v>
      </c>
      <c r="E52" s="51">
        <v>0</v>
      </c>
      <c r="F52" s="28" t="str">
        <f t="shared" si="2"/>
        <v>KXL</v>
      </c>
      <c r="G52" s="51"/>
      <c r="H52" s="28" t="str">
        <f t="shared" si="3"/>
        <v>KXL</v>
      </c>
      <c r="I52" s="52"/>
    </row>
    <row r="53" spans="1:9" x14ac:dyDescent="0.25">
      <c r="A53" s="6">
        <v>42</v>
      </c>
      <c r="B53" s="10" t="s">
        <v>189</v>
      </c>
      <c r="C53" s="25" t="s">
        <v>190</v>
      </c>
      <c r="D53" s="26" t="s">
        <v>191</v>
      </c>
      <c r="E53" s="51">
        <v>0</v>
      </c>
      <c r="F53" s="28" t="str">
        <f t="shared" si="2"/>
        <v>KXL</v>
      </c>
      <c r="G53" s="51"/>
      <c r="H53" s="28" t="str">
        <f t="shared" si="3"/>
        <v>KXL</v>
      </c>
      <c r="I53" s="52"/>
    </row>
    <row r="54" spans="1:9" x14ac:dyDescent="0.25">
      <c r="A54" s="6">
        <v>43</v>
      </c>
      <c r="B54" s="10" t="s">
        <v>192</v>
      </c>
      <c r="C54" s="25" t="s">
        <v>193</v>
      </c>
      <c r="D54" s="26" t="s">
        <v>194</v>
      </c>
      <c r="E54" s="51">
        <v>0</v>
      </c>
      <c r="F54" s="28" t="str">
        <f t="shared" si="2"/>
        <v>KXL</v>
      </c>
      <c r="G54" s="51"/>
      <c r="H54" s="28" t="str">
        <f t="shared" si="3"/>
        <v>KXL</v>
      </c>
      <c r="I54" s="52"/>
    </row>
    <row r="55" spans="1:9" x14ac:dyDescent="0.25">
      <c r="A55" s="6">
        <v>44</v>
      </c>
      <c r="B55" s="10" t="s">
        <v>195</v>
      </c>
      <c r="C55" s="25" t="s">
        <v>196</v>
      </c>
      <c r="D55" s="26" t="s">
        <v>194</v>
      </c>
      <c r="E55" s="51">
        <v>0</v>
      </c>
      <c r="F55" s="28" t="str">
        <f t="shared" si="2"/>
        <v>KXL</v>
      </c>
      <c r="G55" s="51"/>
      <c r="H55" s="28" t="str">
        <f t="shared" si="3"/>
        <v>KXL</v>
      </c>
      <c r="I55" s="52"/>
    </row>
    <row r="56" spans="1:9" x14ac:dyDescent="0.25">
      <c r="A56" s="6">
        <v>45</v>
      </c>
      <c r="B56" s="10" t="s">
        <v>197</v>
      </c>
      <c r="C56" s="25" t="s">
        <v>198</v>
      </c>
      <c r="D56" s="26" t="s">
        <v>199</v>
      </c>
      <c r="E56" s="51">
        <v>0</v>
      </c>
      <c r="F56" s="28" t="str">
        <f t="shared" si="2"/>
        <v>KXL</v>
      </c>
      <c r="G56" s="51"/>
      <c r="H56" s="28" t="str">
        <f t="shared" si="3"/>
        <v>KXL</v>
      </c>
      <c r="I56" s="52"/>
    </row>
    <row r="57" spans="1:9" x14ac:dyDescent="0.25">
      <c r="A57" s="6">
        <v>46</v>
      </c>
      <c r="B57" s="10" t="s">
        <v>200</v>
      </c>
      <c r="C57" s="25" t="s">
        <v>201</v>
      </c>
      <c r="D57" s="26" t="s">
        <v>202</v>
      </c>
      <c r="E57" s="51">
        <v>0</v>
      </c>
      <c r="F57" s="28" t="str">
        <f t="shared" si="2"/>
        <v>KXL</v>
      </c>
      <c r="G57" s="51"/>
      <c r="H57" s="28" t="str">
        <f t="shared" si="3"/>
        <v>KXL</v>
      </c>
      <c r="I57" s="52"/>
    </row>
    <row r="58" spans="1:9" x14ac:dyDescent="0.25">
      <c r="A58" s="6">
        <v>47</v>
      </c>
      <c r="B58" s="10" t="s">
        <v>203</v>
      </c>
      <c r="C58" s="25" t="s">
        <v>204</v>
      </c>
      <c r="D58" s="26" t="s">
        <v>205</v>
      </c>
      <c r="E58" s="51">
        <v>0</v>
      </c>
      <c r="F58" s="28" t="str">
        <f t="shared" si="2"/>
        <v>KXL</v>
      </c>
      <c r="G58" s="51"/>
      <c r="H58" s="28" t="str">
        <f t="shared" si="3"/>
        <v>KXL</v>
      </c>
      <c r="I58" s="52"/>
    </row>
    <row r="59" spans="1:9" x14ac:dyDescent="0.25">
      <c r="A59" s="6">
        <v>48</v>
      </c>
      <c r="B59" s="10" t="s">
        <v>206</v>
      </c>
      <c r="C59" s="25" t="s">
        <v>207</v>
      </c>
      <c r="D59" s="26" t="s">
        <v>208</v>
      </c>
      <c r="E59" s="31">
        <v>0</v>
      </c>
      <c r="F59" s="28" t="str">
        <f t="shared" si="0"/>
        <v>KXL</v>
      </c>
      <c r="G59" s="31"/>
      <c r="H59" s="28" t="str">
        <f t="shared" si="1"/>
        <v>KXL</v>
      </c>
      <c r="I59" s="34"/>
    </row>
    <row r="60" spans="1:9" ht="21" customHeight="1" x14ac:dyDescent="0.25">
      <c r="A60" s="45"/>
      <c r="B60" s="45"/>
      <c r="C60" s="71" t="s">
        <v>39</v>
      </c>
      <c r="D60" s="71"/>
      <c r="E60" s="71"/>
      <c r="F60" s="71"/>
      <c r="G60" s="71"/>
      <c r="H60" s="71"/>
      <c r="I60" s="71"/>
    </row>
    <row r="61" spans="1:9" ht="22.5" customHeight="1" x14ac:dyDescent="0.25">
      <c r="A61" s="7"/>
      <c r="B61" s="7"/>
      <c r="C61" s="72" t="s">
        <v>40</v>
      </c>
      <c r="D61" s="72"/>
      <c r="E61" s="73" t="s">
        <v>35</v>
      </c>
      <c r="F61" s="73"/>
      <c r="G61" s="73" t="s">
        <v>36</v>
      </c>
      <c r="H61" s="73"/>
      <c r="I61" s="74" t="s">
        <v>19</v>
      </c>
    </row>
    <row r="62" spans="1:9" ht="20.25" customHeight="1" x14ac:dyDescent="0.25">
      <c r="A62" s="7"/>
      <c r="B62" s="7"/>
      <c r="C62" s="72"/>
      <c r="D62" s="72"/>
      <c r="E62" s="5" t="s">
        <v>41</v>
      </c>
      <c r="F62" s="32" t="s">
        <v>42</v>
      </c>
      <c r="G62" s="5" t="s">
        <v>41</v>
      </c>
      <c r="H62" s="32" t="s">
        <v>42</v>
      </c>
      <c r="I62" s="74"/>
    </row>
    <row r="63" spans="1:9" x14ac:dyDescent="0.25">
      <c r="A63" s="7"/>
      <c r="B63" s="7"/>
      <c r="C63" s="53" t="s">
        <v>43</v>
      </c>
      <c r="D63" s="53"/>
      <c r="E63" s="6">
        <f>COUNTIF(F12:F59,"Xuất sắc")</f>
        <v>0</v>
      </c>
      <c r="F63" s="30">
        <f>E63*100/$A$59</f>
        <v>0</v>
      </c>
      <c r="G63" s="6">
        <f>COUNTIF(H12:H59,"Xuất sắc")</f>
        <v>0</v>
      </c>
      <c r="H63" s="30">
        <f>G63*100/$A$59</f>
        <v>0</v>
      </c>
      <c r="I63" s="33"/>
    </row>
    <row r="64" spans="1:9" x14ac:dyDescent="0.25">
      <c r="A64" s="7"/>
      <c r="B64" s="7"/>
      <c r="C64" s="53" t="s">
        <v>44</v>
      </c>
      <c r="D64" s="53"/>
      <c r="E64" s="6">
        <f>COUNTIF(F12:F59,"Tốt")</f>
        <v>0</v>
      </c>
      <c r="F64" s="30">
        <f t="shared" ref="F64:F68" si="4">E64*100/$A$59</f>
        <v>0</v>
      </c>
      <c r="G64" s="6">
        <f>COUNTIF(H12:H59,"Tốt")</f>
        <v>0</v>
      </c>
      <c r="H64" s="30">
        <f t="shared" ref="H64:H68" si="5">G64*100/$A$59</f>
        <v>0</v>
      </c>
      <c r="I64" s="33"/>
    </row>
    <row r="65" spans="1:9" x14ac:dyDescent="0.25">
      <c r="A65" s="7"/>
      <c r="B65" s="7"/>
      <c r="C65" s="53" t="s">
        <v>45</v>
      </c>
      <c r="D65" s="53"/>
      <c r="E65" s="6">
        <f>COUNTIF(F12:F59,"Khá")</f>
        <v>0</v>
      </c>
      <c r="F65" s="30">
        <f t="shared" si="4"/>
        <v>0</v>
      </c>
      <c r="G65" s="6">
        <f>COUNTIF(H12:H59,"Khá")</f>
        <v>0</v>
      </c>
      <c r="H65" s="30">
        <f t="shared" si="5"/>
        <v>0</v>
      </c>
      <c r="I65" s="33"/>
    </row>
    <row r="66" spans="1:9" x14ac:dyDescent="0.25">
      <c r="A66" s="7"/>
      <c r="B66" s="7"/>
      <c r="C66" s="53" t="s">
        <v>46</v>
      </c>
      <c r="D66" s="53"/>
      <c r="E66" s="6">
        <f>COUNTIF(F12:F59,"TB")</f>
        <v>0</v>
      </c>
      <c r="F66" s="30">
        <f t="shared" si="4"/>
        <v>0</v>
      </c>
      <c r="G66" s="6">
        <f>COUNTIF(H12:H59,"TB")</f>
        <v>0</v>
      </c>
      <c r="H66" s="30">
        <f t="shared" si="5"/>
        <v>0</v>
      </c>
      <c r="I66" s="33"/>
    </row>
    <row r="67" spans="1:9" x14ac:dyDescent="0.25">
      <c r="A67" s="7"/>
      <c r="B67" s="7"/>
      <c r="C67" s="53" t="s">
        <v>47</v>
      </c>
      <c r="D67" s="53"/>
      <c r="E67" s="6">
        <f>COUNTIF(F12:F59,"Yếu")</f>
        <v>0</v>
      </c>
      <c r="F67" s="30">
        <f t="shared" si="4"/>
        <v>0</v>
      </c>
      <c r="G67" s="6">
        <f>COUNTIF(H12:H59,"Yếu")</f>
        <v>0</v>
      </c>
      <c r="H67" s="30">
        <f t="shared" si="5"/>
        <v>0</v>
      </c>
      <c r="I67" s="33"/>
    </row>
    <row r="68" spans="1:9" x14ac:dyDescent="0.25">
      <c r="A68" s="7"/>
      <c r="B68" s="7"/>
      <c r="C68" s="53" t="s">
        <v>48</v>
      </c>
      <c r="D68" s="53"/>
      <c r="E68" s="6">
        <f>COUNTIF(F12:F59,"KXL")</f>
        <v>48</v>
      </c>
      <c r="F68" s="30">
        <f t="shared" si="4"/>
        <v>100</v>
      </c>
      <c r="G68" s="6">
        <f>COUNTIF(H12:H59,"KXL")</f>
        <v>48</v>
      </c>
      <c r="H68" s="30">
        <f t="shared" si="5"/>
        <v>100</v>
      </c>
      <c r="I68" s="33"/>
    </row>
    <row r="69" spans="1:9" x14ac:dyDescent="0.25">
      <c r="C69" s="8"/>
      <c r="D69" s="8"/>
      <c r="F69" s="46"/>
    </row>
    <row r="70" spans="1:9" ht="15.75" x14ac:dyDescent="0.25">
      <c r="D70" s="56" t="s">
        <v>64</v>
      </c>
      <c r="E70" s="56"/>
      <c r="F70" s="56"/>
      <c r="G70" s="56"/>
      <c r="H70" s="56"/>
      <c r="I70" s="56"/>
    </row>
    <row r="71" spans="1:9" ht="16.5" customHeight="1" x14ac:dyDescent="0.25">
      <c r="A71" s="47"/>
      <c r="B71" s="57" t="s">
        <v>67</v>
      </c>
      <c r="C71" s="57"/>
      <c r="D71" s="57" t="s">
        <v>50</v>
      </c>
      <c r="E71" s="57"/>
      <c r="F71" s="57"/>
      <c r="G71" s="57" t="s">
        <v>51</v>
      </c>
      <c r="H71" s="57"/>
      <c r="I71" s="57"/>
    </row>
    <row r="76" spans="1:9" s="35" customFormat="1" ht="16.5" customHeight="1" x14ac:dyDescent="0.25">
      <c r="B76" s="54"/>
      <c r="C76" s="54"/>
      <c r="D76" s="55" t="s">
        <v>62</v>
      </c>
      <c r="E76" s="55"/>
      <c r="F76" s="55"/>
      <c r="G76" s="54" t="s">
        <v>211</v>
      </c>
      <c r="H76" s="54"/>
      <c r="I76" s="54"/>
    </row>
  </sheetData>
  <sortState ref="A12:T54">
    <sortCondition ref="D12:D54"/>
    <sortCondition ref="C12:C54"/>
  </sortState>
  <mergeCells count="33">
    <mergeCell ref="C63:D63"/>
    <mergeCell ref="A2:D2"/>
    <mergeCell ref="E2:I2"/>
    <mergeCell ref="A3:D3"/>
    <mergeCell ref="E3:I3"/>
    <mergeCell ref="A4:D4"/>
    <mergeCell ref="E4:I4"/>
    <mergeCell ref="C60:I60"/>
    <mergeCell ref="C61:D62"/>
    <mergeCell ref="E61:F61"/>
    <mergeCell ref="G61:H61"/>
    <mergeCell ref="I61:I62"/>
    <mergeCell ref="A6:I6"/>
    <mergeCell ref="A7:I7"/>
    <mergeCell ref="A8:I8"/>
    <mergeCell ref="A10:A11"/>
    <mergeCell ref="B10:B11"/>
    <mergeCell ref="C10:D11"/>
    <mergeCell ref="E10:F10"/>
    <mergeCell ref="G10:H10"/>
    <mergeCell ref="I10:I11"/>
    <mergeCell ref="C64:D64"/>
    <mergeCell ref="C65:D65"/>
    <mergeCell ref="C66:D66"/>
    <mergeCell ref="C67:D67"/>
    <mergeCell ref="B76:C76"/>
    <mergeCell ref="D76:F76"/>
    <mergeCell ref="C68:D68"/>
    <mergeCell ref="D70:I70"/>
    <mergeCell ref="G76:I76"/>
    <mergeCell ref="B71:C71"/>
    <mergeCell ref="G71:I71"/>
    <mergeCell ref="D71:F71"/>
  </mergeCells>
  <conditionalFormatting sqref="F12:F59 H12:H59">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9"/>
  <sheetViews>
    <sheetView zoomScaleNormal="100" workbookViewId="0">
      <selection activeCell="J15" sqref="J15"/>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8" t="s">
        <v>2</v>
      </c>
      <c r="B2" s="68"/>
      <c r="C2" s="68"/>
      <c r="D2" s="68"/>
      <c r="E2" s="11" t="s">
        <v>0</v>
      </c>
      <c r="F2" s="11"/>
      <c r="G2" s="11"/>
      <c r="H2" s="12"/>
      <c r="I2" s="11"/>
    </row>
    <row r="3" spans="1:9" s="13" customFormat="1" x14ac:dyDescent="0.25">
      <c r="A3" s="68" t="s">
        <v>3</v>
      </c>
      <c r="B3" s="68"/>
      <c r="C3" s="68"/>
      <c r="D3" s="68"/>
      <c r="E3" s="54" t="s">
        <v>1</v>
      </c>
      <c r="F3" s="54"/>
      <c r="G3" s="54"/>
      <c r="H3" s="54"/>
      <c r="I3" s="54"/>
    </row>
    <row r="4" spans="1:9" s="13" customFormat="1" x14ac:dyDescent="0.25">
      <c r="A4" s="69" t="s">
        <v>60</v>
      </c>
      <c r="B4" s="69"/>
      <c r="C4" s="69"/>
      <c r="D4" s="69"/>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71</v>
      </c>
      <c r="D7" s="49" t="s">
        <v>69</v>
      </c>
      <c r="F7" s="50" t="s">
        <v>70</v>
      </c>
      <c r="H7" s="49"/>
    </row>
    <row r="8" spans="1:9" s="1" customFormat="1" ht="8.25" customHeight="1" x14ac:dyDescent="0.25">
      <c r="D8" s="14"/>
      <c r="E8" s="14"/>
      <c r="F8" s="14"/>
      <c r="G8" s="14"/>
      <c r="H8" s="14"/>
    </row>
    <row r="9" spans="1:9" ht="21.75" customHeight="1" x14ac:dyDescent="0.25">
      <c r="A9" s="16" t="s">
        <v>5</v>
      </c>
      <c r="B9" s="15" t="s">
        <v>63</v>
      </c>
    </row>
    <row r="10" spans="1:9" ht="21.75" customHeight="1" x14ac:dyDescent="0.25">
      <c r="A10" s="16" t="s">
        <v>6</v>
      </c>
      <c r="B10" s="90" t="s">
        <v>53</v>
      </c>
      <c r="C10" s="90"/>
      <c r="D10" s="90"/>
      <c r="E10" s="90"/>
      <c r="F10" s="90"/>
    </row>
    <row r="11" spans="1:9" ht="21.75" customHeight="1" x14ac:dyDescent="0.25">
      <c r="A11" s="16" t="s">
        <v>7</v>
      </c>
      <c r="B11" s="1" t="s">
        <v>8</v>
      </c>
    </row>
    <row r="12" spans="1:9" ht="22.5" customHeight="1" x14ac:dyDescent="0.25">
      <c r="A12" s="16"/>
      <c r="B12" s="15" t="s">
        <v>210</v>
      </c>
    </row>
    <row r="13" spans="1:9" ht="22.5" customHeight="1" x14ac:dyDescent="0.25">
      <c r="A13" s="16"/>
      <c r="B13" s="15" t="s">
        <v>213</v>
      </c>
    </row>
    <row r="14" spans="1:9" ht="22.5" customHeight="1" x14ac:dyDescent="0.25">
      <c r="A14" s="16"/>
      <c r="B14" s="15" t="s">
        <v>72</v>
      </c>
      <c r="H14" s="17" t="s">
        <v>54</v>
      </c>
    </row>
    <row r="15" spans="1:9" ht="22.5" customHeight="1" x14ac:dyDescent="0.25">
      <c r="A15" s="16"/>
      <c r="B15" s="15" t="s">
        <v>59</v>
      </c>
      <c r="D15" s="27"/>
      <c r="E15" s="27"/>
      <c r="F15" s="27"/>
      <c r="G15" s="27"/>
      <c r="H15" s="27"/>
    </row>
    <row r="16" spans="1:9" ht="28.5" customHeight="1" x14ac:dyDescent="0.25">
      <c r="A16" s="16"/>
      <c r="B16" s="89" t="s">
        <v>57</v>
      </c>
      <c r="C16" s="89"/>
      <c r="D16" s="89"/>
      <c r="E16" s="89"/>
      <c r="F16" s="89"/>
      <c r="G16" s="89"/>
      <c r="H16" s="89"/>
      <c r="I16" s="89"/>
    </row>
    <row r="17" spans="1:10" x14ac:dyDescent="0.25">
      <c r="A17" s="16" t="s">
        <v>10</v>
      </c>
      <c r="B17" s="1" t="s">
        <v>9</v>
      </c>
    </row>
    <row r="18" spans="1:10" ht="60.75" customHeight="1" x14ac:dyDescent="0.25">
      <c r="A18" s="88" t="s">
        <v>11</v>
      </c>
      <c r="B18" s="88"/>
      <c r="C18" s="88"/>
      <c r="D18" s="88"/>
      <c r="E18" s="88"/>
      <c r="F18" s="88"/>
      <c r="G18" s="88"/>
      <c r="H18" s="88"/>
      <c r="I18" s="88"/>
      <c r="J18" s="18"/>
    </row>
    <row r="19" spans="1:10" ht="9" customHeight="1" x14ac:dyDescent="0.25">
      <c r="A19" s="19"/>
    </row>
    <row r="20" spans="1:10" ht="23.25" customHeight="1" x14ac:dyDescent="0.25">
      <c r="A20" s="83" t="s">
        <v>12</v>
      </c>
      <c r="B20" s="83" t="s">
        <v>13</v>
      </c>
      <c r="C20" s="77" t="s">
        <v>14</v>
      </c>
      <c r="D20" s="78"/>
      <c r="E20" s="86" t="s">
        <v>15</v>
      </c>
      <c r="F20" s="82" t="s">
        <v>16</v>
      </c>
      <c r="G20" s="82"/>
      <c r="H20" s="82"/>
      <c r="I20" s="83" t="s">
        <v>19</v>
      </c>
    </row>
    <row r="21" spans="1:10" ht="36" customHeight="1" x14ac:dyDescent="0.25">
      <c r="A21" s="83"/>
      <c r="B21" s="83"/>
      <c r="C21" s="79"/>
      <c r="D21" s="80"/>
      <c r="E21" s="87"/>
      <c r="F21" s="20" t="s">
        <v>17</v>
      </c>
      <c r="G21" s="20" t="s">
        <v>18</v>
      </c>
      <c r="H21" s="48" t="s">
        <v>52</v>
      </c>
      <c r="I21" s="83"/>
    </row>
    <row r="22" spans="1:10" ht="15.75" customHeight="1" x14ac:dyDescent="0.25">
      <c r="A22" s="21">
        <v>1</v>
      </c>
      <c r="B22" s="10" t="s">
        <v>73</v>
      </c>
      <c r="C22" s="25" t="s">
        <v>74</v>
      </c>
      <c r="D22" s="26" t="s">
        <v>75</v>
      </c>
      <c r="E22" s="22"/>
      <c r="F22" s="22"/>
      <c r="G22" s="22" t="str">
        <f>IF(F22=0,"KXL",IF(F22&lt;50,"Yếu",IF(F22&lt;70,"TB",IF(F22&lt;80,"Khá",IF(F22&lt;90,"Tốt","Xuất sắc")))))</f>
        <v>KXL</v>
      </c>
      <c r="H22" s="23">
        <v>1</v>
      </c>
      <c r="I22" s="22"/>
    </row>
    <row r="23" spans="1:10" ht="15.75" customHeight="1" x14ac:dyDescent="0.25">
      <c r="A23" s="21">
        <v>2</v>
      </c>
      <c r="B23" s="10" t="s">
        <v>76</v>
      </c>
      <c r="C23" s="25" t="s">
        <v>77</v>
      </c>
      <c r="D23" s="26" t="s">
        <v>78</v>
      </c>
      <c r="E23" s="22">
        <v>100</v>
      </c>
      <c r="F23" s="22">
        <v>100</v>
      </c>
      <c r="G23" s="22" t="str">
        <f t="shared" ref="G23:G69" si="0">IF(F23=0,"KXL",IF(F23&lt;50,"Yếu",IF(F23&lt;70,"TB",IF(F23&lt;80,"Khá",IF(F23&lt;90,"Tốt","Xuất sắc")))))</f>
        <v>Xuất sắc</v>
      </c>
      <c r="H23" s="23">
        <v>1</v>
      </c>
      <c r="I23" s="22"/>
    </row>
    <row r="24" spans="1:10" ht="15.75" customHeight="1" x14ac:dyDescent="0.25">
      <c r="A24" s="21">
        <v>3</v>
      </c>
      <c r="B24" s="10" t="s">
        <v>79</v>
      </c>
      <c r="C24" s="25" t="s">
        <v>80</v>
      </c>
      <c r="D24" s="26" t="s">
        <v>78</v>
      </c>
      <c r="E24" s="22"/>
      <c r="F24" s="22"/>
      <c r="G24" s="22" t="str">
        <f t="shared" si="0"/>
        <v>KXL</v>
      </c>
      <c r="H24" s="23">
        <v>1</v>
      </c>
      <c r="I24" s="22"/>
    </row>
    <row r="25" spans="1:10" ht="15.75" customHeight="1" x14ac:dyDescent="0.25">
      <c r="A25" s="21">
        <v>4</v>
      </c>
      <c r="B25" s="10" t="s">
        <v>81</v>
      </c>
      <c r="C25" s="25" t="s">
        <v>82</v>
      </c>
      <c r="D25" s="26" t="s">
        <v>83</v>
      </c>
      <c r="E25" s="22"/>
      <c r="F25" s="22"/>
      <c r="G25" s="22" t="str">
        <f t="shared" si="0"/>
        <v>KXL</v>
      </c>
      <c r="H25" s="23">
        <v>1</v>
      </c>
      <c r="I25" s="22"/>
    </row>
    <row r="26" spans="1:10" ht="15.75" customHeight="1" x14ac:dyDescent="0.25">
      <c r="A26" s="21">
        <v>5</v>
      </c>
      <c r="B26" s="10" t="s">
        <v>84</v>
      </c>
      <c r="C26" s="25" t="s">
        <v>85</v>
      </c>
      <c r="D26" s="26" t="s">
        <v>86</v>
      </c>
      <c r="E26" s="22"/>
      <c r="F26" s="22"/>
      <c r="G26" s="22" t="str">
        <f t="shared" si="0"/>
        <v>KXL</v>
      </c>
      <c r="H26" s="23">
        <v>1</v>
      </c>
      <c r="I26" s="22"/>
    </row>
    <row r="27" spans="1:10" ht="15.75" customHeight="1" x14ac:dyDescent="0.25">
      <c r="A27" s="21">
        <v>6</v>
      </c>
      <c r="B27" s="10" t="s">
        <v>87</v>
      </c>
      <c r="C27" s="25" t="s">
        <v>88</v>
      </c>
      <c r="D27" s="26" t="s">
        <v>89</v>
      </c>
      <c r="E27" s="22"/>
      <c r="F27" s="22"/>
      <c r="G27" s="22" t="str">
        <f t="shared" si="0"/>
        <v>KXL</v>
      </c>
      <c r="H27" s="23">
        <v>1</v>
      </c>
      <c r="I27" s="22"/>
    </row>
    <row r="28" spans="1:10" ht="15.75" customHeight="1" x14ac:dyDescent="0.25">
      <c r="A28" s="21">
        <v>7</v>
      </c>
      <c r="B28" s="10" t="s">
        <v>90</v>
      </c>
      <c r="C28" s="25" t="s">
        <v>91</v>
      </c>
      <c r="D28" s="26" t="s">
        <v>92</v>
      </c>
      <c r="E28" s="22"/>
      <c r="F28" s="22"/>
      <c r="G28" s="22" t="str">
        <f t="shared" si="0"/>
        <v>KXL</v>
      </c>
      <c r="H28" s="23">
        <v>1</v>
      </c>
      <c r="I28" s="22"/>
    </row>
    <row r="29" spans="1:10" ht="15.75" customHeight="1" x14ac:dyDescent="0.25">
      <c r="A29" s="21">
        <v>8</v>
      </c>
      <c r="B29" s="10" t="s">
        <v>93</v>
      </c>
      <c r="C29" s="25" t="s">
        <v>94</v>
      </c>
      <c r="D29" s="26" t="s">
        <v>95</v>
      </c>
      <c r="E29" s="22"/>
      <c r="F29" s="22"/>
      <c r="G29" s="22" t="str">
        <f t="shared" si="0"/>
        <v>KXL</v>
      </c>
      <c r="H29" s="23">
        <v>1</v>
      </c>
      <c r="I29" s="22"/>
    </row>
    <row r="30" spans="1:10" ht="15.75" customHeight="1" x14ac:dyDescent="0.25">
      <c r="A30" s="21">
        <v>9</v>
      </c>
      <c r="B30" s="10" t="s">
        <v>96</v>
      </c>
      <c r="C30" s="25" t="s">
        <v>97</v>
      </c>
      <c r="D30" s="26" t="s">
        <v>98</v>
      </c>
      <c r="E30" s="22"/>
      <c r="F30" s="22"/>
      <c r="G30" s="22" t="str">
        <f t="shared" si="0"/>
        <v>KXL</v>
      </c>
      <c r="H30" s="23">
        <v>1</v>
      </c>
      <c r="I30" s="22"/>
    </row>
    <row r="31" spans="1:10" ht="15.75" customHeight="1" x14ac:dyDescent="0.25">
      <c r="A31" s="21">
        <v>10</v>
      </c>
      <c r="B31" s="10" t="s">
        <v>99</v>
      </c>
      <c r="C31" s="25" t="s">
        <v>100</v>
      </c>
      <c r="D31" s="26" t="s">
        <v>101</v>
      </c>
      <c r="E31" s="22"/>
      <c r="F31" s="22"/>
      <c r="G31" s="22" t="str">
        <f t="shared" si="0"/>
        <v>KXL</v>
      </c>
      <c r="H31" s="23">
        <v>1</v>
      </c>
      <c r="I31" s="22"/>
    </row>
    <row r="32" spans="1:10" ht="15.75" customHeight="1" x14ac:dyDescent="0.25">
      <c r="A32" s="21">
        <v>11</v>
      </c>
      <c r="B32" s="10" t="s">
        <v>102</v>
      </c>
      <c r="C32" s="25" t="s">
        <v>103</v>
      </c>
      <c r="D32" s="26" t="s">
        <v>104</v>
      </c>
      <c r="E32" s="22"/>
      <c r="F32" s="22"/>
      <c r="G32" s="22" t="str">
        <f t="shared" si="0"/>
        <v>KXL</v>
      </c>
      <c r="H32" s="23">
        <v>1</v>
      </c>
      <c r="I32" s="22"/>
    </row>
    <row r="33" spans="1:9" ht="15.75" customHeight="1" x14ac:dyDescent="0.25">
      <c r="A33" s="21">
        <v>12</v>
      </c>
      <c r="B33" s="10" t="s">
        <v>105</v>
      </c>
      <c r="C33" s="25" t="s">
        <v>106</v>
      </c>
      <c r="D33" s="26" t="s">
        <v>107</v>
      </c>
      <c r="E33" s="22"/>
      <c r="F33" s="22"/>
      <c r="G33" s="22" t="str">
        <f t="shared" si="0"/>
        <v>KXL</v>
      </c>
      <c r="H33" s="23">
        <v>1</v>
      </c>
      <c r="I33" s="22"/>
    </row>
    <row r="34" spans="1:9" ht="15.75" customHeight="1" x14ac:dyDescent="0.25">
      <c r="A34" s="21">
        <v>13</v>
      </c>
      <c r="B34" s="10" t="s">
        <v>108</v>
      </c>
      <c r="C34" s="25" t="s">
        <v>109</v>
      </c>
      <c r="D34" s="26" t="s">
        <v>110</v>
      </c>
      <c r="E34" s="22"/>
      <c r="F34" s="22"/>
      <c r="G34" s="22" t="str">
        <f t="shared" si="0"/>
        <v>KXL</v>
      </c>
      <c r="H34" s="23">
        <v>1</v>
      </c>
      <c r="I34" s="22"/>
    </row>
    <row r="35" spans="1:9" ht="15.75" customHeight="1" x14ac:dyDescent="0.25">
      <c r="A35" s="21">
        <v>14</v>
      </c>
      <c r="B35" s="10" t="s">
        <v>111</v>
      </c>
      <c r="C35" s="25" t="s">
        <v>112</v>
      </c>
      <c r="D35" s="26" t="s">
        <v>113</v>
      </c>
      <c r="E35" s="22"/>
      <c r="F35" s="22"/>
      <c r="G35" s="22" t="str">
        <f t="shared" si="0"/>
        <v>KXL</v>
      </c>
      <c r="H35" s="23">
        <v>1</v>
      </c>
      <c r="I35" s="22"/>
    </row>
    <row r="36" spans="1:9" ht="15.75" customHeight="1" x14ac:dyDescent="0.25">
      <c r="A36" s="21">
        <v>15</v>
      </c>
      <c r="B36" s="10" t="s">
        <v>114</v>
      </c>
      <c r="C36" s="25" t="s">
        <v>115</v>
      </c>
      <c r="D36" s="26" t="s">
        <v>113</v>
      </c>
      <c r="E36" s="22"/>
      <c r="F36" s="22"/>
      <c r="G36" s="22" t="str">
        <f t="shared" si="0"/>
        <v>KXL</v>
      </c>
      <c r="H36" s="23">
        <v>1</v>
      </c>
      <c r="I36" s="22"/>
    </row>
    <row r="37" spans="1:9" ht="15.75" customHeight="1" x14ac:dyDescent="0.25">
      <c r="A37" s="21">
        <v>16</v>
      </c>
      <c r="B37" s="10" t="s">
        <v>116</v>
      </c>
      <c r="C37" s="25" t="s">
        <v>117</v>
      </c>
      <c r="D37" s="26" t="s">
        <v>118</v>
      </c>
      <c r="E37" s="22"/>
      <c r="F37" s="22"/>
      <c r="G37" s="22" t="str">
        <f t="shared" si="0"/>
        <v>KXL</v>
      </c>
      <c r="H37" s="23">
        <v>1</v>
      </c>
      <c r="I37" s="22"/>
    </row>
    <row r="38" spans="1:9" ht="15.75" customHeight="1" x14ac:dyDescent="0.25">
      <c r="A38" s="21">
        <v>17</v>
      </c>
      <c r="B38" s="10" t="s">
        <v>119</v>
      </c>
      <c r="C38" s="25" t="s">
        <v>120</v>
      </c>
      <c r="D38" s="26" t="s">
        <v>121</v>
      </c>
      <c r="E38" s="22"/>
      <c r="F38" s="22"/>
      <c r="G38" s="22" t="str">
        <f t="shared" si="0"/>
        <v>KXL</v>
      </c>
      <c r="H38" s="23">
        <v>1</v>
      </c>
      <c r="I38" s="22"/>
    </row>
    <row r="39" spans="1:9" ht="15.75" customHeight="1" x14ac:dyDescent="0.25">
      <c r="A39" s="21">
        <v>18</v>
      </c>
      <c r="B39" s="10" t="s">
        <v>122</v>
      </c>
      <c r="C39" s="25" t="s">
        <v>123</v>
      </c>
      <c r="D39" s="26" t="s">
        <v>124</v>
      </c>
      <c r="E39" s="22"/>
      <c r="F39" s="22"/>
      <c r="G39" s="22" t="str">
        <f t="shared" si="0"/>
        <v>KXL</v>
      </c>
      <c r="H39" s="23">
        <v>1</v>
      </c>
      <c r="I39" s="22"/>
    </row>
    <row r="40" spans="1:9" ht="15.75" customHeight="1" x14ac:dyDescent="0.25">
      <c r="A40" s="21">
        <v>19</v>
      </c>
      <c r="B40" s="10" t="s">
        <v>125</v>
      </c>
      <c r="C40" s="25" t="s">
        <v>126</v>
      </c>
      <c r="D40" s="26" t="s">
        <v>127</v>
      </c>
      <c r="E40" s="22"/>
      <c r="F40" s="22"/>
      <c r="G40" s="22" t="str">
        <f t="shared" si="0"/>
        <v>KXL</v>
      </c>
      <c r="H40" s="23">
        <v>1</v>
      </c>
      <c r="I40" s="22"/>
    </row>
    <row r="41" spans="1:9" ht="15.75" customHeight="1" x14ac:dyDescent="0.25">
      <c r="A41" s="21">
        <v>20</v>
      </c>
      <c r="B41" s="10" t="s">
        <v>128</v>
      </c>
      <c r="C41" s="25" t="s">
        <v>129</v>
      </c>
      <c r="D41" s="26" t="s">
        <v>127</v>
      </c>
      <c r="E41" s="22"/>
      <c r="F41" s="22"/>
      <c r="G41" s="22" t="str">
        <f t="shared" si="0"/>
        <v>KXL</v>
      </c>
      <c r="H41" s="23">
        <v>1</v>
      </c>
      <c r="I41" s="22"/>
    </row>
    <row r="42" spans="1:9" ht="15.75" customHeight="1" x14ac:dyDescent="0.25">
      <c r="A42" s="21">
        <v>21</v>
      </c>
      <c r="B42" s="10" t="s">
        <v>130</v>
      </c>
      <c r="C42" s="25" t="s">
        <v>131</v>
      </c>
      <c r="D42" s="26" t="s">
        <v>132</v>
      </c>
      <c r="E42" s="22"/>
      <c r="F42" s="22"/>
      <c r="G42" s="22" t="str">
        <f t="shared" si="0"/>
        <v>KXL</v>
      </c>
      <c r="H42" s="23">
        <v>1</v>
      </c>
      <c r="I42" s="22"/>
    </row>
    <row r="43" spans="1:9" ht="15.75" customHeight="1" x14ac:dyDescent="0.25">
      <c r="A43" s="21">
        <v>22</v>
      </c>
      <c r="B43" s="10" t="s">
        <v>133</v>
      </c>
      <c r="C43" s="25" t="s">
        <v>134</v>
      </c>
      <c r="D43" s="26" t="s">
        <v>135</v>
      </c>
      <c r="E43" s="22"/>
      <c r="F43" s="22"/>
      <c r="G43" s="22" t="str">
        <f t="shared" si="0"/>
        <v>KXL</v>
      </c>
      <c r="H43" s="23">
        <v>1</v>
      </c>
      <c r="I43" s="22"/>
    </row>
    <row r="44" spans="1:9" ht="15.75" customHeight="1" x14ac:dyDescent="0.25">
      <c r="A44" s="21">
        <v>23</v>
      </c>
      <c r="B44" s="10" t="s">
        <v>136</v>
      </c>
      <c r="C44" s="25" t="s">
        <v>137</v>
      </c>
      <c r="D44" s="26" t="s">
        <v>138</v>
      </c>
      <c r="E44" s="22"/>
      <c r="F44" s="22"/>
      <c r="G44" s="22" t="str">
        <f t="shared" si="0"/>
        <v>KXL</v>
      </c>
      <c r="H44" s="23">
        <v>1</v>
      </c>
      <c r="I44" s="22"/>
    </row>
    <row r="45" spans="1:9" ht="15.75" customHeight="1" x14ac:dyDescent="0.25">
      <c r="A45" s="21">
        <v>24</v>
      </c>
      <c r="B45" s="10" t="s">
        <v>139</v>
      </c>
      <c r="C45" s="25" t="s">
        <v>140</v>
      </c>
      <c r="D45" s="26" t="s">
        <v>141</v>
      </c>
      <c r="E45" s="22"/>
      <c r="F45" s="22"/>
      <c r="G45" s="22" t="str">
        <f t="shared" si="0"/>
        <v>KXL</v>
      </c>
      <c r="H45" s="23">
        <v>1</v>
      </c>
      <c r="I45" s="22"/>
    </row>
    <row r="46" spans="1:9" ht="15.75" customHeight="1" x14ac:dyDescent="0.25">
      <c r="A46" s="21">
        <v>25</v>
      </c>
      <c r="B46" s="10" t="s">
        <v>142</v>
      </c>
      <c r="C46" s="25" t="s">
        <v>143</v>
      </c>
      <c r="D46" s="26" t="s">
        <v>144</v>
      </c>
      <c r="E46" s="22"/>
      <c r="F46" s="22"/>
      <c r="G46" s="22" t="str">
        <f t="shared" si="0"/>
        <v>KXL</v>
      </c>
      <c r="H46" s="23">
        <v>1</v>
      </c>
      <c r="I46" s="22"/>
    </row>
    <row r="47" spans="1:9" ht="15.75" customHeight="1" x14ac:dyDescent="0.25">
      <c r="A47" s="21">
        <v>26</v>
      </c>
      <c r="B47" s="10" t="s">
        <v>145</v>
      </c>
      <c r="C47" s="25" t="s">
        <v>146</v>
      </c>
      <c r="D47" s="26" t="s">
        <v>144</v>
      </c>
      <c r="E47" s="22"/>
      <c r="F47" s="22"/>
      <c r="G47" s="22" t="str">
        <f t="shared" si="0"/>
        <v>KXL</v>
      </c>
      <c r="H47" s="23">
        <v>1</v>
      </c>
      <c r="I47" s="22"/>
    </row>
    <row r="48" spans="1:9" ht="15.75" customHeight="1" x14ac:dyDescent="0.25">
      <c r="A48" s="21">
        <v>27</v>
      </c>
      <c r="B48" s="10" t="s">
        <v>147</v>
      </c>
      <c r="C48" s="25" t="s">
        <v>148</v>
      </c>
      <c r="D48" s="26" t="s">
        <v>149</v>
      </c>
      <c r="E48" s="22"/>
      <c r="F48" s="22"/>
      <c r="G48" s="22" t="str">
        <f t="shared" si="0"/>
        <v>KXL</v>
      </c>
      <c r="H48" s="23">
        <v>1</v>
      </c>
      <c r="I48" s="22"/>
    </row>
    <row r="49" spans="1:9" ht="15.75" customHeight="1" x14ac:dyDescent="0.25">
      <c r="A49" s="21">
        <v>28</v>
      </c>
      <c r="B49" s="10" t="s">
        <v>150</v>
      </c>
      <c r="C49" s="25" t="s">
        <v>151</v>
      </c>
      <c r="D49" s="26" t="s">
        <v>152</v>
      </c>
      <c r="E49" s="22"/>
      <c r="F49" s="22"/>
      <c r="G49" s="22" t="str">
        <f t="shared" si="0"/>
        <v>KXL</v>
      </c>
      <c r="H49" s="23">
        <v>1</v>
      </c>
      <c r="I49" s="22"/>
    </row>
    <row r="50" spans="1:9" ht="15.75" customHeight="1" x14ac:dyDescent="0.25">
      <c r="A50" s="21">
        <v>29</v>
      </c>
      <c r="B50" s="10" t="s">
        <v>153</v>
      </c>
      <c r="C50" s="25" t="s">
        <v>154</v>
      </c>
      <c r="D50" s="26" t="s">
        <v>155</v>
      </c>
      <c r="E50" s="22"/>
      <c r="F50" s="22"/>
      <c r="G50" s="22" t="str">
        <f t="shared" si="0"/>
        <v>KXL</v>
      </c>
      <c r="H50" s="23">
        <v>1</v>
      </c>
      <c r="I50" s="22"/>
    </row>
    <row r="51" spans="1:9" ht="15.75" customHeight="1" x14ac:dyDescent="0.25">
      <c r="A51" s="21">
        <v>30</v>
      </c>
      <c r="B51" s="10" t="s">
        <v>156</v>
      </c>
      <c r="C51" s="25" t="s">
        <v>157</v>
      </c>
      <c r="D51" s="26" t="s">
        <v>158</v>
      </c>
      <c r="E51" s="22"/>
      <c r="F51" s="22"/>
      <c r="G51" s="22" t="str">
        <f t="shared" si="0"/>
        <v>KXL</v>
      </c>
      <c r="H51" s="23">
        <v>1</v>
      </c>
      <c r="I51" s="22"/>
    </row>
    <row r="52" spans="1:9" ht="15.75" customHeight="1" x14ac:dyDescent="0.25">
      <c r="A52" s="21">
        <v>31</v>
      </c>
      <c r="B52" s="10" t="s">
        <v>159</v>
      </c>
      <c r="C52" s="25" t="s">
        <v>160</v>
      </c>
      <c r="D52" s="26" t="s">
        <v>161</v>
      </c>
      <c r="E52" s="22"/>
      <c r="F52" s="22"/>
      <c r="G52" s="22" t="str">
        <f t="shared" si="0"/>
        <v>KXL</v>
      </c>
      <c r="H52" s="23">
        <v>1</v>
      </c>
      <c r="I52" s="22"/>
    </row>
    <row r="53" spans="1:9" ht="15.75" customHeight="1" x14ac:dyDescent="0.25">
      <c r="A53" s="21">
        <v>32</v>
      </c>
      <c r="B53" s="10" t="s">
        <v>162</v>
      </c>
      <c r="C53" s="25" t="s">
        <v>163</v>
      </c>
      <c r="D53" s="26" t="s">
        <v>164</v>
      </c>
      <c r="E53" s="22"/>
      <c r="F53" s="22"/>
      <c r="G53" s="22" t="str">
        <f t="shared" si="0"/>
        <v>KXL</v>
      </c>
      <c r="H53" s="23">
        <v>1</v>
      </c>
      <c r="I53" s="22"/>
    </row>
    <row r="54" spans="1:9" ht="15.75" customHeight="1" x14ac:dyDescent="0.25">
      <c r="A54" s="21">
        <v>33</v>
      </c>
      <c r="B54" s="10" t="s">
        <v>165</v>
      </c>
      <c r="C54" s="25" t="s">
        <v>166</v>
      </c>
      <c r="D54" s="26" t="s">
        <v>167</v>
      </c>
      <c r="E54" s="22"/>
      <c r="F54" s="22"/>
      <c r="G54" s="22" t="str">
        <f t="shared" si="0"/>
        <v>KXL</v>
      </c>
      <c r="H54" s="23">
        <v>1</v>
      </c>
      <c r="I54" s="22"/>
    </row>
    <row r="55" spans="1:9" ht="15.75" customHeight="1" x14ac:dyDescent="0.25">
      <c r="A55" s="21">
        <v>34</v>
      </c>
      <c r="B55" s="10" t="s">
        <v>168</v>
      </c>
      <c r="C55" s="25" t="s">
        <v>169</v>
      </c>
      <c r="D55" s="26" t="s">
        <v>170</v>
      </c>
      <c r="E55" s="22"/>
      <c r="F55" s="22"/>
      <c r="G55" s="22" t="str">
        <f t="shared" si="0"/>
        <v>KXL</v>
      </c>
      <c r="H55" s="23">
        <v>1</v>
      </c>
      <c r="I55" s="22"/>
    </row>
    <row r="56" spans="1:9" ht="15.75" customHeight="1" x14ac:dyDescent="0.25">
      <c r="A56" s="21">
        <v>35</v>
      </c>
      <c r="B56" s="10" t="s">
        <v>171</v>
      </c>
      <c r="C56" s="25" t="s">
        <v>172</v>
      </c>
      <c r="D56" s="26" t="s">
        <v>170</v>
      </c>
      <c r="E56" s="22"/>
      <c r="F56" s="22"/>
      <c r="G56" s="22" t="str">
        <f t="shared" si="0"/>
        <v>KXL</v>
      </c>
      <c r="H56" s="23">
        <v>1</v>
      </c>
      <c r="I56" s="22"/>
    </row>
    <row r="57" spans="1:9" ht="15.75" customHeight="1" x14ac:dyDescent="0.25">
      <c r="A57" s="21">
        <v>36</v>
      </c>
      <c r="B57" s="10" t="s">
        <v>173</v>
      </c>
      <c r="C57" s="25" t="s">
        <v>174</v>
      </c>
      <c r="D57" s="26" t="s">
        <v>170</v>
      </c>
      <c r="E57" s="22"/>
      <c r="F57" s="22"/>
      <c r="G57" s="22" t="str">
        <f t="shared" si="0"/>
        <v>KXL</v>
      </c>
      <c r="H57" s="23">
        <v>1</v>
      </c>
      <c r="I57" s="22"/>
    </row>
    <row r="58" spans="1:9" ht="15.75" customHeight="1" x14ac:dyDescent="0.25">
      <c r="A58" s="21">
        <v>37</v>
      </c>
      <c r="B58" s="10" t="s">
        <v>175</v>
      </c>
      <c r="C58" s="25" t="s">
        <v>176</v>
      </c>
      <c r="D58" s="26" t="s">
        <v>177</v>
      </c>
      <c r="E58" s="22"/>
      <c r="F58" s="22"/>
      <c r="G58" s="22" t="str">
        <f t="shared" si="0"/>
        <v>KXL</v>
      </c>
      <c r="H58" s="23">
        <v>1</v>
      </c>
      <c r="I58" s="22"/>
    </row>
    <row r="59" spans="1:9" ht="15.75" customHeight="1" x14ac:dyDescent="0.25">
      <c r="A59" s="21">
        <v>38</v>
      </c>
      <c r="B59" s="10" t="s">
        <v>178</v>
      </c>
      <c r="C59" s="25" t="s">
        <v>179</v>
      </c>
      <c r="D59" s="26" t="s">
        <v>180</v>
      </c>
      <c r="E59" s="22"/>
      <c r="F59" s="22"/>
      <c r="G59" s="22" t="str">
        <f t="shared" si="0"/>
        <v>KXL</v>
      </c>
      <c r="H59" s="23">
        <v>1</v>
      </c>
      <c r="I59" s="22"/>
    </row>
    <row r="60" spans="1:9" ht="15.75" customHeight="1" x14ac:dyDescent="0.25">
      <c r="A60" s="21">
        <v>39</v>
      </c>
      <c r="B60" s="10" t="s">
        <v>181</v>
      </c>
      <c r="C60" s="25" t="s">
        <v>182</v>
      </c>
      <c r="D60" s="26" t="s">
        <v>183</v>
      </c>
      <c r="E60" s="22"/>
      <c r="F60" s="22"/>
      <c r="G60" s="22" t="str">
        <f t="shared" si="0"/>
        <v>KXL</v>
      </c>
      <c r="H60" s="23">
        <v>1</v>
      </c>
      <c r="I60" s="22"/>
    </row>
    <row r="61" spans="1:9" ht="15.75" customHeight="1" x14ac:dyDescent="0.25">
      <c r="A61" s="21">
        <v>40</v>
      </c>
      <c r="B61" s="10" t="s">
        <v>184</v>
      </c>
      <c r="C61" s="25" t="s">
        <v>185</v>
      </c>
      <c r="D61" s="26" t="s">
        <v>186</v>
      </c>
      <c r="E61" s="22"/>
      <c r="F61" s="22"/>
      <c r="G61" s="22" t="str">
        <f t="shared" ref="G61:G68" si="1">IF(F61=0,"KXL",IF(F61&lt;50,"Yếu",IF(F61&lt;70,"TB",IF(F61&lt;80,"Khá",IF(F61&lt;90,"Tốt","Xuất sắc")))))</f>
        <v>KXL</v>
      </c>
      <c r="H61" s="23">
        <v>1</v>
      </c>
      <c r="I61" s="22"/>
    </row>
    <row r="62" spans="1:9" ht="15.75" customHeight="1" x14ac:dyDescent="0.25">
      <c r="A62" s="21">
        <v>41</v>
      </c>
      <c r="B62" s="10" t="s">
        <v>187</v>
      </c>
      <c r="C62" s="25" t="s">
        <v>188</v>
      </c>
      <c r="D62" s="26" t="s">
        <v>186</v>
      </c>
      <c r="E62" s="22"/>
      <c r="F62" s="22"/>
      <c r="G62" s="22" t="str">
        <f t="shared" si="1"/>
        <v>KXL</v>
      </c>
      <c r="H62" s="23">
        <v>1</v>
      </c>
      <c r="I62" s="22"/>
    </row>
    <row r="63" spans="1:9" ht="15.75" customHeight="1" x14ac:dyDescent="0.25">
      <c r="A63" s="21">
        <v>42</v>
      </c>
      <c r="B63" s="10" t="s">
        <v>189</v>
      </c>
      <c r="C63" s="25" t="s">
        <v>190</v>
      </c>
      <c r="D63" s="26" t="s">
        <v>191</v>
      </c>
      <c r="E63" s="22"/>
      <c r="F63" s="22"/>
      <c r="G63" s="22" t="str">
        <f t="shared" si="1"/>
        <v>KXL</v>
      </c>
      <c r="H63" s="23">
        <v>1</v>
      </c>
      <c r="I63" s="22"/>
    </row>
    <row r="64" spans="1:9" ht="15.75" customHeight="1" x14ac:dyDescent="0.25">
      <c r="A64" s="21">
        <v>43</v>
      </c>
      <c r="B64" s="10" t="s">
        <v>192</v>
      </c>
      <c r="C64" s="25" t="s">
        <v>193</v>
      </c>
      <c r="D64" s="26" t="s">
        <v>194</v>
      </c>
      <c r="E64" s="22"/>
      <c r="F64" s="22"/>
      <c r="G64" s="22" t="str">
        <f t="shared" si="1"/>
        <v>KXL</v>
      </c>
      <c r="H64" s="23">
        <v>1</v>
      </c>
      <c r="I64" s="22"/>
    </row>
    <row r="65" spans="1:10" ht="15.75" customHeight="1" x14ac:dyDescent="0.25">
      <c r="A65" s="21">
        <v>44</v>
      </c>
      <c r="B65" s="10" t="s">
        <v>195</v>
      </c>
      <c r="C65" s="25" t="s">
        <v>196</v>
      </c>
      <c r="D65" s="26" t="s">
        <v>194</v>
      </c>
      <c r="E65" s="22"/>
      <c r="F65" s="22"/>
      <c r="G65" s="22" t="str">
        <f t="shared" si="1"/>
        <v>KXL</v>
      </c>
      <c r="H65" s="23">
        <v>1</v>
      </c>
      <c r="I65" s="22"/>
    </row>
    <row r="66" spans="1:10" ht="15.75" customHeight="1" x14ac:dyDescent="0.25">
      <c r="A66" s="21">
        <v>45</v>
      </c>
      <c r="B66" s="10" t="s">
        <v>197</v>
      </c>
      <c r="C66" s="25" t="s">
        <v>198</v>
      </c>
      <c r="D66" s="26" t="s">
        <v>199</v>
      </c>
      <c r="E66" s="22"/>
      <c r="F66" s="22"/>
      <c r="G66" s="22" t="str">
        <f t="shared" si="1"/>
        <v>KXL</v>
      </c>
      <c r="H66" s="23">
        <v>1</v>
      </c>
      <c r="I66" s="22"/>
    </row>
    <row r="67" spans="1:10" ht="15.75" customHeight="1" x14ac:dyDescent="0.25">
      <c r="A67" s="21">
        <v>46</v>
      </c>
      <c r="B67" s="10" t="s">
        <v>200</v>
      </c>
      <c r="C67" s="25" t="s">
        <v>201</v>
      </c>
      <c r="D67" s="26" t="s">
        <v>202</v>
      </c>
      <c r="E67" s="22"/>
      <c r="F67" s="22"/>
      <c r="G67" s="22" t="str">
        <f t="shared" si="1"/>
        <v>KXL</v>
      </c>
      <c r="H67" s="23">
        <v>1</v>
      </c>
      <c r="I67" s="22"/>
    </row>
    <row r="68" spans="1:10" ht="15.75" customHeight="1" x14ac:dyDescent="0.25">
      <c r="A68" s="21">
        <v>47</v>
      </c>
      <c r="B68" s="10" t="s">
        <v>203</v>
      </c>
      <c r="C68" s="25" t="s">
        <v>204</v>
      </c>
      <c r="D68" s="26" t="s">
        <v>205</v>
      </c>
      <c r="E68" s="22"/>
      <c r="F68" s="22"/>
      <c r="G68" s="22" t="str">
        <f t="shared" si="1"/>
        <v>KXL</v>
      </c>
      <c r="H68" s="23">
        <v>1</v>
      </c>
      <c r="I68" s="22"/>
    </row>
    <row r="69" spans="1:10" ht="15.75" customHeight="1" x14ac:dyDescent="0.25">
      <c r="A69" s="21">
        <v>48</v>
      </c>
      <c r="B69" s="10" t="s">
        <v>206</v>
      </c>
      <c r="C69" s="25" t="s">
        <v>207</v>
      </c>
      <c r="D69" s="26" t="s">
        <v>208</v>
      </c>
      <c r="E69" s="22"/>
      <c r="F69" s="22"/>
      <c r="G69" s="22" t="str">
        <f t="shared" si="0"/>
        <v>KXL</v>
      </c>
      <c r="H69" s="23">
        <v>1</v>
      </c>
      <c r="I69" s="22"/>
    </row>
    <row r="70" spans="1:10" ht="10.5" customHeight="1" x14ac:dyDescent="0.25"/>
    <row r="71" spans="1:10" s="13" customFormat="1" ht="26.25" customHeight="1" x14ac:dyDescent="0.25">
      <c r="B71" s="15" t="s">
        <v>20</v>
      </c>
      <c r="D71" s="24"/>
      <c r="E71" s="24"/>
      <c r="F71" s="24"/>
      <c r="G71" s="24"/>
      <c r="H71" s="24"/>
    </row>
    <row r="72" spans="1:10" s="13" customFormat="1" ht="19.5" customHeight="1" x14ac:dyDescent="0.25">
      <c r="C72" s="36" t="s">
        <v>21</v>
      </c>
      <c r="D72" s="83" t="s">
        <v>22</v>
      </c>
      <c r="E72" s="83"/>
      <c r="F72" s="83" t="s">
        <v>23</v>
      </c>
      <c r="G72" s="83"/>
      <c r="H72" s="24"/>
    </row>
    <row r="73" spans="1:10" s="13" customFormat="1" ht="15.75" x14ac:dyDescent="0.25">
      <c r="C73" s="37" t="s">
        <v>24</v>
      </c>
      <c r="D73" s="84">
        <f>COUNTIF($G$22:$G$69,"Xuất sắc")</f>
        <v>1</v>
      </c>
      <c r="E73" s="84"/>
      <c r="F73" s="85">
        <f t="shared" ref="F73:F78" si="2">D73/$A$69</f>
        <v>2.0833333333333332E-2</v>
      </c>
      <c r="G73" s="85"/>
      <c r="H73" s="24"/>
    </row>
    <row r="74" spans="1:10" s="13" customFormat="1" ht="15.75" x14ac:dyDescent="0.25">
      <c r="C74" s="37" t="s">
        <v>25</v>
      </c>
      <c r="D74" s="84">
        <f>COUNTIF($G$22:$G$69,"Tốt")</f>
        <v>0</v>
      </c>
      <c r="E74" s="84"/>
      <c r="F74" s="85">
        <f t="shared" si="2"/>
        <v>0</v>
      </c>
      <c r="G74" s="85"/>
      <c r="H74" s="24"/>
    </row>
    <row r="75" spans="1:10" s="13" customFormat="1" ht="15.75" x14ac:dyDescent="0.25">
      <c r="C75" s="37" t="s">
        <v>26</v>
      </c>
      <c r="D75" s="84">
        <f>COUNTIF($G$22:$G$69,"Khá")</f>
        <v>0</v>
      </c>
      <c r="E75" s="84"/>
      <c r="F75" s="85">
        <f t="shared" si="2"/>
        <v>0</v>
      </c>
      <c r="G75" s="85"/>
      <c r="H75" s="24"/>
    </row>
    <row r="76" spans="1:10" s="13" customFormat="1" ht="15.75" x14ac:dyDescent="0.25">
      <c r="C76" s="37" t="s">
        <v>27</v>
      </c>
      <c r="D76" s="84">
        <f>COUNTIF($G$22:$G$69,"TB")</f>
        <v>0</v>
      </c>
      <c r="E76" s="84"/>
      <c r="F76" s="85">
        <f t="shared" si="2"/>
        <v>0</v>
      </c>
      <c r="G76" s="85"/>
      <c r="H76" s="24"/>
    </row>
    <row r="77" spans="1:10" s="13" customFormat="1" ht="15.75" x14ac:dyDescent="0.25">
      <c r="C77" s="37" t="s">
        <v>28</v>
      </c>
      <c r="D77" s="84">
        <f>COUNTIF($G$22:$G$69,"Yếu")</f>
        <v>0</v>
      </c>
      <c r="E77" s="84"/>
      <c r="F77" s="85">
        <f t="shared" si="2"/>
        <v>0</v>
      </c>
      <c r="G77" s="85"/>
      <c r="H77" s="24"/>
    </row>
    <row r="78" spans="1:10" s="13" customFormat="1" ht="15.75" x14ac:dyDescent="0.25">
      <c r="C78" s="37" t="s">
        <v>32</v>
      </c>
      <c r="D78" s="84">
        <f>COUNTIF($G$22:$G$69,"KXL")</f>
        <v>47</v>
      </c>
      <c r="E78" s="84"/>
      <c r="F78" s="85">
        <f t="shared" si="2"/>
        <v>0.97916666666666663</v>
      </c>
      <c r="G78" s="85"/>
      <c r="H78" s="24"/>
    </row>
    <row r="80" spans="1:10" ht="57" customHeight="1" x14ac:dyDescent="0.25">
      <c r="A80" s="88" t="s">
        <v>56</v>
      </c>
      <c r="B80" s="88"/>
      <c r="C80" s="88"/>
      <c r="D80" s="88"/>
      <c r="E80" s="88"/>
      <c r="F80" s="88"/>
      <c r="G80" s="88"/>
      <c r="H80" s="88"/>
      <c r="I80" s="88"/>
      <c r="J80" s="18"/>
    </row>
    <row r="82" spans="1:9" s="1" customFormat="1" x14ac:dyDescent="0.25">
      <c r="B82" s="54" t="s">
        <v>29</v>
      </c>
      <c r="C82" s="54"/>
      <c r="D82" s="54"/>
      <c r="E82" s="54"/>
      <c r="F82" s="54" t="s">
        <v>30</v>
      </c>
      <c r="G82" s="54"/>
      <c r="H82" s="54"/>
      <c r="I82" s="54"/>
    </row>
    <row r="87" spans="1:9" x14ac:dyDescent="0.25">
      <c r="B87" s="54" t="s">
        <v>212</v>
      </c>
      <c r="C87" s="54"/>
      <c r="D87" s="54"/>
      <c r="E87" s="54"/>
      <c r="F87" s="54" t="s">
        <v>211</v>
      </c>
      <c r="G87" s="54"/>
      <c r="H87" s="54"/>
      <c r="I87" s="54"/>
    </row>
    <row r="88" spans="1:9" x14ac:dyDescent="0.25">
      <c r="B88" s="17"/>
      <c r="C88" s="17"/>
      <c r="I88" s="17"/>
    </row>
    <row r="89" spans="1:9" x14ac:dyDescent="0.25">
      <c r="A89" s="81" t="s">
        <v>58</v>
      </c>
      <c r="B89" s="81"/>
      <c r="C89" s="81"/>
      <c r="D89" s="81"/>
      <c r="E89" s="81"/>
      <c r="F89" s="81"/>
      <c r="G89" s="81"/>
      <c r="H89" s="81"/>
      <c r="I89" s="81"/>
    </row>
    <row r="90" spans="1:9" ht="42" customHeight="1" x14ac:dyDescent="0.25">
      <c r="A90" s="92" t="s">
        <v>55</v>
      </c>
      <c r="B90" s="93"/>
      <c r="C90" s="93"/>
      <c r="D90" s="93"/>
      <c r="E90" s="93"/>
      <c r="F90" s="93"/>
      <c r="G90" s="93"/>
      <c r="H90" s="93"/>
      <c r="I90" s="93"/>
    </row>
    <row r="91" spans="1:9" ht="8.25" customHeight="1" x14ac:dyDescent="0.25"/>
    <row r="92" spans="1:9" x14ac:dyDescent="0.25">
      <c r="D92" s="91" t="s">
        <v>65</v>
      </c>
      <c r="E92" s="91"/>
      <c r="F92" s="91"/>
      <c r="G92" s="91"/>
      <c r="H92" s="91"/>
      <c r="I92" s="91"/>
    </row>
    <row r="93" spans="1:9" ht="20.25" customHeight="1" x14ac:dyDescent="0.25">
      <c r="F93" s="54" t="s">
        <v>31</v>
      </c>
      <c r="G93" s="54"/>
      <c r="H93" s="54"/>
    </row>
    <row r="99" spans="6:8" x14ac:dyDescent="0.25">
      <c r="F99" s="54" t="s">
        <v>61</v>
      </c>
      <c r="G99" s="54"/>
      <c r="H99" s="54"/>
    </row>
  </sheetData>
  <mergeCells count="39">
    <mergeCell ref="D92:I92"/>
    <mergeCell ref="F72:G72"/>
    <mergeCell ref="F73:G73"/>
    <mergeCell ref="F74:G74"/>
    <mergeCell ref="F75:G75"/>
    <mergeCell ref="F76:G76"/>
    <mergeCell ref="A90:I90"/>
    <mergeCell ref="A2:D2"/>
    <mergeCell ref="A3:D3"/>
    <mergeCell ref="A4:D4"/>
    <mergeCell ref="B82:E82"/>
    <mergeCell ref="E20:E21"/>
    <mergeCell ref="A80:I80"/>
    <mergeCell ref="A6:I6"/>
    <mergeCell ref="A18:I18"/>
    <mergeCell ref="A20:A21"/>
    <mergeCell ref="B20:B21"/>
    <mergeCell ref="E3:I3"/>
    <mergeCell ref="F4:I4"/>
    <mergeCell ref="B16:I16"/>
    <mergeCell ref="B10:F10"/>
    <mergeCell ref="D72:E72"/>
    <mergeCell ref="F77:G77"/>
    <mergeCell ref="F93:H93"/>
    <mergeCell ref="F99:H99"/>
    <mergeCell ref="C20:D21"/>
    <mergeCell ref="B87:E87"/>
    <mergeCell ref="F82:I82"/>
    <mergeCell ref="F87:I87"/>
    <mergeCell ref="A89:I89"/>
    <mergeCell ref="F20:H20"/>
    <mergeCell ref="I20:I21"/>
    <mergeCell ref="D73:E73"/>
    <mergeCell ref="D74:E74"/>
    <mergeCell ref="D75:E75"/>
    <mergeCell ref="D76:E76"/>
    <mergeCell ref="D77:E77"/>
    <mergeCell ref="D78:E78"/>
    <mergeCell ref="F78:G78"/>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2025-12-17T04:07:08Z</dcterms:modified>
</cp:coreProperties>
</file>