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T4\"/>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64" i="1" l="1"/>
  <c r="D66"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22" i="1"/>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G56"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E51" i="4" l="1"/>
  <c r="F51" i="4" s="1"/>
  <c r="E55" i="4"/>
  <c r="F55" i="4" s="1"/>
  <c r="E52" i="4" l="1"/>
  <c r="F52" i="4" s="1"/>
  <c r="E53" i="4"/>
  <c r="F53" i="4" s="1"/>
  <c r="F56" i="4"/>
  <c r="E54" i="4"/>
  <c r="F54" i="4" s="1"/>
  <c r="G53" i="4" l="1"/>
  <c r="H53" i="4" s="1"/>
  <c r="G54" i="4"/>
  <c r="H54" i="4" s="1"/>
  <c r="G55" i="4"/>
  <c r="H55" i="4" s="1"/>
  <c r="G51" i="4"/>
  <c r="H51" i="4" s="1"/>
  <c r="H56" i="4"/>
  <c r="G52" i="4"/>
  <c r="H52" i="4" s="1"/>
  <c r="F66" i="1" l="1"/>
  <c r="D65" i="1"/>
  <c r="F65" i="1" s="1"/>
  <c r="D61" i="1"/>
  <c r="F61" i="1" s="1"/>
  <c r="D63" i="1"/>
  <c r="F63" i="1" s="1"/>
  <c r="D62" i="1"/>
  <c r="F62" i="1" s="1"/>
  <c r="F64" i="1"/>
</calcChain>
</file>

<file path=xl/sharedStrings.xml><?xml version="1.0" encoding="utf-8"?>
<sst xmlns="http://schemas.openxmlformats.org/spreadsheetml/2006/main" count="344" uniqueCount="210">
  <si>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</si>
  <si>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</si>
  <si>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</si>
  <si>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</si>
  <si>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</si>
  <si>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</si>
  <si>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</si>
  <si>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</si>
  <si>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</si>
  <si>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</si>
  <si>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</si>
  <si>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</si>
  <si>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</si>
  <si>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</si>
  <si>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</si>
  <si>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</si>
  <si>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</si>
  <si>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</si>
  <si>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</si>
  <si>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</si>
  <si>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</si>
  <si>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</si>
  <si>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</si>
  <si>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</si>
  <si>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</si>
  <si>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</si>
  <si>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</si>
  <si>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</si>
  <si>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</si>
  <si>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</si>
  <si>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</si>
  <si>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</si>
  <si>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</si>
  <si>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</si>
  <si>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</si>
  <si>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</si>
  <si>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</si>
  <si>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</si>
  <si>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</si>
  <si>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</si>
  <si>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</si>
  <si>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</si>
  <si>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</si>
  <si>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</si>
  <si>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</si>
  <si>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</si>
  <si>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</si>
  <si>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</si>
  <si>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</si>
  <si>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</si>
  <si>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</si>
  <si>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</si>
  <si>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</si>
  <si>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</si>
  <si>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</si>
  <si>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</si>
  <si>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</si>
  <si>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</si>
  <si>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</si>
  <si>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</si>
  <si>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</si>
  <si>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</si>
  <si>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</si>
  <si>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</si>
  <si>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</si>
  <si>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</si>
  <si>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</si>
  <si>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</si>
  <si>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</si>
  <si>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</si>
  <si>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</si>
  <si>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</si>
  <si>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</si>
  <si>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</si>
  <si>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</si>
  <si>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</si>
  <si>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</si>
  <si>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</si>
  <si>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</si>
  <si>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</si>
  <si>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</si>
  <si>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</si>
  <si>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</si>
  <si>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</si>
  <si>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</si>
  <si>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</si>
  <si>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</si>
  <si>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</si>
  <si>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</si>
  <si>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</si>
  <si>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</si>
  <si>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</si>
  <si>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</si>
  <si>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</si>
  <si>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</si>
  <si>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</si>
  <si>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</si>
  <si>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</si>
  <si>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</si>
  <si>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</si>
  <si>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</si>
  <si>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</si>
  <si>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</si>
  <si>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</si>
  <si>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</si>
  <si>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</si>
  <si>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</si>
  <si>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25T4-QKS1</t>
  </si>
  <si>
    <t>Thành phần tham dự: Tập thể lớp 25T4-QKS1;</t>
  </si>
  <si>
    <t>25000112</t>
  </si>
  <si>
    <t>Phạm Hoàng Kim</t>
  </si>
  <si>
    <t>Anh</t>
  </si>
  <si>
    <t>25000639</t>
  </si>
  <si>
    <t>Huỳnh Lâm Minh</t>
  </si>
  <si>
    <t>Đăng</t>
  </si>
  <si>
    <t>25002026</t>
  </si>
  <si>
    <t>Nguyễn</t>
  </si>
  <si>
    <t>25001542</t>
  </si>
  <si>
    <t>Phạm Hoàng</t>
  </si>
  <si>
    <t>25000531</t>
  </si>
  <si>
    <t>Nguyễn Trí</t>
  </si>
  <si>
    <t>Hải</t>
  </si>
  <si>
    <t>25000435</t>
  </si>
  <si>
    <t>Nguyễn Trương</t>
  </si>
  <si>
    <t>25000298</t>
  </si>
  <si>
    <t>Võ Thị Hồng</t>
  </si>
  <si>
    <t>Hạnh</t>
  </si>
  <si>
    <t>25000004</t>
  </si>
  <si>
    <t>Phan Thanh</t>
  </si>
  <si>
    <t>Hiệp</t>
  </si>
  <si>
    <t>25001501</t>
  </si>
  <si>
    <t>Hồ Vĩnh</t>
  </si>
  <si>
    <t>Huân</t>
  </si>
  <si>
    <t>25001541</t>
  </si>
  <si>
    <t>Đào Gia</t>
  </si>
  <si>
    <t>Huy</t>
  </si>
  <si>
    <t>25000414</t>
  </si>
  <si>
    <t>Huỳnh Đăng</t>
  </si>
  <si>
    <t>Khoa</t>
  </si>
  <si>
    <t>25002865</t>
  </si>
  <si>
    <t>Nguyễn Quốc</t>
  </si>
  <si>
    <t>Linh</t>
  </si>
  <si>
    <t>25000098</t>
  </si>
  <si>
    <t>Lê Khánh</t>
  </si>
  <si>
    <t>Ly</t>
  </si>
  <si>
    <t>25001328</t>
  </si>
  <si>
    <t>Trần Thị Thảo</t>
  </si>
  <si>
    <t>25000369</t>
  </si>
  <si>
    <t>Đặng Kim</t>
  </si>
  <si>
    <t>Ngọc</t>
  </si>
  <si>
    <t>25000798</t>
  </si>
  <si>
    <t>Doãn Thị Bích</t>
  </si>
  <si>
    <t>25000388</t>
  </si>
  <si>
    <t>Hà Hải</t>
  </si>
  <si>
    <t>Nguyên</t>
  </si>
  <si>
    <t>25000457</t>
  </si>
  <si>
    <t>Lê Thị Yến</t>
  </si>
  <si>
    <t>Nhi</t>
  </si>
  <si>
    <t>25001059</t>
  </si>
  <si>
    <t>Phạm Bảo</t>
  </si>
  <si>
    <t>25000465</t>
  </si>
  <si>
    <t>Phạm Ngọc Yến</t>
  </si>
  <si>
    <t>25000862</t>
  </si>
  <si>
    <t>Nguyễn Ngọc Quỳnh</t>
  </si>
  <si>
    <t>Như</t>
  </si>
  <si>
    <t>25000795</t>
  </si>
  <si>
    <t>Trần Thanh</t>
  </si>
  <si>
    <t>Phong</t>
  </si>
  <si>
    <t>25000295</t>
  </si>
  <si>
    <t>Ngô Hoàng</t>
  </si>
  <si>
    <t>Phú</t>
  </si>
  <si>
    <t>25000041</t>
  </si>
  <si>
    <t>Nguyễn Thanh</t>
  </si>
  <si>
    <t>Phúc</t>
  </si>
  <si>
    <t>25000038</t>
  </si>
  <si>
    <t>25000368</t>
  </si>
  <si>
    <t>Trần Khánh</t>
  </si>
  <si>
    <t>25001233</t>
  </si>
  <si>
    <t>Nguyễn Minh</t>
  </si>
  <si>
    <t>Phượng</t>
  </si>
  <si>
    <t>25001020</t>
  </si>
  <si>
    <t>Trần Hồng</t>
  </si>
  <si>
    <t>Quân</t>
  </si>
  <si>
    <t>25000185</t>
  </si>
  <si>
    <t>Vũ Anh</t>
  </si>
  <si>
    <t>25001536</t>
  </si>
  <si>
    <t>Dương Nguyễn Như</t>
  </si>
  <si>
    <t>Quỳnh</t>
  </si>
  <si>
    <t>25000325</t>
  </si>
  <si>
    <t>Vũ Đức</t>
  </si>
  <si>
    <t>Tài</t>
  </si>
  <si>
    <t>25000216</t>
  </si>
  <si>
    <t>Trương Lê Hồng</t>
  </si>
  <si>
    <t>Thắm</t>
  </si>
  <si>
    <t>25000172</t>
  </si>
  <si>
    <t>Trần Kim</t>
  </si>
  <si>
    <t>Thanh</t>
  </si>
  <si>
    <t>25001017</t>
  </si>
  <si>
    <t>Nguyễn Trọng</t>
  </si>
  <si>
    <t>Tín</t>
  </si>
  <si>
    <t>25001212</t>
  </si>
  <si>
    <t>Nguyễn Hồ Anh</t>
  </si>
  <si>
    <t>Tú</t>
  </si>
  <si>
    <t>25000233</t>
  </si>
  <si>
    <t>Yến</t>
  </si>
  <si>
    <t>Lớp: 25T4-QKS1               Sĩ số: 36             Khoa: Du lịch - Khách sạn</t>
  </si>
  <si>
    <t>Chủ tọa: Ông/Bà Võ Thị Kim Thư; Chức vụ: Cố vấn học tập;</t>
  </si>
  <si>
    <t>Võ Thị Kim Thư</t>
  </si>
  <si>
    <t>Hồ Vĩnh Huân</t>
  </si>
  <si>
    <t>Thư ký: Hồ Vĩnh Huân; Chức vụ: Lớp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</si>
</sst>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tabSelected="1" zoomScaleNormal="100" workbookViewId="0">
      <selection activeCell="E60" sqref="E60"/>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6" t="s">
        <v>2</v>
      </c>
      <c r="B2" s="67"/>
      <c r="C2" s="67"/>
      <c r="D2" s="67"/>
      <c r="E2" s="67" t="s">
        <v>0</v>
      </c>
      <c r="F2" s="67"/>
      <c r="G2" s="67"/>
      <c r="H2" s="67"/>
      <c r="I2" s="67"/>
    </row>
    <row r="3" spans="1:17" x14ac:dyDescent="0.25">
      <c r="A3" s="66" t="s">
        <v>3</v>
      </c>
      <c r="B3" s="66"/>
      <c r="C3" s="66"/>
      <c r="D3" s="66"/>
      <c r="E3" s="52" t="s">
        <v>69</v>
      </c>
      <c r="F3" s="52"/>
      <c r="G3" s="52"/>
      <c r="H3" s="52"/>
      <c r="I3" s="52"/>
    </row>
    <row r="4" spans="1:17" ht="15.75" customHeight="1" x14ac:dyDescent="0.25">
      <c r="A4" s="68" t="s">
        <v>102</v>
      </c>
      <c r="B4" s="68"/>
      <c r="C4" s="68"/>
      <c r="D4" s="68"/>
      <c r="E4" s="55"/>
      <c r="F4" s="55"/>
      <c r="G4" s="55"/>
      <c r="H4" s="55"/>
      <c r="I4" s="55"/>
    </row>
    <row r="5" spans="1:17" s="40" customFormat="1" ht="19.5" x14ac:dyDescent="0.25">
      <c r="A5" s="29"/>
      <c r="B5" s="29"/>
      <c r="C5" s="29"/>
      <c r="D5" s="29"/>
      <c r="I5" s="41"/>
    </row>
    <row r="6" spans="1:17" ht="22.5" x14ac:dyDescent="0.25">
      <c r="A6" s="73" t="s">
        <v>70</v>
      </c>
      <c r="B6" s="73"/>
      <c r="C6" s="73"/>
      <c r="D6" s="73"/>
      <c r="E6" s="73"/>
      <c r="F6" s="73"/>
      <c r="G6" s="73"/>
      <c r="H6" s="73"/>
      <c r="I6" s="73"/>
      <c r="J6" s="42"/>
      <c r="K6" s="42"/>
      <c r="L6" s="42"/>
      <c r="M6" s="42"/>
      <c r="N6" s="42"/>
      <c r="O6" s="42"/>
      <c r="P6" s="42"/>
      <c r="Q6" s="42"/>
    </row>
    <row r="7" spans="1:17" ht="21" customHeight="1" x14ac:dyDescent="0.25">
      <c r="A7" s="73" t="s">
        <v>104</v>
      </c>
      <c r="B7" s="73"/>
      <c r="C7" s="73"/>
      <c r="D7" s="73"/>
      <c r="E7" s="73"/>
      <c r="F7" s="73"/>
      <c r="G7" s="73"/>
      <c r="H7" s="73"/>
      <c r="I7" s="73"/>
      <c r="J7" s="43"/>
      <c r="K7" s="43"/>
      <c r="L7" s="43"/>
      <c r="M7" s="43"/>
      <c r="N7" s="43"/>
      <c r="O7" s="43"/>
      <c r="P7" s="43"/>
      <c r="Q7" s="43"/>
    </row>
    <row r="8" spans="1:17" ht="18.75" x14ac:dyDescent="0.25">
      <c r="A8" s="74" t="s">
        <v>205</v>
      </c>
      <c r="B8" s="74"/>
      <c r="C8" s="74"/>
      <c r="D8" s="74"/>
      <c r="E8" s="74"/>
      <c r="F8" s="74"/>
      <c r="G8" s="74"/>
      <c r="H8" s="74"/>
      <c r="I8" s="7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6" t="s">
        <v>85</v>
      </c>
      <c r="B10" s="56" t="s">
        <v>13</v>
      </c>
      <c r="C10" s="58" t="s">
        <v>14</v>
      </c>
      <c r="D10" s="59"/>
      <c r="E10" s="62" t="s">
        <v>71</v>
      </c>
      <c r="F10" s="63"/>
      <c r="G10" s="62" t="s">
        <v>72</v>
      </c>
      <c r="H10" s="63"/>
      <c r="I10" s="64" t="s">
        <v>19</v>
      </c>
    </row>
    <row r="11" spans="1:17" ht="30" customHeight="1" x14ac:dyDescent="0.25">
      <c r="A11" s="57"/>
      <c r="B11" s="57"/>
      <c r="C11" s="60"/>
      <c r="D11" s="61"/>
      <c r="E11" s="5" t="s">
        <v>73</v>
      </c>
      <c r="F11" s="5" t="s">
        <v>74</v>
      </c>
      <c r="G11" s="5" t="s">
        <v>73</v>
      </c>
      <c r="H11" s="5" t="s">
        <v>74</v>
      </c>
      <c r="I11" s="65"/>
    </row>
    <row r="12" spans="1:17" x14ac:dyDescent="0.25">
      <c r="A12" s="6">
        <v>1</v>
      </c>
      <c r="B12" s="10" t="s">
        <v>109</v>
      </c>
      <c r="C12" s="25" t="s">
        <v>110</v>
      </c>
      <c r="D12" s="26" t="s">
        <v>111</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112</v>
      </c>
      <c r="C13" s="25" t="s">
        <v>113</v>
      </c>
      <c r="D13" s="26" t="s">
        <v>114</v>
      </c>
      <c r="E13" s="31">
        <v>0</v>
      </c>
      <c r="F13" s="28" t="str">
        <f t="shared" ref="F13:F47" si="0">IF(AND(E13&gt;=90),"Xuất sắc",IF(AND(E13&gt;=80),"Tốt",IF(AND(E13&gt;=70),"Khá",IF(AND(E13&gt;=60),"TB",IF(AND(E13&gt;=50),"TB",IF(AND(E13&lt;50),IF(AND(E13&gt;0),"Yếu",IF(AND(E13=0),"KXL"," "))))))))</f>
        <v>KXL</v>
      </c>
      <c r="G13" s="31"/>
      <c r="H13" s="28" t="str">
        <f t="shared" ref="H13:H47" si="1">IF(AND(G13&gt;=90),"Xuất sắc",IF(AND(G13&gt;=80),"Tốt",IF(AND(G13&gt;=70),"Khá",IF(AND(G13&gt;=60),"TB",IF(AND(G13&gt;=50),"TB",IF(AND(G13&lt;50),IF(AND(G13&gt;0),"Yếu",IF(AND(G13=0),"KXL"," "))))))))</f>
        <v>KXL</v>
      </c>
      <c r="I13" s="34"/>
    </row>
    <row r="14" spans="1:17" x14ac:dyDescent="0.25">
      <c r="A14" s="6">
        <v>3</v>
      </c>
      <c r="B14" s="10" t="s">
        <v>115</v>
      </c>
      <c r="C14" s="25" t="s">
        <v>116</v>
      </c>
      <c r="D14" s="26" t="s">
        <v>114</v>
      </c>
      <c r="E14" s="31">
        <v>0</v>
      </c>
      <c r="F14" s="28" t="str">
        <f t="shared" si="0"/>
        <v>KXL</v>
      </c>
      <c r="G14" s="31"/>
      <c r="H14" s="28" t="str">
        <f t="shared" si="1"/>
        <v>KXL</v>
      </c>
      <c r="I14" s="34"/>
    </row>
    <row r="15" spans="1:17" x14ac:dyDescent="0.25">
      <c r="A15" s="6">
        <v>4</v>
      </c>
      <c r="B15" s="10" t="s">
        <v>117</v>
      </c>
      <c r="C15" s="25" t="s">
        <v>118</v>
      </c>
      <c r="D15" s="26" t="s">
        <v>114</v>
      </c>
      <c r="E15" s="31">
        <v>0</v>
      </c>
      <c r="F15" s="28" t="str">
        <f t="shared" si="0"/>
        <v>KXL</v>
      </c>
      <c r="G15" s="31"/>
      <c r="H15" s="28" t="str">
        <f t="shared" si="1"/>
        <v>KXL</v>
      </c>
      <c r="I15" s="34"/>
    </row>
    <row r="16" spans="1:17" x14ac:dyDescent="0.25">
      <c r="A16" s="6">
        <v>5</v>
      </c>
      <c r="B16" s="10" t="s">
        <v>119</v>
      </c>
      <c r="C16" s="25" t="s">
        <v>120</v>
      </c>
      <c r="D16" s="26" t="s">
        <v>121</v>
      </c>
      <c r="E16" s="31">
        <v>0</v>
      </c>
      <c r="F16" s="28" t="str">
        <f t="shared" si="0"/>
        <v>KXL</v>
      </c>
      <c r="G16" s="31"/>
      <c r="H16" s="28" t="str">
        <f t="shared" si="1"/>
        <v>KXL</v>
      </c>
      <c r="I16" s="34"/>
    </row>
    <row r="17" spans="1:9" x14ac:dyDescent="0.25">
      <c r="A17" s="6">
        <v>6</v>
      </c>
      <c r="B17" s="10" t="s">
        <v>122</v>
      </c>
      <c r="C17" s="25" t="s">
        <v>123</v>
      </c>
      <c r="D17" s="26" t="s">
        <v>121</v>
      </c>
      <c r="E17" s="31">
        <v>0</v>
      </c>
      <c r="F17" s="28" t="str">
        <f t="shared" si="0"/>
        <v>KXL</v>
      </c>
      <c r="G17" s="31"/>
      <c r="H17" s="28" t="str">
        <f t="shared" si="1"/>
        <v>KXL</v>
      </c>
      <c r="I17" s="34"/>
    </row>
    <row r="18" spans="1:9" x14ac:dyDescent="0.25">
      <c r="A18" s="6">
        <v>7</v>
      </c>
      <c r="B18" s="10" t="s">
        <v>124</v>
      </c>
      <c r="C18" s="25" t="s">
        <v>125</v>
      </c>
      <c r="D18" s="26" t="s">
        <v>126</v>
      </c>
      <c r="E18" s="31">
        <v>0</v>
      </c>
      <c r="F18" s="28" t="str">
        <f t="shared" si="0"/>
        <v>KXL</v>
      </c>
      <c r="G18" s="31"/>
      <c r="H18" s="28" t="str">
        <f t="shared" si="1"/>
        <v>KXL</v>
      </c>
      <c r="I18" s="34"/>
    </row>
    <row r="19" spans="1:9" x14ac:dyDescent="0.25">
      <c r="A19" s="6">
        <v>8</v>
      </c>
      <c r="B19" s="10" t="s">
        <v>127</v>
      </c>
      <c r="C19" s="25" t="s">
        <v>128</v>
      </c>
      <c r="D19" s="26" t="s">
        <v>129</v>
      </c>
      <c r="E19" s="31">
        <v>0</v>
      </c>
      <c r="F19" s="28" t="str">
        <f t="shared" si="0"/>
        <v>KXL</v>
      </c>
      <c r="G19" s="31"/>
      <c r="H19" s="28" t="str">
        <f t="shared" si="1"/>
        <v>KXL</v>
      </c>
      <c r="I19" s="34"/>
    </row>
    <row r="20" spans="1:9" x14ac:dyDescent="0.25">
      <c r="A20" s="6">
        <v>9</v>
      </c>
      <c r="B20" s="10" t="s">
        <v>130</v>
      </c>
      <c r="C20" s="25" t="s">
        <v>131</v>
      </c>
      <c r="D20" s="26" t="s">
        <v>132</v>
      </c>
      <c r="E20" s="31">
        <v>0</v>
      </c>
      <c r="F20" s="28" t="str">
        <f t="shared" si="0"/>
        <v>KXL</v>
      </c>
      <c r="G20" s="31"/>
      <c r="H20" s="28" t="str">
        <f t="shared" si="1"/>
        <v>KXL</v>
      </c>
      <c r="I20" s="34"/>
    </row>
    <row r="21" spans="1:9" x14ac:dyDescent="0.25">
      <c r="A21" s="6">
        <v>10</v>
      </c>
      <c r="B21" s="10" t="s">
        <v>133</v>
      </c>
      <c r="C21" s="25" t="s">
        <v>134</v>
      </c>
      <c r="D21" s="26" t="s">
        <v>135</v>
      </c>
      <c r="E21" s="31">
        <v>0</v>
      </c>
      <c r="F21" s="28" t="str">
        <f t="shared" si="0"/>
        <v>KXL</v>
      </c>
      <c r="G21" s="31"/>
      <c r="H21" s="28" t="str">
        <f t="shared" si="1"/>
        <v>KXL</v>
      </c>
      <c r="I21" s="34"/>
    </row>
    <row r="22" spans="1:9" x14ac:dyDescent="0.25">
      <c r="A22" s="6">
        <v>11</v>
      </c>
      <c r="B22" s="10" t="s">
        <v>136</v>
      </c>
      <c r="C22" s="25" t="s">
        <v>137</v>
      </c>
      <c r="D22" s="26" t="s">
        <v>138</v>
      </c>
      <c r="E22" s="31">
        <v>0</v>
      </c>
      <c r="F22" s="28" t="str">
        <f t="shared" si="0"/>
        <v>KXL</v>
      </c>
      <c r="G22" s="31"/>
      <c r="H22" s="28" t="str">
        <f t="shared" si="1"/>
        <v>KXL</v>
      </c>
      <c r="I22" s="34"/>
    </row>
    <row r="23" spans="1:9" x14ac:dyDescent="0.25">
      <c r="A23" s="6">
        <v>12</v>
      </c>
      <c r="B23" s="10" t="s">
        <v>139</v>
      </c>
      <c r="C23" s="25" t="s">
        <v>140</v>
      </c>
      <c r="D23" s="26" t="s">
        <v>141</v>
      </c>
      <c r="E23" s="31">
        <v>0</v>
      </c>
      <c r="F23" s="28" t="str">
        <f t="shared" si="0"/>
        <v>KXL</v>
      </c>
      <c r="G23" s="31"/>
      <c r="H23" s="28" t="str">
        <f t="shared" si="1"/>
        <v>KXL</v>
      </c>
      <c r="I23" s="34"/>
    </row>
    <row r="24" spans="1:9" x14ac:dyDescent="0.25">
      <c r="A24" s="6">
        <v>13</v>
      </c>
      <c r="B24" s="10" t="s">
        <v>142</v>
      </c>
      <c r="C24" s="25" t="s">
        <v>143</v>
      </c>
      <c r="D24" s="26" t="s">
        <v>144</v>
      </c>
      <c r="E24" s="31">
        <v>0</v>
      </c>
      <c r="F24" s="28" t="str">
        <f t="shared" si="0"/>
        <v>KXL</v>
      </c>
      <c r="G24" s="31"/>
      <c r="H24" s="28" t="str">
        <f t="shared" si="1"/>
        <v>KXL</v>
      </c>
      <c r="I24" s="34"/>
    </row>
    <row r="25" spans="1:9" x14ac:dyDescent="0.25">
      <c r="A25" s="6">
        <v>14</v>
      </c>
      <c r="B25" s="10" t="s">
        <v>145</v>
      </c>
      <c r="C25" s="25" t="s">
        <v>146</v>
      </c>
      <c r="D25" s="26" t="s">
        <v>144</v>
      </c>
      <c r="E25" s="31">
        <v>0</v>
      </c>
      <c r="F25" s="28" t="str">
        <f t="shared" si="0"/>
        <v>KXL</v>
      </c>
      <c r="G25" s="31"/>
      <c r="H25" s="28" t="str">
        <f t="shared" si="1"/>
        <v>KXL</v>
      </c>
      <c r="I25" s="34"/>
    </row>
    <row r="26" spans="1:9" x14ac:dyDescent="0.25">
      <c r="A26" s="6">
        <v>15</v>
      </c>
      <c r="B26" s="10" t="s">
        <v>147</v>
      </c>
      <c r="C26" s="25" t="s">
        <v>148</v>
      </c>
      <c r="D26" s="26" t="s">
        <v>149</v>
      </c>
      <c r="E26" s="31">
        <v>0</v>
      </c>
      <c r="F26" s="28" t="str">
        <f t="shared" si="0"/>
        <v>KXL</v>
      </c>
      <c r="G26" s="31"/>
      <c r="H26" s="28" t="str">
        <f t="shared" si="1"/>
        <v>KXL</v>
      </c>
      <c r="I26" s="34"/>
    </row>
    <row r="27" spans="1:9" x14ac:dyDescent="0.25">
      <c r="A27" s="6">
        <v>16</v>
      </c>
      <c r="B27" s="10" t="s">
        <v>150</v>
      </c>
      <c r="C27" s="25" t="s">
        <v>151</v>
      </c>
      <c r="D27" s="26" t="s">
        <v>149</v>
      </c>
      <c r="E27" s="31">
        <v>0</v>
      </c>
      <c r="F27" s="28" t="str">
        <f t="shared" si="0"/>
        <v>KXL</v>
      </c>
      <c r="G27" s="31"/>
      <c r="H27" s="28" t="str">
        <f t="shared" si="1"/>
        <v>KXL</v>
      </c>
      <c r="I27" s="34"/>
    </row>
    <row r="28" spans="1:9" x14ac:dyDescent="0.25">
      <c r="A28" s="6">
        <v>17</v>
      </c>
      <c r="B28" s="10" t="s">
        <v>152</v>
      </c>
      <c r="C28" s="25" t="s">
        <v>153</v>
      </c>
      <c r="D28" s="26" t="s">
        <v>154</v>
      </c>
      <c r="E28" s="31">
        <v>0</v>
      </c>
      <c r="F28" s="28" t="str">
        <f t="shared" si="0"/>
        <v>KXL</v>
      </c>
      <c r="G28" s="31"/>
      <c r="H28" s="28" t="str">
        <f t="shared" si="1"/>
        <v>KXL</v>
      </c>
      <c r="I28" s="34"/>
    </row>
    <row r="29" spans="1:9" x14ac:dyDescent="0.25">
      <c r="A29" s="6">
        <v>18</v>
      </c>
      <c r="B29" s="10" t="s">
        <v>155</v>
      </c>
      <c r="C29" s="25" t="s">
        <v>156</v>
      </c>
      <c r="D29" s="26" t="s">
        <v>157</v>
      </c>
      <c r="E29" s="31">
        <v>0</v>
      </c>
      <c r="F29" s="28" t="str">
        <f t="shared" si="0"/>
        <v>KXL</v>
      </c>
      <c r="G29" s="31"/>
      <c r="H29" s="28" t="str">
        <f t="shared" si="1"/>
        <v>KXL</v>
      </c>
      <c r="I29" s="34"/>
    </row>
    <row r="30" spans="1:9" x14ac:dyDescent="0.25">
      <c r="A30" s="6">
        <v>19</v>
      </c>
      <c r="B30" s="10" t="s">
        <v>158</v>
      </c>
      <c r="C30" s="25" t="s">
        <v>159</v>
      </c>
      <c r="D30" s="26" t="s">
        <v>157</v>
      </c>
      <c r="E30" s="31">
        <v>0</v>
      </c>
      <c r="F30" s="28" t="str">
        <f t="shared" si="0"/>
        <v>KXL</v>
      </c>
      <c r="G30" s="31"/>
      <c r="H30" s="28" t="str">
        <f t="shared" si="1"/>
        <v>KXL</v>
      </c>
      <c r="I30" s="34"/>
    </row>
    <row r="31" spans="1:9" x14ac:dyDescent="0.25">
      <c r="A31" s="6">
        <v>20</v>
      </c>
      <c r="B31" s="10" t="s">
        <v>160</v>
      </c>
      <c r="C31" s="25" t="s">
        <v>161</v>
      </c>
      <c r="D31" s="26" t="s">
        <v>157</v>
      </c>
      <c r="E31" s="31">
        <v>0</v>
      </c>
      <c r="F31" s="28" t="str">
        <f t="shared" si="0"/>
        <v>KXL</v>
      </c>
      <c r="G31" s="31"/>
      <c r="H31" s="28" t="str">
        <f t="shared" si="1"/>
        <v>KXL</v>
      </c>
      <c r="I31" s="34"/>
    </row>
    <row r="32" spans="1:9" x14ac:dyDescent="0.25">
      <c r="A32" s="6">
        <v>21</v>
      </c>
      <c r="B32" s="10" t="s">
        <v>162</v>
      </c>
      <c r="C32" s="25" t="s">
        <v>163</v>
      </c>
      <c r="D32" s="26" t="s">
        <v>164</v>
      </c>
      <c r="E32" s="31">
        <v>0</v>
      </c>
      <c r="F32" s="28" t="str">
        <f t="shared" si="0"/>
        <v>KXL</v>
      </c>
      <c r="G32" s="31"/>
      <c r="H32" s="28" t="str">
        <f t="shared" si="1"/>
        <v>KXL</v>
      </c>
      <c r="I32" s="34"/>
    </row>
    <row r="33" spans="1:9" x14ac:dyDescent="0.25">
      <c r="A33" s="6">
        <v>22</v>
      </c>
      <c r="B33" s="10" t="s">
        <v>165</v>
      </c>
      <c r="C33" s="25" t="s">
        <v>166</v>
      </c>
      <c r="D33" s="26" t="s">
        <v>167</v>
      </c>
      <c r="E33" s="31">
        <v>0</v>
      </c>
      <c r="F33" s="28" t="str">
        <f t="shared" si="0"/>
        <v>KXL</v>
      </c>
      <c r="G33" s="31"/>
      <c r="H33" s="28" t="str">
        <f t="shared" si="1"/>
        <v>KXL</v>
      </c>
      <c r="I33" s="34"/>
    </row>
    <row r="34" spans="1:9" x14ac:dyDescent="0.25">
      <c r="A34" s="6">
        <v>23</v>
      </c>
      <c r="B34" s="10" t="s">
        <v>168</v>
      </c>
      <c r="C34" s="25" t="s">
        <v>169</v>
      </c>
      <c r="D34" s="26" t="s">
        <v>170</v>
      </c>
      <c r="E34" s="31">
        <v>0</v>
      </c>
      <c r="F34" s="28" t="str">
        <f t="shared" si="0"/>
        <v>KXL</v>
      </c>
      <c r="G34" s="31"/>
      <c r="H34" s="28" t="str">
        <f t="shared" si="1"/>
        <v>KXL</v>
      </c>
      <c r="I34" s="34"/>
    </row>
    <row r="35" spans="1:9" x14ac:dyDescent="0.25">
      <c r="A35" s="6">
        <v>24</v>
      </c>
      <c r="B35" s="10" t="s">
        <v>171</v>
      </c>
      <c r="C35" s="25" t="s">
        <v>172</v>
      </c>
      <c r="D35" s="26" t="s">
        <v>173</v>
      </c>
      <c r="E35" s="31">
        <v>0</v>
      </c>
      <c r="F35" s="28" t="str">
        <f t="shared" si="0"/>
        <v>KXL</v>
      </c>
      <c r="G35" s="31"/>
      <c r="H35" s="28" t="str">
        <f t="shared" si="1"/>
        <v>KXL</v>
      </c>
      <c r="I35" s="34"/>
    </row>
    <row r="36" spans="1:9" x14ac:dyDescent="0.25">
      <c r="A36" s="6">
        <v>25</v>
      </c>
      <c r="B36" s="10" t="s">
        <v>174</v>
      </c>
      <c r="C36" s="25" t="s">
        <v>123</v>
      </c>
      <c r="D36" s="26" t="s">
        <v>173</v>
      </c>
      <c r="E36" s="31">
        <v>0</v>
      </c>
      <c r="F36" s="28" t="str">
        <f t="shared" si="0"/>
        <v>KXL</v>
      </c>
      <c r="G36" s="31"/>
      <c r="H36" s="28" t="str">
        <f t="shared" si="1"/>
        <v>KXL</v>
      </c>
      <c r="I36" s="34"/>
    </row>
    <row r="37" spans="1:9" x14ac:dyDescent="0.25">
      <c r="A37" s="6">
        <v>26</v>
      </c>
      <c r="B37" s="10" t="s">
        <v>175</v>
      </c>
      <c r="C37" s="25" t="s">
        <v>176</v>
      </c>
      <c r="D37" s="26" t="s">
        <v>173</v>
      </c>
      <c r="E37" s="31">
        <v>0</v>
      </c>
      <c r="F37" s="28" t="str">
        <f t="shared" si="0"/>
        <v>KXL</v>
      </c>
      <c r="G37" s="31"/>
      <c r="H37" s="28" t="str">
        <f t="shared" si="1"/>
        <v>KXL</v>
      </c>
      <c r="I37" s="34"/>
    </row>
    <row r="38" spans="1:9" x14ac:dyDescent="0.25">
      <c r="A38" s="6">
        <v>27</v>
      </c>
      <c r="B38" s="10" t="s">
        <v>177</v>
      </c>
      <c r="C38" s="25" t="s">
        <v>178</v>
      </c>
      <c r="D38" s="26" t="s">
        <v>179</v>
      </c>
      <c r="E38" s="31">
        <v>0</v>
      </c>
      <c r="F38" s="28" t="str">
        <f t="shared" si="0"/>
        <v>KXL</v>
      </c>
      <c r="G38" s="31"/>
      <c r="H38" s="28" t="str">
        <f t="shared" si="1"/>
        <v>KXL</v>
      </c>
      <c r="I38" s="34"/>
    </row>
    <row r="39" spans="1:9" x14ac:dyDescent="0.25">
      <c r="A39" s="6">
        <v>28</v>
      </c>
      <c r="B39" s="10" t="s">
        <v>180</v>
      </c>
      <c r="C39" s="25" t="s">
        <v>181</v>
      </c>
      <c r="D39" s="26" t="s">
        <v>182</v>
      </c>
      <c r="E39" s="31">
        <v>0</v>
      </c>
      <c r="F39" s="28" t="str">
        <f t="shared" si="0"/>
        <v>KXL</v>
      </c>
      <c r="G39" s="31"/>
      <c r="H39" s="28" t="str">
        <f t="shared" si="1"/>
        <v>KXL</v>
      </c>
      <c r="I39" s="34"/>
    </row>
    <row r="40" spans="1:9" x14ac:dyDescent="0.25">
      <c r="A40" s="6">
        <v>29</v>
      </c>
      <c r="B40" s="10" t="s">
        <v>183</v>
      </c>
      <c r="C40" s="25" t="s">
        <v>184</v>
      </c>
      <c r="D40" s="26" t="s">
        <v>182</v>
      </c>
      <c r="E40" s="31">
        <v>0</v>
      </c>
      <c r="F40" s="28" t="str">
        <f t="shared" si="0"/>
        <v>KXL</v>
      </c>
      <c r="G40" s="31"/>
      <c r="H40" s="28" t="str">
        <f t="shared" si="1"/>
        <v>KXL</v>
      </c>
      <c r="I40" s="34"/>
    </row>
    <row r="41" spans="1:9" x14ac:dyDescent="0.25">
      <c r="A41" s="6">
        <v>30</v>
      </c>
      <c r="B41" s="10" t="s">
        <v>185</v>
      </c>
      <c r="C41" s="25" t="s">
        <v>186</v>
      </c>
      <c r="D41" s="26" t="s">
        <v>187</v>
      </c>
      <c r="E41" s="31">
        <v>0</v>
      </c>
      <c r="F41" s="28" t="str">
        <f t="shared" si="0"/>
        <v>KXL</v>
      </c>
      <c r="G41" s="31"/>
      <c r="H41" s="28" t="str">
        <f t="shared" si="1"/>
        <v>KXL</v>
      </c>
      <c r="I41" s="34"/>
    </row>
    <row r="42" spans="1:9" x14ac:dyDescent="0.25">
      <c r="A42" s="6">
        <v>31</v>
      </c>
      <c r="B42" s="10" t="s">
        <v>188</v>
      </c>
      <c r="C42" s="25" t="s">
        <v>189</v>
      </c>
      <c r="D42" s="26" t="s">
        <v>190</v>
      </c>
      <c r="E42" s="31">
        <v>0</v>
      </c>
      <c r="F42" s="28" t="str">
        <f t="shared" si="0"/>
        <v>KXL</v>
      </c>
      <c r="G42" s="31"/>
      <c r="H42" s="28" t="str">
        <f t="shared" si="1"/>
        <v>KXL</v>
      </c>
      <c r="I42" s="34"/>
    </row>
    <row r="43" spans="1:9" x14ac:dyDescent="0.25">
      <c r="A43" s="6">
        <v>32</v>
      </c>
      <c r="B43" s="10" t="s">
        <v>191</v>
      </c>
      <c r="C43" s="25" t="s">
        <v>192</v>
      </c>
      <c r="D43" s="26" t="s">
        <v>193</v>
      </c>
      <c r="E43" s="31">
        <v>0</v>
      </c>
      <c r="F43" s="28" t="str">
        <f t="shared" si="0"/>
        <v>KXL</v>
      </c>
      <c r="G43" s="31"/>
      <c r="H43" s="28" t="str">
        <f t="shared" si="1"/>
        <v>KXL</v>
      </c>
      <c r="I43" s="34"/>
    </row>
    <row r="44" spans="1:9" x14ac:dyDescent="0.25">
      <c r="A44" s="6">
        <v>33</v>
      </c>
      <c r="B44" s="10" t="s">
        <v>194</v>
      </c>
      <c r="C44" s="25" t="s">
        <v>195</v>
      </c>
      <c r="D44" s="26" t="s">
        <v>196</v>
      </c>
      <c r="E44" s="31">
        <v>0</v>
      </c>
      <c r="F44" s="28" t="str">
        <f t="shared" si="0"/>
        <v>KXL</v>
      </c>
      <c r="G44" s="31"/>
      <c r="H44" s="28" t="str">
        <f t="shared" si="1"/>
        <v>KXL</v>
      </c>
      <c r="I44" s="34"/>
    </row>
    <row r="45" spans="1:9" x14ac:dyDescent="0.25">
      <c r="A45" s="6">
        <v>34</v>
      </c>
      <c r="B45" s="10" t="s">
        <v>197</v>
      </c>
      <c r="C45" s="25" t="s">
        <v>198</v>
      </c>
      <c r="D45" s="26" t="s">
        <v>199</v>
      </c>
      <c r="E45" s="31">
        <v>0</v>
      </c>
      <c r="F45" s="28" t="str">
        <f t="shared" si="0"/>
        <v>KXL</v>
      </c>
      <c r="G45" s="31"/>
      <c r="H45" s="28" t="str">
        <f t="shared" si="1"/>
        <v>KXL</v>
      </c>
      <c r="I45" s="34"/>
    </row>
    <row r="46" spans="1:9" x14ac:dyDescent="0.25">
      <c r="A46" s="6">
        <v>35</v>
      </c>
      <c r="B46" s="10" t="s">
        <v>200</v>
      </c>
      <c r="C46" s="25" t="s">
        <v>201</v>
      </c>
      <c r="D46" s="26" t="s">
        <v>202</v>
      </c>
      <c r="E46" s="31">
        <v>0</v>
      </c>
      <c r="F46" s="28" t="str">
        <f t="shared" si="0"/>
        <v>KXL</v>
      </c>
      <c r="G46" s="31"/>
      <c r="H46" s="28" t="str">
        <f t="shared" si="1"/>
        <v>KXL</v>
      </c>
      <c r="I46" s="34"/>
    </row>
    <row r="47" spans="1:9" x14ac:dyDescent="0.25">
      <c r="A47" s="6">
        <v>36</v>
      </c>
      <c r="B47" s="10" t="s">
        <v>203</v>
      </c>
      <c r="C47" s="25" t="s">
        <v>125</v>
      </c>
      <c r="D47" s="26" t="s">
        <v>204</v>
      </c>
      <c r="E47" s="31">
        <v>0</v>
      </c>
      <c r="F47" s="28" t="str">
        <f t="shared" si="0"/>
        <v>KXL</v>
      </c>
      <c r="G47" s="31"/>
      <c r="H47" s="28" t="str">
        <f t="shared" si="1"/>
        <v>KXL</v>
      </c>
      <c r="I47" s="34"/>
    </row>
    <row r="48" spans="1:9" ht="21" customHeight="1" x14ac:dyDescent="0.25">
      <c r="A48" s="45"/>
      <c r="B48" s="45"/>
      <c r="C48" s="69" t="s">
        <v>75</v>
      </c>
      <c r="D48" s="69"/>
      <c r="E48" s="69"/>
      <c r="F48" s="69"/>
      <c r="G48" s="69"/>
      <c r="H48" s="69"/>
      <c r="I48" s="69"/>
    </row>
    <row r="49" spans="1:9" ht="22.5" customHeight="1" x14ac:dyDescent="0.25">
      <c r="A49" s="7"/>
      <c r="B49" s="7"/>
      <c r="C49" s="70" t="s">
        <v>76</v>
      </c>
      <c r="D49" s="70"/>
      <c r="E49" s="71" t="s">
        <v>71</v>
      </c>
      <c r="F49" s="71"/>
      <c r="G49" s="71" t="s">
        <v>72</v>
      </c>
      <c r="H49" s="71"/>
      <c r="I49" s="72" t="s">
        <v>19</v>
      </c>
    </row>
    <row r="50" spans="1:9" ht="20.25" customHeight="1" x14ac:dyDescent="0.25">
      <c r="A50" s="7"/>
      <c r="B50" s="7"/>
      <c r="C50" s="70"/>
      <c r="D50" s="70"/>
      <c r="E50" s="5" t="s">
        <v>77</v>
      </c>
      <c r="F50" s="32" t="s">
        <v>78</v>
      </c>
      <c r="G50" s="5" t="s">
        <v>77</v>
      </c>
      <c r="H50" s="32" t="s">
        <v>78</v>
      </c>
      <c r="I50" s="72"/>
    </row>
    <row r="51" spans="1:9" x14ac:dyDescent="0.25">
      <c r="A51" s="7"/>
      <c r="B51" s="7"/>
      <c r="C51" s="51" t="s">
        <v>79</v>
      </c>
      <c r="D51" s="51"/>
      <c r="E51" s="6">
        <f>COUNTIF(F12:F47,"Xuất sắc")</f>
        <v>0</v>
      </c>
      <c r="F51" s="30">
        <f>E51*100/$A$47</f>
        <v>0</v>
      </c>
      <c r="G51" s="6">
        <f>COUNTIF(H12:H47,"Xuất sắc")</f>
        <v>0</v>
      </c>
      <c r="H51" s="30">
        <f>G51*100/$A$47</f>
        <v>0</v>
      </c>
      <c r="I51" s="33"/>
    </row>
    <row r="52" spans="1:9" x14ac:dyDescent="0.25">
      <c r="A52" s="7"/>
      <c r="B52" s="7"/>
      <c r="C52" s="51" t="s">
        <v>80</v>
      </c>
      <c r="D52" s="51"/>
      <c r="E52" s="6">
        <f>COUNTIF(F12:F47,"Tốt")</f>
        <v>0</v>
      </c>
      <c r="F52" s="30">
        <f t="shared" ref="F52:F56" si="2">E52*100/$A$47</f>
        <v>0</v>
      </c>
      <c r="G52" s="6">
        <f>COUNTIF(H12:H47,"Tốt")</f>
        <v>0</v>
      </c>
      <c r="H52" s="30">
        <f t="shared" ref="H52:H56" si="3">G52*100/$A$47</f>
        <v>0</v>
      </c>
      <c r="I52" s="33"/>
    </row>
    <row r="53" spans="1:9" x14ac:dyDescent="0.25">
      <c r="A53" s="7"/>
      <c r="B53" s="7"/>
      <c r="C53" s="51" t="s">
        <v>81</v>
      </c>
      <c r="D53" s="51"/>
      <c r="E53" s="6">
        <f>COUNTIF(F12:F47,"Khá")</f>
        <v>0</v>
      </c>
      <c r="F53" s="30">
        <f t="shared" si="2"/>
        <v>0</v>
      </c>
      <c r="G53" s="6">
        <f>COUNTIF(H12:H47,"Khá")</f>
        <v>0</v>
      </c>
      <c r="H53" s="30">
        <f t="shared" si="3"/>
        <v>0</v>
      </c>
      <c r="I53" s="33"/>
    </row>
    <row r="54" spans="1:9" x14ac:dyDescent="0.25">
      <c r="A54" s="7"/>
      <c r="B54" s="7"/>
      <c r="C54" s="51" t="s">
        <v>82</v>
      </c>
      <c r="D54" s="51"/>
      <c r="E54" s="6">
        <f>COUNTIF(F12:F47,"TB")</f>
        <v>0</v>
      </c>
      <c r="F54" s="30">
        <f t="shared" si="2"/>
        <v>0</v>
      </c>
      <c r="G54" s="6">
        <f>COUNTIF(H12:H47,"TB")</f>
        <v>0</v>
      </c>
      <c r="H54" s="30">
        <f t="shared" si="3"/>
        <v>0</v>
      </c>
      <c r="I54" s="33"/>
    </row>
    <row r="55" spans="1:9" x14ac:dyDescent="0.25">
      <c r="A55" s="7"/>
      <c r="B55" s="7"/>
      <c r="C55" s="51" t="s">
        <v>83</v>
      </c>
      <c r="D55" s="51"/>
      <c r="E55" s="6">
        <f>COUNTIF(F12:F47,"Yếu")</f>
        <v>0</v>
      </c>
      <c r="F55" s="30">
        <f t="shared" si="2"/>
        <v>0</v>
      </c>
      <c r="G55" s="6">
        <f>COUNTIF(H12:H47,"Yếu")</f>
        <v>0</v>
      </c>
      <c r="H55" s="30">
        <f t="shared" si="3"/>
        <v>0</v>
      </c>
      <c r="I55" s="33"/>
    </row>
    <row r="56" spans="1:9" x14ac:dyDescent="0.25">
      <c r="A56" s="7"/>
      <c r="B56" s="7"/>
      <c r="C56" s="51" t="s">
        <v>84</v>
      </c>
      <c r="D56" s="51"/>
      <c r="E56" s="6">
        <f>COUNTIF(F12:F47,"KXL")</f>
        <v>36</v>
      </c>
      <c r="F56" s="30">
        <f t="shared" si="2"/>
        <v>100</v>
      </c>
      <c r="G56" s="6">
        <f>COUNTIF(H12:H47,"KXL")</f>
        <v>36</v>
      </c>
      <c r="H56" s="30">
        <f t="shared" si="3"/>
        <v>100</v>
      </c>
      <c r="I56" s="33"/>
    </row>
    <row r="57" spans="1:9" x14ac:dyDescent="0.25">
      <c r="C57" s="8"/>
      <c r="D57" s="8"/>
      <c r="F57" s="46"/>
    </row>
    <row r="58" spans="1:9" ht="15.75" x14ac:dyDescent="0.25">
      <c r="D58" s="54" t="s">
        <v>100</v>
      </c>
      <c r="E58" s="54"/>
      <c r="F58" s="54"/>
      <c r="G58" s="54"/>
      <c r="H58" s="54"/>
      <c r="I58" s="54"/>
    </row>
    <row r="59" spans="1:9" ht="16.5" customHeight="1" x14ac:dyDescent="0.25">
      <c r="A59" s="47"/>
      <c r="B59" s="55" t="s">
        <v>103</v>
      </c>
      <c r="C59" s="55"/>
      <c r="D59" s="55" t="s">
        <v>86</v>
      </c>
      <c r="E59" s="55"/>
      <c r="F59" s="55"/>
      <c r="G59" s="55" t="s">
        <v>87</v>
      </c>
      <c r="H59" s="55"/>
      <c r="I59" s="55"/>
    </row>
    <row r="64" spans="1:9" s="35" customFormat="1" ht="16.5" customHeight="1" x14ac:dyDescent="0.25">
      <c r="B64" s="52"/>
      <c r="C64" s="52"/>
      <c r="D64" s="53" t="s">
        <v>98</v>
      </c>
      <c r="E64" s="53"/>
      <c r="F64" s="53"/>
      <c r="G64" s="52" t="s">
        <v>207</v>
      </c>
      <c r="H64" s="52"/>
      <c r="I64" s="52"/>
    </row>
  </sheetData>
  <sortState ref="A12:T54">
    <sortCondition ref="D12:D54"/>
    <sortCondition ref="C12:C54"/>
  </sortState>
  <mergeCells count="33">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 ref="B10:B11"/>
    <mergeCell ref="C10:D11"/>
    <mergeCell ref="E10:F10"/>
    <mergeCell ref="G10:H10"/>
    <mergeCell ref="I10:I11"/>
    <mergeCell ref="C52:D52"/>
    <mergeCell ref="C53:D53"/>
    <mergeCell ref="C54:D54"/>
    <mergeCell ref="C55:D55"/>
    <mergeCell ref="B64:C64"/>
    <mergeCell ref="D64:F64"/>
    <mergeCell ref="C56:D56"/>
    <mergeCell ref="D58:I58"/>
    <mergeCell ref="G64:I64"/>
    <mergeCell ref="B59:C59"/>
    <mergeCell ref="G59:I59"/>
    <mergeCell ref="D59:F59"/>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zoomScaleNormal="100" workbookViewId="0">
      <selection activeCell="K14" sqref="K14"/>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6" t="s">
        <v>2</v>
      </c>
      <c r="B2" s="66"/>
      <c r="C2" s="66"/>
      <c r="D2" s="66"/>
      <c r="E2" s="11" t="s">
        <v>0</v>
      </c>
      <c r="F2" s="11"/>
      <c r="G2" s="11"/>
      <c r="H2" s="12"/>
      <c r="I2" s="11"/>
    </row>
    <row r="3" spans="1:9" s="13" customFormat="1" x14ac:dyDescent="0.25">
      <c r="A3" s="66" t="s">
        <v>3</v>
      </c>
      <c r="B3" s="66"/>
      <c r="C3" s="66"/>
      <c r="D3" s="66"/>
      <c r="E3" s="52" t="s">
        <v>1</v>
      </c>
      <c r="F3" s="52"/>
      <c r="G3" s="52"/>
      <c r="H3" s="52"/>
      <c r="I3" s="52"/>
    </row>
    <row r="4" spans="1:9" s="13" customFormat="1" x14ac:dyDescent="0.25">
      <c r="A4" s="67" t="s">
        <v>96</v>
      </c>
      <c r="B4" s="67"/>
      <c r="C4" s="67"/>
      <c r="D4" s="67"/>
      <c r="E4" s="11"/>
      <c r="F4" s="52"/>
      <c r="G4" s="52"/>
      <c r="H4" s="52"/>
      <c r="I4" s="52"/>
    </row>
    <row r="5" spans="1:9" s="13" customFormat="1" x14ac:dyDescent="0.25">
      <c r="A5" s="12"/>
      <c r="B5" s="12"/>
      <c r="C5" s="12"/>
      <c r="D5" s="12"/>
      <c r="E5" s="12"/>
      <c r="F5" s="14"/>
      <c r="G5" s="14"/>
      <c r="H5" s="14"/>
      <c r="I5" s="14"/>
    </row>
    <row r="6" spans="1:9" ht="23.25" customHeight="1" x14ac:dyDescent="0.25">
      <c r="A6" s="52" t="s">
        <v>4</v>
      </c>
      <c r="B6" s="52"/>
      <c r="C6" s="52"/>
      <c r="D6" s="52"/>
      <c r="E6" s="52"/>
      <c r="F6" s="52"/>
      <c r="G6" s="52"/>
      <c r="H6" s="52"/>
      <c r="I6" s="52"/>
    </row>
    <row r="7" spans="1:9" s="1" customFormat="1" ht="18.75" customHeight="1" x14ac:dyDescent="0.25">
      <c r="B7" s="1" t="s">
        <v>107</v>
      </c>
      <c r="D7" s="49" t="s">
        <v>105</v>
      </c>
      <c r="F7" s="50" t="s">
        <v>106</v>
      </c>
      <c r="H7" s="49"/>
    </row>
    <row r="8" spans="1:9" s="1" customFormat="1" ht="8.25" customHeight="1" x14ac:dyDescent="0.25">
      <c r="D8" s="14"/>
      <c r="E8" s="14"/>
      <c r="F8" s="14"/>
      <c r="G8" s="14"/>
      <c r="H8" s="14"/>
    </row>
    <row r="9" spans="1:9" ht="21.75" customHeight="1" x14ac:dyDescent="0.25">
      <c r="A9" s="16" t="s">
        <v>5</v>
      </c>
      <c r="B9" s="15" t="s">
        <v>99</v>
      </c>
    </row>
    <row r="10" spans="1:9" ht="21.75" customHeight="1" x14ac:dyDescent="0.25">
      <c r="A10" s="16" t="s">
        <v>6</v>
      </c>
      <c r="B10" s="88" t="s">
        <v>89</v>
      </c>
      <c r="C10" s="88"/>
      <c r="D10" s="88"/>
      <c r="E10" s="88"/>
      <c r="F10" s="88"/>
    </row>
    <row r="11" spans="1:9" ht="21.75" customHeight="1" x14ac:dyDescent="0.25">
      <c r="A11" s="16" t="s">
        <v>7</v>
      </c>
      <c r="B11" s="1" t="s">
        <v>8</v>
      </c>
    </row>
    <row r="12" spans="1:9" ht="22.5" customHeight="1" x14ac:dyDescent="0.25">
      <c r="A12" s="16"/>
      <c r="B12" s="15" t="s">
        <v>206</v>
      </c>
    </row>
    <row r="13" spans="1:9" ht="22.5" customHeight="1" x14ac:dyDescent="0.25">
      <c r="A13" s="16"/>
      <c r="B13" s="15" t="s">
        <v>209</v>
      </c>
    </row>
    <row r="14" spans="1:9" ht="22.5" customHeight="1" x14ac:dyDescent="0.25">
      <c r="A14" s="16"/>
      <c r="B14" s="15" t="s">
        <v>108</v>
      </c>
      <c r="H14" s="17" t="s">
        <v>90</v>
      </c>
    </row>
    <row r="15" spans="1:9" ht="22.5" customHeight="1" x14ac:dyDescent="0.25">
      <c r="A15" s="16"/>
      <c r="B15" s="15" t="s">
        <v>95</v>
      </c>
      <c r="D15" s="27"/>
      <c r="E15" s="27"/>
      <c r="F15" s="27"/>
      <c r="G15" s="27"/>
      <c r="H15" s="27"/>
    </row>
    <row r="16" spans="1:9" ht="28.5" customHeight="1" x14ac:dyDescent="0.25">
      <c r="A16" s="16"/>
      <c r="B16" s="87" t="s">
        <v>93</v>
      </c>
      <c r="C16" s="87"/>
      <c r="D16" s="87"/>
      <c r="E16" s="87"/>
      <c r="F16" s="87"/>
      <c r="G16" s="87"/>
      <c r="H16" s="87"/>
      <c r="I16" s="87"/>
    </row>
    <row r="17" spans="1:10" x14ac:dyDescent="0.25">
      <c r="A17" s="16" t="s">
        <v>10</v>
      </c>
      <c r="B17" s="1" t="s">
        <v>9</v>
      </c>
    </row>
    <row r="18" spans="1:10" ht="60.75" customHeight="1" x14ac:dyDescent="0.25">
      <c r="A18" s="86" t="s">
        <v>11</v>
      </c>
      <c r="B18" s="86"/>
      <c r="C18" s="86"/>
      <c r="D18" s="86"/>
      <c r="E18" s="86"/>
      <c r="F18" s="86"/>
      <c r="G18" s="86"/>
      <c r="H18" s="86"/>
      <c r="I18" s="86"/>
      <c r="J18" s="18"/>
    </row>
    <row r="19" spans="1:10" ht="9" customHeight="1" x14ac:dyDescent="0.25">
      <c r="A19" s="19"/>
    </row>
    <row r="20" spans="1:10" ht="23.25" customHeight="1" x14ac:dyDescent="0.25">
      <c r="A20" s="81" t="s">
        <v>12</v>
      </c>
      <c r="B20" s="81" t="s">
        <v>13</v>
      </c>
      <c r="C20" s="75" t="s">
        <v>14</v>
      </c>
      <c r="D20" s="76"/>
      <c r="E20" s="84" t="s">
        <v>15</v>
      </c>
      <c r="F20" s="80" t="s">
        <v>16</v>
      </c>
      <c r="G20" s="80"/>
      <c r="H20" s="80"/>
      <c r="I20" s="81" t="s">
        <v>19</v>
      </c>
    </row>
    <row r="21" spans="1:10" ht="36" customHeight="1" x14ac:dyDescent="0.25">
      <c r="A21" s="81"/>
      <c r="B21" s="81"/>
      <c r="C21" s="77"/>
      <c r="D21" s="78"/>
      <c r="E21" s="85"/>
      <c r="F21" s="20" t="s">
        <v>17</v>
      </c>
      <c r="G21" s="20" t="s">
        <v>18</v>
      </c>
      <c r="H21" s="48" t="s">
        <v>88</v>
      </c>
      <c r="I21" s="81"/>
    </row>
    <row r="22" spans="1:10" ht="15.75" customHeight="1" x14ac:dyDescent="0.25">
      <c r="A22" s="21" t="s">
        <v>32</v>
      </c>
      <c r="B22" s="10" t="s">
        <v>109</v>
      </c>
      <c r="C22" s="25" t="s">
        <v>110</v>
      </c>
      <c r="D22" s="26" t="s">
        <v>111</v>
      </c>
      <c r="E22" s="22"/>
      <c r="F22" s="22"/>
      <c r="G22" s="22" t="str">
        <f>IF(F22=0,"KXL",IF(F22&lt;50,"Yếu",IF(F22&lt;70,"TB",IF(F22&lt;80,"Khá",IF(F22&lt;90,"Tốt","Xuất sắc")))))</f>
        <v>KXL</v>
      </c>
      <c r="H22" s="23">
        <v>1</v>
      </c>
      <c r="I22" s="22"/>
    </row>
    <row r="23" spans="1:10" ht="15.75" customHeight="1" x14ac:dyDescent="0.25">
      <c r="A23" s="21" t="s">
        <v>33</v>
      </c>
      <c r="B23" s="10" t="s">
        <v>112</v>
      </c>
      <c r="C23" s="25" t="s">
        <v>113</v>
      </c>
      <c r="D23" s="26" t="s">
        <v>114</v>
      </c>
      <c r="E23" s="22">
        <v>100</v>
      </c>
      <c r="F23" s="22">
        <v>100</v>
      </c>
      <c r="G23" s="22" t="str">
        <f t="shared" ref="G23:G57" si="0">IF(F23=0,"KXL",IF(F23&lt;50,"Yếu",IF(F23&lt;70,"TB",IF(F23&lt;80,"Khá",IF(F23&lt;90,"Tốt","Xuất sắc")))))</f>
        <v>Xuất sắc</v>
      </c>
      <c r="H23" s="23">
        <v>1</v>
      </c>
      <c r="I23" s="22"/>
    </row>
    <row r="24" spans="1:10" ht="15.75" customHeight="1" x14ac:dyDescent="0.25">
      <c r="A24" s="21" t="s">
        <v>34</v>
      </c>
      <c r="B24" s="10" t="s">
        <v>115</v>
      </c>
      <c r="C24" s="25" t="s">
        <v>116</v>
      </c>
      <c r="D24" s="26" t="s">
        <v>114</v>
      </c>
      <c r="E24" s="22"/>
      <c r="F24" s="22"/>
      <c r="G24" s="22" t="str">
        <f t="shared" si="0"/>
        <v>KXL</v>
      </c>
      <c r="H24" s="23">
        <v>1</v>
      </c>
      <c r="I24" s="22"/>
    </row>
    <row r="25" spans="1:10" ht="15.75" customHeight="1" x14ac:dyDescent="0.25">
      <c r="A25" s="21" t="s">
        <v>35</v>
      </c>
      <c r="B25" s="10" t="s">
        <v>117</v>
      </c>
      <c r="C25" s="25" t="s">
        <v>118</v>
      </c>
      <c r="D25" s="26" t="s">
        <v>114</v>
      </c>
      <c r="E25" s="22"/>
      <c r="F25" s="22"/>
      <c r="G25" s="22" t="str">
        <f t="shared" si="0"/>
        <v>KXL</v>
      </c>
      <c r="H25" s="23">
        <v>1</v>
      </c>
      <c r="I25" s="22"/>
    </row>
    <row r="26" spans="1:10" ht="15.75" customHeight="1" x14ac:dyDescent="0.25">
      <c r="A26" s="21" t="s">
        <v>37</v>
      </c>
      <c r="B26" s="10" t="s">
        <v>119</v>
      </c>
      <c r="C26" s="25" t="s">
        <v>120</v>
      </c>
      <c r="D26" s="26" t="s">
        <v>121</v>
      </c>
      <c r="E26" s="22"/>
      <c r="F26" s="22"/>
      <c r="G26" s="22" t="str">
        <f t="shared" si="0"/>
        <v>KXL</v>
      </c>
      <c r="H26" s="23">
        <v>1</v>
      </c>
      <c r="I26" s="22"/>
    </row>
    <row r="27" spans="1:10" ht="15.75" customHeight="1" x14ac:dyDescent="0.25">
      <c r="A27" s="21" t="s">
        <v>38</v>
      </c>
      <c r="B27" s="10" t="s">
        <v>122</v>
      </c>
      <c r="C27" s="25" t="s">
        <v>123</v>
      </c>
      <c r="D27" s="26" t="s">
        <v>121</v>
      </c>
      <c r="E27" s="22"/>
      <c r="F27" s="22"/>
      <c r="G27" s="22" t="str">
        <f t="shared" si="0"/>
        <v>KXL</v>
      </c>
      <c r="H27" s="23">
        <v>1</v>
      </c>
      <c r="I27" s="22"/>
    </row>
    <row r="28" spans="1:10" ht="15.75" customHeight="1" x14ac:dyDescent="0.25">
      <c r="A28" s="21" t="s">
        <v>39</v>
      </c>
      <c r="B28" s="10" t="s">
        <v>124</v>
      </c>
      <c r="C28" s="25" t="s">
        <v>125</v>
      </c>
      <c r="D28" s="26" t="s">
        <v>126</v>
      </c>
      <c r="E28" s="22"/>
      <c r="F28" s="22"/>
      <c r="G28" s="22" t="str">
        <f t="shared" si="0"/>
        <v>KXL</v>
      </c>
      <c r="H28" s="23">
        <v>1</v>
      </c>
      <c r="I28" s="22"/>
    </row>
    <row r="29" spans="1:10" ht="15.75" customHeight="1" x14ac:dyDescent="0.25">
      <c r="A29" s="21" t="s">
        <v>40</v>
      </c>
      <c r="B29" s="10" t="s">
        <v>127</v>
      </c>
      <c r="C29" s="25" t="s">
        <v>128</v>
      </c>
      <c r="D29" s="26" t="s">
        <v>129</v>
      </c>
      <c r="E29" s="22"/>
      <c r="F29" s="22"/>
      <c r="G29" s="22" t="str">
        <f t="shared" si="0"/>
        <v>KXL</v>
      </c>
      <c r="H29" s="23">
        <v>1</v>
      </c>
      <c r="I29" s="22"/>
    </row>
    <row r="30" spans="1:10" ht="15.75" customHeight="1" x14ac:dyDescent="0.25">
      <c r="A30" s="21" t="s">
        <v>41</v>
      </c>
      <c r="B30" s="10" t="s">
        <v>130</v>
      </c>
      <c r="C30" s="25" t="s">
        <v>131</v>
      </c>
      <c r="D30" s="26" t="s">
        <v>132</v>
      </c>
      <c r="E30" s="22"/>
      <c r="F30" s="22"/>
      <c r="G30" s="22" t="str">
        <f t="shared" si="0"/>
        <v>KXL</v>
      </c>
      <c r="H30" s="23">
        <v>1</v>
      </c>
      <c r="I30" s="22"/>
    </row>
    <row r="31" spans="1:10" ht="15.75" customHeight="1" x14ac:dyDescent="0.25">
      <c r="A31" s="21" t="s">
        <v>42</v>
      </c>
      <c r="B31" s="10" t="s">
        <v>133</v>
      </c>
      <c r="C31" s="25" t="s">
        <v>134</v>
      </c>
      <c r="D31" s="26" t="s">
        <v>135</v>
      </c>
      <c r="E31" s="22"/>
      <c r="F31" s="22"/>
      <c r="G31" s="22" t="str">
        <f t="shared" si="0"/>
        <v>KXL</v>
      </c>
      <c r="H31" s="23">
        <v>1</v>
      </c>
      <c r="I31" s="22"/>
    </row>
    <row r="32" spans="1:10" ht="15.75" customHeight="1" x14ac:dyDescent="0.25">
      <c r="A32" s="21" t="s">
        <v>43</v>
      </c>
      <c r="B32" s="10" t="s">
        <v>136</v>
      </c>
      <c r="C32" s="25" t="s">
        <v>137</v>
      </c>
      <c r="D32" s="26" t="s">
        <v>138</v>
      </c>
      <c r="E32" s="22"/>
      <c r="F32" s="22"/>
      <c r="G32" s="22" t="str">
        <f t="shared" si="0"/>
        <v>KXL</v>
      </c>
      <c r="H32" s="23">
        <v>1</v>
      </c>
      <c r="I32" s="22"/>
    </row>
    <row r="33" spans="1:9" ht="15.75" customHeight="1" x14ac:dyDescent="0.25">
      <c r="A33" s="21" t="s">
        <v>44</v>
      </c>
      <c r="B33" s="10" t="s">
        <v>139</v>
      </c>
      <c r="C33" s="25" t="s">
        <v>140</v>
      </c>
      <c r="D33" s="26" t="s">
        <v>141</v>
      </c>
      <c r="E33" s="22"/>
      <c r="F33" s="22"/>
      <c r="G33" s="22" t="str">
        <f t="shared" si="0"/>
        <v>KXL</v>
      </c>
      <c r="H33" s="23">
        <v>1</v>
      </c>
      <c r="I33" s="22"/>
    </row>
    <row r="34" spans="1:9" ht="15.75" customHeight="1" x14ac:dyDescent="0.25">
      <c r="A34" s="21" t="s">
        <v>45</v>
      </c>
      <c r="B34" s="10" t="s">
        <v>142</v>
      </c>
      <c r="C34" s="25" t="s">
        <v>143</v>
      </c>
      <c r="D34" s="26" t="s">
        <v>144</v>
      </c>
      <c r="E34" s="22"/>
      <c r="F34" s="22"/>
      <c r="G34" s="22" t="str">
        <f t="shared" si="0"/>
        <v>KXL</v>
      </c>
      <c r="H34" s="23">
        <v>1</v>
      </c>
      <c r="I34" s="22"/>
    </row>
    <row r="35" spans="1:9" ht="15.75" customHeight="1" x14ac:dyDescent="0.25">
      <c r="A35" s="21" t="s">
        <v>46</v>
      </c>
      <c r="B35" s="10" t="s">
        <v>145</v>
      </c>
      <c r="C35" s="25" t="s">
        <v>146</v>
      </c>
      <c r="D35" s="26" t="s">
        <v>144</v>
      </c>
      <c r="E35" s="22"/>
      <c r="F35" s="22"/>
      <c r="G35" s="22" t="str">
        <f t="shared" si="0"/>
        <v>KXL</v>
      </c>
      <c r="H35" s="23">
        <v>1</v>
      </c>
      <c r="I35" s="22"/>
    </row>
    <row r="36" spans="1:9" ht="15.75" customHeight="1" x14ac:dyDescent="0.25">
      <c r="A36" s="21" t="s">
        <v>47</v>
      </c>
      <c r="B36" s="10" t="s">
        <v>147</v>
      </c>
      <c r="C36" s="25" t="s">
        <v>148</v>
      </c>
      <c r="D36" s="26" t="s">
        <v>149</v>
      </c>
      <c r="E36" s="22"/>
      <c r="F36" s="22"/>
      <c r="G36" s="22" t="str">
        <f t="shared" si="0"/>
        <v>KXL</v>
      </c>
      <c r="H36" s="23">
        <v>1</v>
      </c>
      <c r="I36" s="22"/>
    </row>
    <row r="37" spans="1:9" ht="15.75" customHeight="1" x14ac:dyDescent="0.25">
      <c r="A37" s="21" t="s">
        <v>48</v>
      </c>
      <c r="B37" s="10" t="s">
        <v>150</v>
      </c>
      <c r="C37" s="25" t="s">
        <v>151</v>
      </c>
      <c r="D37" s="26" t="s">
        <v>149</v>
      </c>
      <c r="E37" s="22"/>
      <c r="F37" s="22"/>
      <c r="G37" s="22" t="str">
        <f t="shared" si="0"/>
        <v>KXL</v>
      </c>
      <c r="H37" s="23">
        <v>1</v>
      </c>
      <c r="I37" s="22"/>
    </row>
    <row r="38" spans="1:9" ht="15.75" customHeight="1" x14ac:dyDescent="0.25">
      <c r="A38" s="21" t="s">
        <v>49</v>
      </c>
      <c r="B38" s="10" t="s">
        <v>152</v>
      </c>
      <c r="C38" s="25" t="s">
        <v>153</v>
      </c>
      <c r="D38" s="26" t="s">
        <v>154</v>
      </c>
      <c r="E38" s="22"/>
      <c r="F38" s="22"/>
      <c r="G38" s="22" t="str">
        <f t="shared" si="0"/>
        <v>KXL</v>
      </c>
      <c r="H38" s="23">
        <v>1</v>
      </c>
      <c r="I38" s="22"/>
    </row>
    <row r="39" spans="1:9" ht="15.75" customHeight="1" x14ac:dyDescent="0.25">
      <c r="A39" s="21" t="s">
        <v>50</v>
      </c>
      <c r="B39" s="10" t="s">
        <v>155</v>
      </c>
      <c r="C39" s="25" t="s">
        <v>156</v>
      </c>
      <c r="D39" s="26" t="s">
        <v>157</v>
      </c>
      <c r="E39" s="22"/>
      <c r="F39" s="22"/>
      <c r="G39" s="22" t="str">
        <f t="shared" si="0"/>
        <v>KXL</v>
      </c>
      <c r="H39" s="23">
        <v>1</v>
      </c>
      <c r="I39" s="22"/>
    </row>
    <row r="40" spans="1:9" ht="15.75" customHeight="1" x14ac:dyDescent="0.25">
      <c r="A40" s="21" t="s">
        <v>51</v>
      </c>
      <c r="B40" s="10" t="s">
        <v>158</v>
      </c>
      <c r="C40" s="25" t="s">
        <v>159</v>
      </c>
      <c r="D40" s="26" t="s">
        <v>157</v>
      </c>
      <c r="E40" s="22"/>
      <c r="F40" s="22"/>
      <c r="G40" s="22" t="str">
        <f t="shared" si="0"/>
        <v>KXL</v>
      </c>
      <c r="H40" s="23">
        <v>1</v>
      </c>
      <c r="I40" s="22"/>
    </row>
    <row r="41" spans="1:9" ht="15.75" customHeight="1" x14ac:dyDescent="0.25">
      <c r="A41" s="21" t="s">
        <v>52</v>
      </c>
      <c r="B41" s="10" t="s">
        <v>160</v>
      </c>
      <c r="C41" s="25" t="s">
        <v>161</v>
      </c>
      <c r="D41" s="26" t="s">
        <v>157</v>
      </c>
      <c r="E41" s="22"/>
      <c r="F41" s="22"/>
      <c r="G41" s="22" t="str">
        <f t="shared" si="0"/>
        <v>KXL</v>
      </c>
      <c r="H41" s="23">
        <v>1</v>
      </c>
      <c r="I41" s="22"/>
    </row>
    <row r="42" spans="1:9" ht="15.75" customHeight="1" x14ac:dyDescent="0.25">
      <c r="A42" s="21" t="s">
        <v>53</v>
      </c>
      <c r="B42" s="10" t="s">
        <v>162</v>
      </c>
      <c r="C42" s="25" t="s">
        <v>163</v>
      </c>
      <c r="D42" s="26" t="s">
        <v>164</v>
      </c>
      <c r="E42" s="22"/>
      <c r="F42" s="22"/>
      <c r="G42" s="22" t="str">
        <f t="shared" si="0"/>
        <v>KXL</v>
      </c>
      <c r="H42" s="23">
        <v>1</v>
      </c>
      <c r="I42" s="22"/>
    </row>
    <row r="43" spans="1:9" ht="15.75" customHeight="1" x14ac:dyDescent="0.25">
      <c r="A43" s="21" t="s">
        <v>54</v>
      </c>
      <c r="B43" s="10" t="s">
        <v>165</v>
      </c>
      <c r="C43" s="25" t="s">
        <v>166</v>
      </c>
      <c r="D43" s="26" t="s">
        <v>167</v>
      </c>
      <c r="E43" s="22"/>
      <c r="F43" s="22"/>
      <c r="G43" s="22" t="str">
        <f t="shared" si="0"/>
        <v>KXL</v>
      </c>
      <c r="H43" s="23">
        <v>1</v>
      </c>
      <c r="I43" s="22"/>
    </row>
    <row r="44" spans="1:9" ht="15.75" customHeight="1" x14ac:dyDescent="0.25">
      <c r="A44" s="21" t="s">
        <v>55</v>
      </c>
      <c r="B44" s="10" t="s">
        <v>168</v>
      </c>
      <c r="C44" s="25" t="s">
        <v>169</v>
      </c>
      <c r="D44" s="26" t="s">
        <v>170</v>
      </c>
      <c r="E44" s="22"/>
      <c r="F44" s="22"/>
      <c r="G44" s="22" t="str">
        <f t="shared" si="0"/>
        <v>KXL</v>
      </c>
      <c r="H44" s="23">
        <v>1</v>
      </c>
      <c r="I44" s="22"/>
    </row>
    <row r="45" spans="1:9" ht="15.75" customHeight="1" x14ac:dyDescent="0.25">
      <c r="A45" s="21" t="s">
        <v>56</v>
      </c>
      <c r="B45" s="10" t="s">
        <v>171</v>
      </c>
      <c r="C45" s="25" t="s">
        <v>172</v>
      </c>
      <c r="D45" s="26" t="s">
        <v>173</v>
      </c>
      <c r="E45" s="22"/>
      <c r="F45" s="22"/>
      <c r="G45" s="22" t="str">
        <f t="shared" si="0"/>
        <v>KXL</v>
      </c>
      <c r="H45" s="23">
        <v>1</v>
      </c>
      <c r="I45" s="22"/>
    </row>
    <row r="46" spans="1:9" ht="15.75" customHeight="1" x14ac:dyDescent="0.25">
      <c r="A46" s="21" t="s">
        <v>57</v>
      </c>
      <c r="B46" s="10" t="s">
        <v>174</v>
      </c>
      <c r="C46" s="25" t="s">
        <v>123</v>
      </c>
      <c r="D46" s="26" t="s">
        <v>173</v>
      </c>
      <c r="E46" s="22"/>
      <c r="F46" s="22"/>
      <c r="G46" s="22" t="str">
        <f t="shared" si="0"/>
        <v>KXL</v>
      </c>
      <c r="H46" s="23">
        <v>1</v>
      </c>
      <c r="I46" s="22"/>
    </row>
    <row r="47" spans="1:9" ht="15.75" customHeight="1" x14ac:dyDescent="0.25">
      <c r="A47" s="21" t="s">
        <v>58</v>
      </c>
      <c r="B47" s="10" t="s">
        <v>175</v>
      </c>
      <c r="C47" s="25" t="s">
        <v>176</v>
      </c>
      <c r="D47" s="26" t="s">
        <v>173</v>
      </c>
      <c r="E47" s="22"/>
      <c r="F47" s="22"/>
      <c r="G47" s="22" t="str">
        <f t="shared" si="0"/>
        <v>KXL</v>
      </c>
      <c r="H47" s="23">
        <v>1</v>
      </c>
      <c r="I47" s="22"/>
    </row>
    <row r="48" spans="1:9" ht="15.75" customHeight="1" x14ac:dyDescent="0.25">
      <c r="A48" s="21" t="s">
        <v>59</v>
      </c>
      <c r="B48" s="10" t="s">
        <v>177</v>
      </c>
      <c r="C48" s="25" t="s">
        <v>178</v>
      </c>
      <c r="D48" s="26" t="s">
        <v>179</v>
      </c>
      <c r="E48" s="22"/>
      <c r="F48" s="22"/>
      <c r="G48" s="22" t="str">
        <f t="shared" si="0"/>
        <v>KXL</v>
      </c>
      <c r="H48" s="23">
        <v>1</v>
      </c>
      <c r="I48" s="22"/>
    </row>
    <row r="49" spans="1:9" ht="15.75" customHeight="1" x14ac:dyDescent="0.25">
      <c r="A49" s="21" t="s">
        <v>60</v>
      </c>
      <c r="B49" s="10" t="s">
        <v>180</v>
      </c>
      <c r="C49" s="25" t="s">
        <v>181</v>
      </c>
      <c r="D49" s="26" t="s">
        <v>182</v>
      </c>
      <c r="E49" s="22"/>
      <c r="F49" s="22"/>
      <c r="G49" s="22" t="str">
        <f t="shared" si="0"/>
        <v>KXL</v>
      </c>
      <c r="H49" s="23">
        <v>1</v>
      </c>
      <c r="I49" s="22"/>
    </row>
    <row r="50" spans="1:9" ht="15.75" customHeight="1" x14ac:dyDescent="0.25">
      <c r="A50" s="21" t="s">
        <v>61</v>
      </c>
      <c r="B50" s="10" t="s">
        <v>183</v>
      </c>
      <c r="C50" s="25" t="s">
        <v>184</v>
      </c>
      <c r="D50" s="26" t="s">
        <v>182</v>
      </c>
      <c r="E50" s="22"/>
      <c r="F50" s="22"/>
      <c r="G50" s="22" t="str">
        <f t="shared" si="0"/>
        <v>KXL</v>
      </c>
      <c r="H50" s="23">
        <v>1</v>
      </c>
      <c r="I50" s="22"/>
    </row>
    <row r="51" spans="1:9" ht="15.75" customHeight="1" x14ac:dyDescent="0.25">
      <c r="A51" s="21" t="s">
        <v>62</v>
      </c>
      <c r="B51" s="10" t="s">
        <v>185</v>
      </c>
      <c r="C51" s="25" t="s">
        <v>186</v>
      </c>
      <c r="D51" s="26" t="s">
        <v>187</v>
      </c>
      <c r="E51" s="22"/>
      <c r="F51" s="22"/>
      <c r="G51" s="22" t="str">
        <f t="shared" si="0"/>
        <v>KXL</v>
      </c>
      <c r="H51" s="23">
        <v>1</v>
      </c>
      <c r="I51" s="22"/>
    </row>
    <row r="52" spans="1:9" ht="15.75" customHeight="1" x14ac:dyDescent="0.25">
      <c r="A52" s="21" t="s">
        <v>63</v>
      </c>
      <c r="B52" s="10" t="s">
        <v>188</v>
      </c>
      <c r="C52" s="25" t="s">
        <v>189</v>
      </c>
      <c r="D52" s="26" t="s">
        <v>190</v>
      </c>
      <c r="E52" s="22"/>
      <c r="F52" s="22"/>
      <c r="G52" s="22" t="str">
        <f t="shared" si="0"/>
        <v>KXL</v>
      </c>
      <c r="H52" s="23">
        <v>1</v>
      </c>
      <c r="I52" s="22"/>
    </row>
    <row r="53" spans="1:9" ht="15.75" customHeight="1" x14ac:dyDescent="0.25">
      <c r="A53" s="21" t="s">
        <v>64</v>
      </c>
      <c r="B53" s="10" t="s">
        <v>191</v>
      </c>
      <c r="C53" s="25" t="s">
        <v>192</v>
      </c>
      <c r="D53" s="26" t="s">
        <v>193</v>
      </c>
      <c r="E53" s="22"/>
      <c r="F53" s="22"/>
      <c r="G53" s="22" t="str">
        <f t="shared" si="0"/>
        <v>KXL</v>
      </c>
      <c r="H53" s="23">
        <v>1</v>
      </c>
      <c r="I53" s="22"/>
    </row>
    <row r="54" spans="1:9" ht="15.75" customHeight="1" x14ac:dyDescent="0.25">
      <c r="A54" s="21" t="s">
        <v>65</v>
      </c>
      <c r="B54" s="10" t="s">
        <v>194</v>
      </c>
      <c r="C54" s="25" t="s">
        <v>195</v>
      </c>
      <c r="D54" s="26" t="s">
        <v>196</v>
      </c>
      <c r="E54" s="22"/>
      <c r="F54" s="22"/>
      <c r="G54" s="22" t="str">
        <f t="shared" si="0"/>
        <v>KXL</v>
      </c>
      <c r="H54" s="23">
        <v>1</v>
      </c>
      <c r="I54" s="22"/>
    </row>
    <row r="55" spans="1:9" ht="15.75" customHeight="1" x14ac:dyDescent="0.25">
      <c r="A55" s="21" t="s">
        <v>66</v>
      </c>
      <c r="B55" s="10" t="s">
        <v>197</v>
      </c>
      <c r="C55" s="25" t="s">
        <v>198</v>
      </c>
      <c r="D55" s="26" t="s">
        <v>199</v>
      </c>
      <c r="E55" s="22"/>
      <c r="F55" s="22"/>
      <c r="G55" s="22" t="str">
        <f t="shared" si="0"/>
        <v>KXL</v>
      </c>
      <c r="H55" s="23">
        <v>1</v>
      </c>
      <c r="I55" s="22"/>
    </row>
    <row r="56" spans="1:9" ht="15.75" customHeight="1" x14ac:dyDescent="0.25">
      <c r="A56" s="21" t="s">
        <v>67</v>
      </c>
      <c r="B56" s="10" t="s">
        <v>200</v>
      </c>
      <c r="C56" s="25" t="s">
        <v>201</v>
      </c>
      <c r="D56" s="26" t="s">
        <v>202</v>
      </c>
      <c r="E56" s="22"/>
      <c r="F56" s="22"/>
      <c r="G56" s="22" t="str">
        <f t="shared" si="0"/>
        <v>KXL</v>
      </c>
      <c r="H56" s="23">
        <v>1</v>
      </c>
      <c r="I56" s="22"/>
    </row>
    <row r="57" spans="1:9" ht="15.75" customHeight="1" x14ac:dyDescent="0.25">
      <c r="A57" s="21" t="s">
        <v>68</v>
      </c>
      <c r="B57" s="10" t="s">
        <v>203</v>
      </c>
      <c r="C57" s="25" t="s">
        <v>125</v>
      </c>
      <c r="D57" s="26" t="s">
        <v>204</v>
      </c>
      <c r="E57" s="22"/>
      <c r="F57" s="22"/>
      <c r="G57" s="22" t="str">
        <f t="shared" si="0"/>
        <v>KXL</v>
      </c>
      <c r="H57" s="23">
        <v>1</v>
      </c>
      <c r="I57" s="22"/>
    </row>
    <row r="58" spans="1:9" ht="10.5" customHeight="1" x14ac:dyDescent="0.25"/>
    <row r="59" spans="1:9" s="13" customFormat="1" ht="26.25" customHeight="1" x14ac:dyDescent="0.25">
      <c r="B59" s="15" t="s">
        <v>20</v>
      </c>
      <c r="D59" s="24"/>
      <c r="E59" s="24"/>
      <c r="F59" s="24"/>
      <c r="G59" s="24"/>
      <c r="H59" s="24"/>
    </row>
    <row r="60" spans="1:9" s="13" customFormat="1" ht="19.5" customHeight="1" x14ac:dyDescent="0.25">
      <c r="C60" s="36" t="s">
        <v>21</v>
      </c>
      <c r="D60" s="81" t="s">
        <v>22</v>
      </c>
      <c r="E60" s="81"/>
      <c r="F60" s="81" t="s">
        <v>23</v>
      </c>
      <c r="G60" s="81"/>
      <c r="H60" s="24"/>
    </row>
    <row r="61" spans="1:9" s="13" customFormat="1" ht="15.75" x14ac:dyDescent="0.25">
      <c r="C61" s="37" t="s">
        <v>24</v>
      </c>
      <c r="D61" s="82">
        <f>COUNTIF($G$22:$G$57,"Xuất sắc")</f>
        <v>1</v>
      </c>
      <c r="E61" s="82"/>
      <c r="F61" s="83">
        <f t="shared" ref="F61:F66" si="1">D61/$A$57</f>
        <v>2.7777777777777776E-2</v>
      </c>
      <c r="G61" s="83"/>
      <c r="H61" s="24"/>
    </row>
    <row r="62" spans="1:9" s="13" customFormat="1" ht="15.75" x14ac:dyDescent="0.25">
      <c r="C62" s="37" t="s">
        <v>25</v>
      </c>
      <c r="D62" s="82">
        <f>COUNTIF($G$22:$G$57,"Tốt")</f>
        <v>0</v>
      </c>
      <c r="E62" s="82"/>
      <c r="F62" s="83">
        <f t="shared" si="1"/>
        <v>0</v>
      </c>
      <c r="G62" s="83"/>
      <c r="H62" s="24"/>
    </row>
    <row r="63" spans="1:9" s="13" customFormat="1" ht="15.75" x14ac:dyDescent="0.25">
      <c r="C63" s="37" t="s">
        <v>26</v>
      </c>
      <c r="D63" s="82">
        <f>COUNTIF($G$22:$G$57,"Khá")</f>
        <v>0</v>
      </c>
      <c r="E63" s="82"/>
      <c r="F63" s="83">
        <f t="shared" si="1"/>
        <v>0</v>
      </c>
      <c r="G63" s="83"/>
      <c r="H63" s="24"/>
    </row>
    <row r="64" spans="1:9" s="13" customFormat="1" ht="15.75" x14ac:dyDescent="0.25">
      <c r="C64" s="37" t="s">
        <v>27</v>
      </c>
      <c r="D64" s="82">
        <f>COUNTIF($G$22:$G$57,"TB")</f>
        <v>0</v>
      </c>
      <c r="E64" s="82"/>
      <c r="F64" s="83">
        <f t="shared" si="1"/>
        <v>0</v>
      </c>
      <c r="G64" s="83"/>
      <c r="H64" s="24"/>
    </row>
    <row r="65" spans="1:10" s="13" customFormat="1" ht="15.75" x14ac:dyDescent="0.25">
      <c r="C65" s="37" t="s">
        <v>28</v>
      </c>
      <c r="D65" s="82">
        <f>COUNTIF($G$22:$G$57,"Yếu")</f>
        <v>0</v>
      </c>
      <c r="E65" s="82"/>
      <c r="F65" s="83">
        <f t="shared" si="1"/>
        <v>0</v>
      </c>
      <c r="G65" s="83"/>
      <c r="H65" s="24"/>
    </row>
    <row r="66" spans="1:10" s="13" customFormat="1" ht="15.75" x14ac:dyDescent="0.25">
      <c r="C66" s="37" t="s">
        <v>36</v>
      </c>
      <c r="D66" s="82">
        <f>COUNTIF($G$22:$G$57,"KXL")</f>
        <v>35</v>
      </c>
      <c r="E66" s="82"/>
      <c r="F66" s="83">
        <f t="shared" si="1"/>
        <v>0.97222222222222221</v>
      </c>
      <c r="G66" s="83"/>
      <c r="H66" s="24"/>
    </row>
    <row r="68" spans="1:10" ht="57" customHeight="1" x14ac:dyDescent="0.25">
      <c r="A68" s="86" t="s">
        <v>92</v>
      </c>
      <c r="B68" s="86"/>
      <c r="C68" s="86"/>
      <c r="D68" s="86"/>
      <c r="E68" s="86"/>
      <c r="F68" s="86"/>
      <c r="G68" s="86"/>
      <c r="H68" s="86"/>
      <c r="I68" s="86"/>
      <c r="J68" s="18"/>
    </row>
    <row r="70" spans="1:10" s="1" customFormat="1" x14ac:dyDescent="0.25">
      <c r="B70" s="52" t="s">
        <v>29</v>
      </c>
      <c r="C70" s="52"/>
      <c r="D70" s="52"/>
      <c r="E70" s="52"/>
      <c r="F70" s="52" t="s">
        <v>30</v>
      </c>
      <c r="G70" s="52"/>
      <c r="H70" s="52"/>
      <c r="I70" s="52"/>
    </row>
    <row r="75" spans="1:10" x14ac:dyDescent="0.25">
      <c r="B75" s="52" t="s">
        <v>208</v>
      </c>
      <c r="C75" s="52"/>
      <c r="D75" s="52"/>
      <c r="E75" s="52"/>
      <c r="F75" s="52" t="s">
        <v>207</v>
      </c>
      <c r="G75" s="52"/>
      <c r="H75" s="52"/>
      <c r="I75" s="52"/>
    </row>
    <row r="76" spans="1:10" x14ac:dyDescent="0.25">
      <c r="B76" s="17"/>
      <c r="C76" s="17"/>
      <c r="I76" s="17"/>
    </row>
    <row r="77" spans="1:10" x14ac:dyDescent="0.25">
      <c r="A77" s="79" t="s">
        <v>94</v>
      </c>
      <c r="B77" s="79"/>
      <c r="C77" s="79"/>
      <c r="D77" s="79"/>
      <c r="E77" s="79"/>
      <c r="F77" s="79"/>
      <c r="G77" s="79"/>
      <c r="H77" s="79"/>
      <c r="I77" s="79"/>
    </row>
    <row r="78" spans="1:10" ht="42" customHeight="1" x14ac:dyDescent="0.25">
      <c r="A78" s="90" t="s">
        <v>91</v>
      </c>
      <c r="B78" s="91"/>
      <c r="C78" s="91"/>
      <c r="D78" s="91"/>
      <c r="E78" s="91"/>
      <c r="F78" s="91"/>
      <c r="G78" s="91"/>
      <c r="H78" s="91"/>
      <c r="I78" s="91"/>
    </row>
    <row r="79" spans="1:10" ht="8.25" customHeight="1" x14ac:dyDescent="0.25"/>
    <row r="80" spans="1:10" x14ac:dyDescent="0.25">
      <c r="D80" s="89" t="s">
        <v>101</v>
      </c>
      <c r="E80" s="89"/>
      <c r="F80" s="89"/>
      <c r="G80" s="89"/>
      <c r="H80" s="89"/>
      <c r="I80" s="89"/>
    </row>
    <row r="81" spans="6:8" ht="20.25" customHeight="1" x14ac:dyDescent="0.25">
      <c r="F81" s="52" t="s">
        <v>31</v>
      </c>
      <c r="G81" s="52"/>
      <c r="H81" s="52"/>
    </row>
    <row r="87" spans="6:8" x14ac:dyDescent="0.25">
      <c r="F87" s="52" t="s">
        <v>97</v>
      </c>
      <c r="G87" s="52"/>
      <c r="H87" s="52"/>
    </row>
  </sheetData>
  <mergeCells count="39">
    <mergeCell ref="D80:I80"/>
    <mergeCell ref="F60:G60"/>
    <mergeCell ref="F61:G61"/>
    <mergeCell ref="F62:G62"/>
    <mergeCell ref="F63:G63"/>
    <mergeCell ref="F64:G64"/>
    <mergeCell ref="A78:I78"/>
    <mergeCell ref="A2:D2"/>
    <mergeCell ref="A3:D3"/>
    <mergeCell ref="A4:D4"/>
    <mergeCell ref="B70:E70"/>
    <mergeCell ref="E20:E21"/>
    <mergeCell ref="A68:I68"/>
    <mergeCell ref="A6:I6"/>
    <mergeCell ref="A18:I18"/>
    <mergeCell ref="A20:A21"/>
    <mergeCell ref="B20:B21"/>
    <mergeCell ref="E3:I3"/>
    <mergeCell ref="F4:I4"/>
    <mergeCell ref="B16:I16"/>
    <mergeCell ref="B10:F10"/>
    <mergeCell ref="D60:E60"/>
    <mergeCell ref="F65:G65"/>
    <mergeCell ref="F81:H81"/>
    <mergeCell ref="F87:H87"/>
    <mergeCell ref="C20:D21"/>
    <mergeCell ref="B75:E75"/>
    <mergeCell ref="F70:I70"/>
    <mergeCell ref="F75:I75"/>
    <mergeCell ref="A77:I77"/>
    <mergeCell ref="F20:H20"/>
    <mergeCell ref="I20:I21"/>
    <mergeCell ref="D61:E61"/>
    <mergeCell ref="D62:E62"/>
    <mergeCell ref="D63:E63"/>
    <mergeCell ref="D64:E64"/>
    <mergeCell ref="D65:E65"/>
    <mergeCell ref="D66:E66"/>
    <mergeCell ref="F66:G66"/>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2025-12-17T10:50:03Z</dcterms:modified>
</cp:coreProperties>
</file>