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kh1-25-26\"/>
    </mc:Choice>
  </mc:AlternateContent>
  <bookViews>
    <workbookView xWindow="-120" yWindow="-120" windowWidth="20730" windowHeight="11160" tabRatio="783" firstSheet="1" activeTab="3"/>
  </bookViews>
  <sheets>
    <sheet name="Kangatang" sheetId="22" state="veryHidden" r:id="rId1"/>
    <sheet name="23T4" sheetId="25" r:id="rId2"/>
    <sheet name="24T4" sheetId="29" r:id="rId3"/>
    <sheet name="25T4" sheetId="34" r:id="rId4"/>
    <sheet name="23C1" sheetId="26" r:id="rId5"/>
    <sheet name="24C1" sheetId="31" r:id="rId6"/>
    <sheet name="24C2" sheetId="32" r:id="rId7"/>
    <sheet name="25C1" sheetId="21" r:id="rId8"/>
    <sheet name="00000000" sheetId="5" state="veryHidden" r:id="rId9"/>
  </sheets>
  <definedNames>
    <definedName name="_Fill" localSheetId="4" hidden="1">#REF!</definedName>
    <definedName name="_Fill" localSheetId="1" hidden="1">#REF!</definedName>
    <definedName name="_Fill" localSheetId="5" hidden="1">#REF!</definedName>
    <definedName name="_Fill" localSheetId="6" hidden="1">#REF!</definedName>
    <definedName name="_Fill" localSheetId="2" hidden="1">#REF!</definedName>
    <definedName name="_Fill" localSheetId="7" hidden="1">#REF!</definedName>
    <definedName name="_Fill" localSheetId="3" hidden="1">#REF!</definedName>
    <definedName name="_Fill" hidden="1">#REF!</definedName>
    <definedName name="_xlnm._FilterDatabase" localSheetId="4" hidden="1">'23C1'!$A$8:$M$18</definedName>
    <definedName name="_xlnm._FilterDatabase" localSheetId="1" hidden="1">'23T4'!$A$8:$J$21</definedName>
    <definedName name="_xlnm._FilterDatabase" localSheetId="5" hidden="1">'24C1'!$A$8:$M$14</definedName>
    <definedName name="_xlnm._FilterDatabase" localSheetId="6" hidden="1">'24C2'!$A$8:$M$18</definedName>
    <definedName name="_xlnm._FilterDatabase" localSheetId="2" hidden="1">'24T4'!$A$8:$J$24</definedName>
    <definedName name="_xlnm._FilterDatabase" localSheetId="7" hidden="1">'25C1'!$A$7:$J$14</definedName>
    <definedName name="_xlnm._FilterDatabase" localSheetId="3" hidden="1">'25T4'!$A$8:$J$20</definedName>
    <definedName name="_xlnm.Print_Area" localSheetId="4">'23C1'!$A$1:$J$19</definedName>
    <definedName name="_xlnm.Print_Area" localSheetId="3">'25T4'!$A$1:$J$22</definedName>
    <definedName name="_xlnm.Print_Titles" localSheetId="4">'23C1'!$8:$8</definedName>
    <definedName name="_xlnm.Print_Titles" localSheetId="1">'23T4'!$8:$8</definedName>
    <definedName name="_xlnm.Print_Titles" localSheetId="5">'24C1'!$8:$8</definedName>
    <definedName name="_xlnm.Print_Titles" localSheetId="6">'24C2'!$8:$8</definedName>
    <definedName name="_xlnm.Print_Titles" localSheetId="2">'24T4'!$8:$8</definedName>
    <definedName name="_xlnm.Print_Titles" localSheetId="7">'25C1'!$7:$7</definedName>
    <definedName name="_xlnm.Print_Titles" localSheetId="3">'25T4'!$8:$8</definedName>
  </definedNames>
  <calcPr calcId="162913"/>
</workbook>
</file>

<file path=xl/calcChain.xml><?xml version="1.0" encoding="utf-8"?>
<calcChain xmlns="http://schemas.openxmlformats.org/spreadsheetml/2006/main">
  <c r="G14" i="21" l="1"/>
  <c r="E14" i="21"/>
  <c r="E20" i="34" l="1"/>
  <c r="B21" i="25"/>
  <c r="G20" i="34"/>
  <c r="B20" i="34"/>
  <c r="H20" i="34" l="1"/>
  <c r="B18" i="32"/>
  <c r="B14" i="31"/>
  <c r="G18" i="32"/>
  <c r="E18" i="32"/>
  <c r="G18" i="26"/>
  <c r="E18" i="26"/>
  <c r="B18" i="26"/>
  <c r="G14" i="31"/>
  <c r="E14" i="31"/>
  <c r="G21" i="25" l="1"/>
  <c r="G24" i="29"/>
  <c r="E24" i="29"/>
  <c r="B24" i="29"/>
  <c r="E21" i="25"/>
  <c r="H24" i="29" l="1"/>
  <c r="B14" i="21"/>
  <c r="H14" i="21" l="1"/>
  <c r="H21" i="25"/>
  <c r="H18" i="26" l="1"/>
</calcChain>
</file>

<file path=xl/sharedStrings.xml><?xml version="1.0" encoding="utf-8"?>
<sst xmlns="http://schemas.openxmlformats.org/spreadsheetml/2006/main" count="542" uniqueCount="301">
  <si>
    <t>STT</t>
  </si>
  <si>
    <t>CỘNG HÒA XÃ HỘI CHỦ NGHĨA VIỆT NAM</t>
  </si>
  <si>
    <t>LỚP</t>
  </si>
  <si>
    <t>Lớp phó học tập</t>
  </si>
  <si>
    <t>UBND THÀNH PHỐ HỒ CHÍ MINH</t>
  </si>
  <si>
    <t>Nguyễn Hữu</t>
  </si>
  <si>
    <t>Minh</t>
  </si>
  <si>
    <t>Ngân</t>
  </si>
  <si>
    <t>Phúc</t>
  </si>
  <si>
    <t>Tuấn</t>
  </si>
  <si>
    <t>Nhật</t>
  </si>
  <si>
    <t>Long</t>
  </si>
  <si>
    <t>Thuận</t>
  </si>
  <si>
    <t>Linh</t>
  </si>
  <si>
    <t>Thanh</t>
  </si>
  <si>
    <t>Ngọc</t>
  </si>
  <si>
    <t>Nam</t>
  </si>
  <si>
    <t>Nhân</t>
  </si>
  <si>
    <t>Nguyên</t>
  </si>
  <si>
    <t>TRƯỜNG CAO ĐẲNG  LÝ TỰ TRỌNG</t>
  </si>
  <si>
    <t>THÀNH PHỐ HỒ CHÍ MINH</t>
  </si>
  <si>
    <t>Nguyễn Đức</t>
  </si>
  <si>
    <t>Kiệt</t>
  </si>
  <si>
    <t>Anh</t>
  </si>
  <si>
    <t>Thư</t>
  </si>
  <si>
    <t>Đạt</t>
  </si>
  <si>
    <t>Thịnh</t>
  </si>
  <si>
    <t>Lộc</t>
  </si>
  <si>
    <t>Vy</t>
  </si>
  <si>
    <t>Nguyễn Ngọc</t>
  </si>
  <si>
    <t>Thắng</t>
  </si>
  <si>
    <t>Trí</t>
  </si>
  <si>
    <t>Đức</t>
  </si>
  <si>
    <t>Trần Thanh</t>
  </si>
  <si>
    <t>Trâm</t>
  </si>
  <si>
    <t>Sang</t>
  </si>
  <si>
    <t>Khoa</t>
  </si>
  <si>
    <t>Như</t>
  </si>
  <si>
    <t>Dũng</t>
  </si>
  <si>
    <t>Thảo</t>
  </si>
  <si>
    <t>Hương</t>
  </si>
  <si>
    <t>Hưng</t>
  </si>
  <si>
    <t>Khang</t>
  </si>
  <si>
    <t>Lữ Xuân Trang</t>
  </si>
  <si>
    <t>Võ Thị Kim Thư</t>
  </si>
  <si>
    <t>Nguyễn Phương Hà</t>
  </si>
  <si>
    <t>CVHT</t>
  </si>
  <si>
    <t>Nguyễn Đình</t>
  </si>
  <si>
    <t>Khanh</t>
  </si>
  <si>
    <t>Hậu</t>
  </si>
  <si>
    <t>Nguyễn Vũ Hoàng</t>
  </si>
  <si>
    <t>Quỳnh</t>
  </si>
  <si>
    <t>Trân</t>
  </si>
  <si>
    <t>ĐT</t>
  </si>
  <si>
    <t>0988193279</t>
  </si>
  <si>
    <t>0903738272</t>
  </si>
  <si>
    <t>0908250261</t>
  </si>
  <si>
    <t>Mai</t>
  </si>
  <si>
    <t>Hồ Gia Bảo</t>
  </si>
  <si>
    <t>Điện thoại SV</t>
  </si>
  <si>
    <t>0708671446</t>
  </si>
  <si>
    <t>0393904450</t>
  </si>
  <si>
    <t>TC</t>
  </si>
  <si>
    <t>Đinh Thị Trâm</t>
  </si>
  <si>
    <t>Trần Ngọc</t>
  </si>
  <si>
    <t>Lê Tuấn</t>
  </si>
  <si>
    <t>Dung</t>
  </si>
  <si>
    <t>0975684507</t>
  </si>
  <si>
    <t>Độc lập - Tự do - Hạnh phúc</t>
  </si>
  <si>
    <t>MSSV</t>
  </si>
  <si>
    <t>Lớp trưởng</t>
  </si>
  <si>
    <t>23T4-KLB1</t>
  </si>
  <si>
    <t>23T4-QDL1</t>
  </si>
  <si>
    <t>23T4-QKS1</t>
  </si>
  <si>
    <t>23T4-QNH1</t>
  </si>
  <si>
    <t>Phạm Thị Thu Nga</t>
  </si>
  <si>
    <t>23C1-QNH1</t>
  </si>
  <si>
    <t>23C1-QKS1</t>
  </si>
  <si>
    <t>23C1-KLB1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</si>
  <si>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</si>
  <si>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</si>
  <si>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</si>
  <si>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</si>
  <si>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</si>
  <si>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</si>
  <si>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</si>
  <si>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</si>
  <si>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</si>
  <si>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</si>
  <si>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</si>
  <si>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</si>
  <si>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</si>
  <si>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</si>
  <si>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</si>
  <si>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</si>
  <si>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</si>
  <si>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</si>
  <si>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</si>
  <si>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</si>
  <si>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</si>
  <si>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</si>
  <si>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</si>
  <si>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</si>
  <si>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</si>
  <si>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</si>
  <si>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</si>
  <si>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</si>
  <si>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</si>
  <si>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</si>
  <si>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</si>
  <si>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</si>
  <si>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</si>
  <si>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</si>
  <si>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</si>
  <si>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</si>
  <si>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</si>
  <si>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</si>
  <si>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 xml:space="preserve">cán bộ lớp </t>
  </si>
  <si>
    <t>Lớp phó:</t>
  </si>
  <si>
    <t>Lớp trưởng:</t>
  </si>
  <si>
    <t xml:space="preserve">HỌ VÀ TÊN </t>
  </si>
  <si>
    <t>Lớp phó phong trào</t>
  </si>
  <si>
    <t>Nguyễn Thị Ngọc</t>
  </si>
  <si>
    <t>Gia</t>
  </si>
  <si>
    <t>Nguyễn Thị</t>
  </si>
  <si>
    <t>Lý Trịnh Như</t>
  </si>
  <si>
    <t>Lê Vũ Tường</t>
  </si>
  <si>
    <t>0896602990</t>
  </si>
  <si>
    <t>0389084421</t>
  </si>
  <si>
    <t>CHỨC VỤ</t>
  </si>
  <si>
    <t>GHI CHÚ</t>
  </si>
  <si>
    <t>Kim</t>
  </si>
  <si>
    <t>0914741791</t>
  </si>
  <si>
    <t xml:space="preserve">Huỳnh Văn </t>
  </si>
  <si>
    <t>Bo</t>
  </si>
  <si>
    <t xml:space="preserve">Lý Nguyễn Ngọc </t>
  </si>
  <si>
    <t xml:space="preserve">Nguyễn Ngọc Minh </t>
  </si>
  <si>
    <t>0345147620</t>
  </si>
  <si>
    <t>0901338721</t>
  </si>
  <si>
    <t>0385587086</t>
  </si>
  <si>
    <t>0704549188</t>
  </si>
  <si>
    <t>Nguyễn Phạm Thiên</t>
  </si>
  <si>
    <t>Đỗ Kiến</t>
  </si>
  <si>
    <t>Thùy</t>
  </si>
  <si>
    <t>Đỗ Hoàng</t>
  </si>
  <si>
    <t>Phạm Thị Thanh Thúy</t>
  </si>
  <si>
    <t>0907565615</t>
  </si>
  <si>
    <t>Bùi Thị Ngọc Sương</t>
  </si>
  <si>
    <t>24T4-KLB1</t>
  </si>
  <si>
    <t>24T4-QNH1</t>
  </si>
  <si>
    <t>24T4-QKS1</t>
  </si>
  <si>
    <t>24T4-QDL1</t>
  </si>
  <si>
    <t>24T4-QLH1</t>
  </si>
  <si>
    <t>Trương Thị Hồng</t>
  </si>
  <si>
    <t>0768764195</t>
  </si>
  <si>
    <t>Lê Thị Mai Hường</t>
  </si>
  <si>
    <t>0932187118</t>
  </si>
  <si>
    <t>Huỳnh Thanh</t>
  </si>
  <si>
    <t>0708331209</t>
  </si>
  <si>
    <t>0703839822</t>
  </si>
  <si>
    <t>0903043211</t>
  </si>
  <si>
    <t>0332491650</t>
  </si>
  <si>
    <t>Nguyễn Thị Lan</t>
  </si>
  <si>
    <t>Đinh Lê Minh</t>
  </si>
  <si>
    <t>0888534261</t>
  </si>
  <si>
    <t>Lê Minh</t>
  </si>
  <si>
    <t>Nguyễn Thị Tuyết</t>
  </si>
  <si>
    <t>Nguyễn Văn Thành</t>
  </si>
  <si>
    <t>0329173726</t>
  </si>
  <si>
    <t>Vân</t>
  </si>
  <si>
    <t>Quách Trọng</t>
  </si>
  <si>
    <t>0931443085</t>
  </si>
  <si>
    <t>Vũ Nguyễn Thúy</t>
  </si>
  <si>
    <t>0797941009</t>
  </si>
  <si>
    <t>0779941729</t>
  </si>
  <si>
    <t>0333986309</t>
  </si>
  <si>
    <t>Trần</t>
  </si>
  <si>
    <t>Đào Hoàng Mai</t>
  </si>
  <si>
    <t>0777092076</t>
  </si>
  <si>
    <t>0783991833</t>
  </si>
  <si>
    <t>0344353209</t>
  </si>
  <si>
    <t>Huỳnh Thị Thanh</t>
  </si>
  <si>
    <t>Nguyễn Nhật Ánh</t>
  </si>
  <si>
    <t>0903355901</t>
  </si>
  <si>
    <t>Triết</t>
  </si>
  <si>
    <t>24C1-KLB1</t>
  </si>
  <si>
    <t>24C1-QKS1</t>
  </si>
  <si>
    <t>Phạm Thiên</t>
  </si>
  <si>
    <t>Huỳnh Đăng</t>
  </si>
  <si>
    <t>Tô Minh</t>
  </si>
  <si>
    <t>0764177210</t>
  </si>
  <si>
    <t>0934175837</t>
  </si>
  <si>
    <t>24C2-KLB1</t>
  </si>
  <si>
    <t>24C2-QDL1</t>
  </si>
  <si>
    <t>Nguyễn Mai Thiên</t>
  </si>
  <si>
    <t>0901637763</t>
  </si>
  <si>
    <t>0945157165</t>
  </si>
  <si>
    <t>0767366297</t>
  </si>
  <si>
    <t>Nguyễn Thị Hải Hà</t>
  </si>
  <si>
    <t>0907770408</t>
  </si>
  <si>
    <t>Trương Hoàng Nguyên</t>
  </si>
  <si>
    <t>0795937025</t>
  </si>
  <si>
    <t>Nguyễn Hà Thu</t>
  </si>
  <si>
    <t>0904005725</t>
  </si>
  <si>
    <t>Lê Ngọc Anh</t>
  </si>
  <si>
    <t>Nguyễn Huỳnh Trí</t>
  </si>
  <si>
    <t>Trần Khiết</t>
  </si>
  <si>
    <t>Băng</t>
  </si>
  <si>
    <t>0909988125</t>
  </si>
  <si>
    <t>0901683872</t>
  </si>
  <si>
    <t>0704512229</t>
  </si>
  <si>
    <t>24C2-QKS1</t>
  </si>
  <si>
    <t>0931134956</t>
  </si>
  <si>
    <t>Nguyễn Lê Ngọc</t>
  </si>
  <si>
    <t>Nguyễn Khôi</t>
  </si>
  <si>
    <t>Lê Nguyễn Khánh</t>
  </si>
  <si>
    <t>Nguyễn Hồ Quyết</t>
  </si>
  <si>
    <t xml:space="preserve">DANH SÁCH BAN CÁN SỰ LỚP SINH VIÊN NĂM HỌC 2025 - 2026
KHÓA 23T4 </t>
  </si>
  <si>
    <t xml:space="preserve">DANH SÁCH BAN CÁN SỰ LỚP SINH VIÊN NĂM HỌC 2025 - 2026
KHÓA 24T4 </t>
  </si>
  <si>
    <t xml:space="preserve">DANH SÁCH BAN CÁN SỰ LỚP SINH VIÊN NĂM HỌC 2025 - 2026
KHÓA 25T4 </t>
  </si>
  <si>
    <t>25T4-KLB1</t>
  </si>
  <si>
    <t>25T4-QDL1</t>
  </si>
  <si>
    <t>25T4-QKS1</t>
  </si>
  <si>
    <t>25T4-QNH1</t>
  </si>
  <si>
    <t>Lê Thị Thúy Oanh</t>
  </si>
  <si>
    <t>0859999828</t>
  </si>
  <si>
    <t>0908335322</t>
  </si>
  <si>
    <t>DANH SÁCH BAN CÁN SỰ LỚP SINH VIÊN NĂM HỌC 2025 - 2026
KHÓA 24C2</t>
  </si>
  <si>
    <t>Trần An Phương</t>
  </si>
  <si>
    <t>Phạm Trần Bảo</t>
  </si>
  <si>
    <t>0357853314</t>
  </si>
  <si>
    <t>0898397848</t>
  </si>
  <si>
    <t>0388256414</t>
  </si>
  <si>
    <t>0938538125</t>
  </si>
  <si>
    <t>0582192033</t>
  </si>
  <si>
    <t>Đường Diệp Hoàng</t>
  </si>
  <si>
    <t>0868867972</t>
  </si>
  <si>
    <t>0779130581</t>
  </si>
  <si>
    <t>Hồ Quang</t>
  </si>
  <si>
    <t>Dương Thị Ánh</t>
  </si>
  <si>
    <t>0328684163</t>
  </si>
  <si>
    <t>Nguyễn Trần Ngọc</t>
  </si>
  <si>
    <t>Hạ</t>
  </si>
  <si>
    <t>0377139387</t>
  </si>
  <si>
    <t>0364591854</t>
  </si>
  <si>
    <t>0977519251</t>
  </si>
  <si>
    <t>0867006583</t>
  </si>
  <si>
    <t>Nhạn</t>
  </si>
  <si>
    <t>Trần Hồ Gia</t>
  </si>
  <si>
    <t>Nguyễn Phúc Thiên</t>
  </si>
  <si>
    <t>0938963786</t>
  </si>
  <si>
    <t>0763804044</t>
  </si>
  <si>
    <t>0798569578</t>
  </si>
  <si>
    <t>0902443850</t>
  </si>
  <si>
    <t>Yến</t>
  </si>
  <si>
    <t>Hồ Vĩnh</t>
  </si>
  <si>
    <t>Huân</t>
  </si>
  <si>
    <t>Võ Thị Hồng</t>
  </si>
  <si>
    <t>0918684989</t>
  </si>
  <si>
    <t>0793447555</t>
  </si>
  <si>
    <t>0776774879</t>
  </si>
  <si>
    <t>Dương Gia</t>
  </si>
  <si>
    <t>Võ Ngọc Lan</t>
  </si>
  <si>
    <t>0389975174</t>
  </si>
  <si>
    <t>0705251781</t>
  </si>
  <si>
    <t>0963992120</t>
  </si>
  <si>
    <t>0792004908</t>
  </si>
  <si>
    <t>0799877967</t>
  </si>
  <si>
    <t>Nguyễn Nam</t>
  </si>
  <si>
    <t>0902330728</t>
  </si>
  <si>
    <t>0345930953</t>
  </si>
  <si>
    <t>Nguyễn Thị Thuý</t>
  </si>
  <si>
    <t>0815702308</t>
  </si>
  <si>
    <t>Võ Thành</t>
  </si>
  <si>
    <t>0766883802</t>
  </si>
  <si>
    <r>
      <t>(</t>
    </r>
    <r>
      <rPr>
        <i/>
        <sz val="14"/>
        <rFont val="Times New Roman"/>
        <family val="1"/>
      </rPr>
      <t>Kèm theo Quyết định số 583/QĐ-LTT-TTGD ngày 04 tháng 10 năm 2025
của Trường Cao đẳng Lý Tự Trọng Thành phố Hồ Chí Minh</t>
    </r>
    <r>
      <rPr>
        <sz val="14"/>
        <rFont val="Times New Roman"/>
        <family val="1"/>
      </rPr>
      <t>)</t>
    </r>
  </si>
  <si>
    <r>
      <t>(</t>
    </r>
    <r>
      <rPr>
        <i/>
        <sz val="14"/>
        <rFont val="Times New Roman"/>
        <family val="1"/>
      </rPr>
      <t>Kèm theo Quyết định số     /QĐ-LTT-TTGD ngày      tháng 10 năm 2025
của Trường Cao đẳng Lý Tự Trọng Thành phố Hồ Chí Minh</t>
    </r>
    <r>
      <rPr>
        <sz val="14"/>
        <rFont val="Times New Roman"/>
        <family val="1"/>
      </rPr>
      <t>)</t>
    </r>
  </si>
  <si>
    <t>25C1-KLB1</t>
  </si>
  <si>
    <t>25C1-QKS1</t>
  </si>
  <si>
    <t>Hồ Thái</t>
  </si>
  <si>
    <t>Phạm Thị Huỳnh</t>
  </si>
  <si>
    <t>Nguyễn Phước</t>
  </si>
  <si>
    <t>0932780979</t>
  </si>
  <si>
    <t>0565637827</t>
  </si>
  <si>
    <t>0395013172</t>
  </si>
  <si>
    <t>Trương Thị</t>
  </si>
  <si>
    <t>Đinh Châu Lê</t>
  </si>
  <si>
    <t>Ngà</t>
  </si>
  <si>
    <t>0394841732</t>
  </si>
  <si>
    <t>0765076925</t>
  </si>
  <si>
    <t>0333490971</t>
  </si>
  <si>
    <t>Huỳnh Kim Liên</t>
  </si>
  <si>
    <t>0907575681</t>
  </si>
  <si>
    <t>DANH SÁCH BAN CÁN SỰ LỚP SINH VIÊN NĂM HỌC 2025 - 2026
KHÓA: 25C1</t>
  </si>
  <si>
    <t>DANH SÁCH BAN CÁN SỰ LỚP SINH VIÊN NĂM HỌC 2025 - 2026
KHÓA 24C1</t>
  </si>
  <si>
    <t>DANH SÁCH BAN CÁN SỰ LỚP SINH VIÊN NĂM HỌC 2025 - 2026
KHÓA 23C1</t>
  </si>
  <si>
    <t xml:space="preserve">Nguyễn Hoàng </t>
  </si>
  <si>
    <t xml:space="preserve">Phan Thị Thanh </t>
  </si>
  <si>
    <t>Hiền</t>
  </si>
  <si>
    <t xml:space="preserve">Nguyễn Đăng </t>
  </si>
  <si>
    <t>Quang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</si>
</sst>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$&quot;#,##0\ ;\(&quot;$&quot;#,##0\)"/>
  </numFmts>
  <fonts count="31">
    <font>
      <sz val="11"/>
      <name val="VNI-Times"/>
    </font>
    <font>
      <sz val="11"/>
      <color theme="1"/>
      <name val="Calibri"/>
      <family val="2"/>
      <scheme val="minor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2"/>
      <color rgb="FFFF0000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u/>
      <sz val="12"/>
      <name val="Times New Roman"/>
      <family val="1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u/>
      <sz val="12"/>
      <color rgb="FFFF0000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  <xf numFmtId="0" fontId="17" fillId="0" borderId="0"/>
    <xf numFmtId="0" fontId="18" fillId="0" borderId="0"/>
    <xf numFmtId="169" fontId="3" fillId="0" borderId="0" applyFont="0" applyFill="0" applyBorder="0" applyAlignment="0" applyProtection="0"/>
    <xf numFmtId="0" fontId="19" fillId="0" borderId="0"/>
    <xf numFmtId="0" fontId="1" fillId="0" borderId="0"/>
    <xf numFmtId="0" fontId="3" fillId="0" borderId="0"/>
    <xf numFmtId="0" fontId="3" fillId="0" borderId="0"/>
  </cellStyleXfs>
  <cellXfs count="204">
    <xf numFmtId="0" fontId="0" fillId="0" borderId="0" xfId="0"/>
    <xf numFmtId="0" fontId="3" fillId="0" borderId="0" xfId="19"/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1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6" fillId="0" borderId="3" xfId="0" applyFont="1" applyBorder="1"/>
    <xf numFmtId="0" fontId="24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/>
    <xf numFmtId="49" fontId="26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3" fillId="2" borderId="8" xfId="0" quotePrefix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center" vertical="center"/>
    </xf>
    <xf numFmtId="0" fontId="15" fillId="2" borderId="8" xfId="0" quotePrefix="1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9" fontId="13" fillId="3" borderId="15" xfId="0" quotePrefix="1" applyNumberFormat="1" applyFont="1" applyFill="1" applyBorder="1" applyAlignment="1">
      <alignment horizontal="center" vertical="center" wrapText="1"/>
    </xf>
    <xf numFmtId="49" fontId="13" fillId="0" borderId="2" xfId="0" quotePrefix="1" applyNumberFormat="1" applyFont="1" applyBorder="1" applyAlignment="1">
      <alignment horizontal="center" vertical="center"/>
    </xf>
    <xf numFmtId="49" fontId="15" fillId="0" borderId="2" xfId="0" quotePrefix="1" applyNumberFormat="1" applyFont="1" applyBorder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0" fontId="15" fillId="0" borderId="2" xfId="0" quotePrefix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15" fillId="0" borderId="0" xfId="0" applyFont="1"/>
    <xf numFmtId="0" fontId="12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5" borderId="10" xfId="0" applyFont="1" applyFill="1" applyBorder="1" applyAlignment="1">
      <alignment horizontal="right" vertical="center"/>
    </xf>
    <xf numFmtId="0" fontId="13" fillId="5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left" vertical="center"/>
    </xf>
    <xf numFmtId="0" fontId="15" fillId="2" borderId="14" xfId="0" applyFont="1" applyFill="1" applyBorder="1" applyAlignment="1">
      <alignment horizontal="left" vertical="center"/>
    </xf>
    <xf numFmtId="0" fontId="13" fillId="3" borderId="2" xfId="0" quotePrefix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3" fillId="2" borderId="1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49" fontId="20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8" fillId="0" borderId="2" xfId="0" quotePrefix="1" applyFont="1" applyBorder="1" applyAlignment="1">
      <alignment horizontal="center" vertical="center"/>
    </xf>
    <xf numFmtId="0" fontId="13" fillId="5" borderId="19" xfId="0" applyFont="1" applyFill="1" applyBorder="1" applyAlignment="1">
      <alignment horizontal="right" vertical="center" wrapText="1"/>
    </xf>
    <xf numFmtId="1" fontId="13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10" xfId="0" applyFont="1" applyBorder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13" fillId="0" borderId="0" xfId="0" applyFont="1" applyAlignment="1">
      <alignment horizontal="center" wrapText="1"/>
    </xf>
    <xf numFmtId="0" fontId="21" fillId="0" borderId="2" xfId="0" quotePrefix="1" applyFont="1" applyBorder="1" applyAlignment="1">
      <alignment horizontal="center" vertical="center"/>
    </xf>
    <xf numFmtId="0" fontId="28" fillId="0" borderId="2" xfId="0" quotePrefix="1" applyFont="1" applyBorder="1" applyAlignment="1">
      <alignment horizontal="center" vertical="center" wrapText="1"/>
    </xf>
    <xf numFmtId="0" fontId="16" fillId="0" borderId="13" xfId="0" applyFont="1" applyBorder="1"/>
    <xf numFmtId="0" fontId="20" fillId="0" borderId="13" xfId="0" applyFont="1" applyBorder="1" applyAlignment="1">
      <alignment vertical="center"/>
    </xf>
    <xf numFmtId="0" fontId="11" fillId="0" borderId="13" xfId="0" applyFont="1" applyBorder="1"/>
    <xf numFmtId="0" fontId="11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7" fillId="0" borderId="3" xfId="0" applyFont="1" applyBorder="1" applyAlignment="1">
      <alignment wrapText="1"/>
    </xf>
    <xf numFmtId="0" fontId="25" fillId="0" borderId="0" xfId="0" applyFont="1" applyAlignment="1">
      <alignment horizontal="center" wrapText="1"/>
    </xf>
    <xf numFmtId="0" fontId="29" fillId="0" borderId="0" xfId="0" applyFont="1" applyAlignment="1">
      <alignment vertical="center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7" fillId="0" borderId="13" xfId="0" applyFont="1" applyBorder="1"/>
    <xf numFmtId="0" fontId="21" fillId="2" borderId="8" xfId="0" quotePrefix="1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left" vertical="center"/>
    </xf>
    <xf numFmtId="0" fontId="21" fillId="2" borderId="14" xfId="0" applyFont="1" applyFill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9" fontId="21" fillId="0" borderId="2" xfId="0" quotePrefix="1" applyNumberFormat="1" applyFont="1" applyBorder="1" applyAlignment="1">
      <alignment horizontal="center" vertical="center"/>
    </xf>
    <xf numFmtId="0" fontId="21" fillId="0" borderId="2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8" fillId="2" borderId="8" xfId="0" quotePrefix="1" applyFont="1" applyFill="1" applyBorder="1" applyAlignment="1">
      <alignment horizontal="center" vertical="center"/>
    </xf>
    <xf numFmtId="0" fontId="28" fillId="2" borderId="12" xfId="0" applyFont="1" applyFill="1" applyBorder="1" applyAlignment="1">
      <alignment horizontal="left" vertical="center"/>
    </xf>
    <xf numFmtId="0" fontId="28" fillId="2" borderId="14" xfId="0" applyFont="1" applyFill="1" applyBorder="1" applyAlignment="1">
      <alignment horizontal="left" vertical="center"/>
    </xf>
    <xf numFmtId="0" fontId="28" fillId="0" borderId="2" xfId="0" applyFont="1" applyBorder="1" applyAlignment="1">
      <alignment horizontal="left" vertical="center"/>
    </xf>
    <xf numFmtId="49" fontId="28" fillId="0" borderId="2" xfId="0" quotePrefix="1" applyNumberFormat="1" applyFont="1" applyBorder="1" applyAlignment="1">
      <alignment horizontal="center" vertical="center"/>
    </xf>
    <xf numFmtId="0" fontId="28" fillId="0" borderId="2" xfId="0" applyFont="1" applyBorder="1" applyAlignment="1">
      <alignment vertical="center"/>
    </xf>
    <xf numFmtId="49" fontId="28" fillId="0" borderId="2" xfId="0" applyNumberFormat="1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49" fontId="21" fillId="3" borderId="15" xfId="0" quotePrefix="1" applyNumberFormat="1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/>
    </xf>
    <xf numFmtId="0" fontId="28" fillId="0" borderId="14" xfId="0" applyFont="1" applyBorder="1" applyAlignment="1">
      <alignment horizontal="left" vertical="center"/>
    </xf>
    <xf numFmtId="0" fontId="28" fillId="2" borderId="17" xfId="0" applyFont="1" applyFill="1" applyBorder="1" applyAlignment="1">
      <alignment horizontal="left" vertical="center"/>
    </xf>
    <xf numFmtId="49" fontId="21" fillId="0" borderId="2" xfId="21" quotePrefix="1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49" fontId="21" fillId="3" borderId="2" xfId="20" quotePrefix="1" applyNumberFormat="1" applyFont="1" applyFill="1" applyBorder="1" applyAlignment="1">
      <alignment horizontal="center" vertical="center" wrapText="1"/>
    </xf>
    <xf numFmtId="0" fontId="21" fillId="5" borderId="10" xfId="0" applyFont="1" applyFill="1" applyBorder="1" applyAlignment="1">
      <alignment horizontal="right" vertical="center"/>
    </xf>
    <xf numFmtId="0" fontId="21" fillId="5" borderId="13" xfId="0" applyFont="1" applyFill="1" applyBorder="1" applyAlignment="1">
      <alignment horizontal="center" vertical="center"/>
    </xf>
    <xf numFmtId="0" fontId="21" fillId="5" borderId="13" xfId="0" applyFont="1" applyFill="1" applyBorder="1" applyAlignment="1">
      <alignment vertical="center"/>
    </xf>
    <xf numFmtId="0" fontId="21" fillId="5" borderId="19" xfId="0" applyFont="1" applyFill="1" applyBorder="1" applyAlignment="1">
      <alignment horizontal="right" vertical="center"/>
    </xf>
    <xf numFmtId="1" fontId="21" fillId="0" borderId="2" xfId="0" applyNumberFormat="1" applyFont="1" applyBorder="1" applyAlignment="1">
      <alignment horizontal="center" vertical="center"/>
    </xf>
    <xf numFmtId="0" fontId="28" fillId="2" borderId="16" xfId="0" applyFont="1" applyFill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28" fillId="0" borderId="10" xfId="0" applyFont="1" applyBorder="1" applyAlignment="1">
      <alignment vertical="center" wrapText="1"/>
    </xf>
    <xf numFmtId="0" fontId="21" fillId="5" borderId="19" xfId="0" applyFont="1" applyFill="1" applyBorder="1" applyAlignment="1">
      <alignment horizontal="right" vertical="center" wrapText="1"/>
    </xf>
    <xf numFmtId="0" fontId="28" fillId="2" borderId="8" xfId="0" quotePrefix="1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left" vertical="center" wrapText="1"/>
    </xf>
    <xf numFmtId="0" fontId="28" fillId="0" borderId="8" xfId="0" quotePrefix="1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49" fontId="21" fillId="0" borderId="2" xfId="20" quotePrefix="1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8" fillId="0" borderId="5" xfId="0" quotePrefix="1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/>
    </xf>
    <xf numFmtId="0" fontId="15" fillId="0" borderId="13" xfId="0" applyFont="1" applyBorder="1"/>
    <xf numFmtId="0" fontId="23" fillId="0" borderId="13" xfId="0" applyFont="1" applyBorder="1"/>
    <xf numFmtId="0" fontId="21" fillId="5" borderId="10" xfId="0" applyFont="1" applyFill="1" applyBorder="1" applyAlignment="1">
      <alignment horizontal="right" vertical="center" wrapText="1"/>
    </xf>
    <xf numFmtId="0" fontId="24" fillId="0" borderId="0" xfId="0" applyFont="1" applyAlignment="1">
      <alignment horizontal="left" wrapText="1"/>
    </xf>
    <xf numFmtId="0" fontId="21" fillId="5" borderId="13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1" fillId="2" borderId="16" xfId="0" applyFont="1" applyFill="1" applyBorder="1" applyAlignment="1">
      <alignment horizontal="left" vertical="center" wrapText="1"/>
    </xf>
    <xf numFmtId="0" fontId="21" fillId="2" borderId="17" xfId="0" applyFont="1" applyFill="1" applyBorder="1" applyAlignment="1">
      <alignment horizontal="left" vertical="center"/>
    </xf>
    <xf numFmtId="0" fontId="21" fillId="0" borderId="10" xfId="0" applyFont="1" applyBorder="1" applyAlignment="1">
      <alignment vertical="center" wrapText="1"/>
    </xf>
    <xf numFmtId="0" fontId="21" fillId="0" borderId="11" xfId="0" applyFont="1" applyBorder="1" applyAlignment="1">
      <alignment horizontal="left" vertical="center"/>
    </xf>
    <xf numFmtId="0" fontId="21" fillId="0" borderId="8" xfId="0" quotePrefix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8" xfId="0" quotePrefix="1" applyFont="1" applyBorder="1" applyAlignment="1">
      <alignment horizontal="center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2" borderId="8" xfId="0" quotePrefix="1" applyFont="1" applyFill="1" applyBorder="1" applyAlignment="1">
      <alignment horizontal="center" vertical="center" wrapText="1"/>
    </xf>
    <xf numFmtId="0" fontId="21" fillId="2" borderId="23" xfId="0" applyFont="1" applyFill="1" applyBorder="1" applyAlignment="1">
      <alignment horizontal="left" vertical="center" wrapText="1"/>
    </xf>
    <xf numFmtId="0" fontId="21" fillId="2" borderId="22" xfId="0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/>
    </xf>
    <xf numFmtId="0" fontId="28" fillId="0" borderId="12" xfId="0" applyFont="1" applyBorder="1" applyAlignment="1">
      <alignment horizontal="left" vertical="center"/>
    </xf>
    <xf numFmtId="0" fontId="13" fillId="0" borderId="26" xfId="0" applyFont="1" applyBorder="1" applyAlignment="1">
      <alignment vertical="center" wrapText="1"/>
    </xf>
    <xf numFmtId="49" fontId="21" fillId="4" borderId="2" xfId="0" quotePrefix="1" applyNumberFormat="1" applyFont="1" applyFill="1" applyBorder="1" applyAlignment="1">
      <alignment horizontal="center" vertical="center"/>
    </xf>
    <xf numFmtId="49" fontId="28" fillId="4" borderId="2" xfId="0" quotePrefix="1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21" fillId="0" borderId="5" xfId="0" quotePrefix="1" applyFont="1" applyBorder="1" applyAlignment="1">
      <alignment horizontal="center" vertical="center"/>
    </xf>
    <xf numFmtId="49" fontId="28" fillId="3" borderId="15" xfId="0" quotePrefix="1" applyNumberFormat="1" applyFont="1" applyFill="1" applyBorder="1" applyAlignment="1">
      <alignment horizontal="center" vertical="center" wrapText="1"/>
    </xf>
    <xf numFmtId="0" fontId="21" fillId="2" borderId="22" xfId="0" applyFont="1" applyFill="1" applyBorder="1" applyAlignment="1">
      <alignment horizontal="left" vertical="center"/>
    </xf>
    <xf numFmtId="0" fontId="21" fillId="0" borderId="4" xfId="0" quotePrefix="1" applyFont="1" applyBorder="1" applyAlignment="1">
      <alignment horizontal="center" vertical="center"/>
    </xf>
    <xf numFmtId="0" fontId="28" fillId="0" borderId="18" xfId="0" quotePrefix="1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6" xfId="0" quotePrefix="1" applyFont="1" applyBorder="1" applyAlignment="1">
      <alignment horizontal="center" vertical="center" wrapText="1"/>
    </xf>
    <xf numFmtId="0" fontId="21" fillId="0" borderId="7" xfId="0" quotePrefix="1" applyFont="1" applyBorder="1" applyAlignment="1">
      <alignment horizontal="center" vertical="center"/>
    </xf>
    <xf numFmtId="0" fontId="28" fillId="0" borderId="20" xfId="0" applyFont="1" applyBorder="1" applyAlignment="1">
      <alignment horizontal="left" vertical="center"/>
    </xf>
    <xf numFmtId="0" fontId="28" fillId="0" borderId="7" xfId="0" quotePrefix="1" applyFont="1" applyBorder="1" applyAlignment="1">
      <alignment horizontal="center" vertical="center"/>
    </xf>
    <xf numFmtId="49" fontId="28" fillId="3" borderId="2" xfId="0" quotePrefix="1" applyNumberFormat="1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/>
    </xf>
    <xf numFmtId="0" fontId="21" fillId="5" borderId="11" xfId="0" applyFont="1" applyFill="1" applyBorder="1" applyAlignment="1">
      <alignment horizontal="center" vertical="center"/>
    </xf>
    <xf numFmtId="0" fontId="27" fillId="0" borderId="13" xfId="0" applyFont="1" applyBorder="1" applyAlignment="1">
      <alignment wrapText="1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49" fontId="20" fillId="0" borderId="2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/>
    <xf numFmtId="0" fontId="20" fillId="0" borderId="13" xfId="0" applyFont="1" applyBorder="1" applyAlignment="1">
      <alignment horizontal="center" vertical="center"/>
    </xf>
    <xf numFmtId="0" fontId="27" fillId="0" borderId="13" xfId="0" applyFont="1" applyBorder="1" applyAlignment="1">
      <alignment vertical="center" wrapText="1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quotePrefix="1" applyFont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21" fillId="2" borderId="24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1" fillId="2" borderId="9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1" fillId="0" borderId="24" xfId="0" applyNumberFormat="1" applyFont="1" applyBorder="1" applyAlignment="1">
      <alignment horizontal="center" vertical="center" wrapText="1"/>
    </xf>
    <xf numFmtId="49" fontId="21" fillId="0" borderId="21" xfId="0" applyNumberFormat="1" applyFont="1" applyBorder="1" applyAlignment="1">
      <alignment horizontal="center" vertical="center" wrapText="1"/>
    </xf>
    <xf numFmtId="49" fontId="21" fillId="0" borderId="8" xfId="0" applyNumberFormat="1" applyFont="1" applyBorder="1" applyAlignment="1">
      <alignment horizontal="center" vertical="center" wrapText="1"/>
    </xf>
    <xf numFmtId="0" fontId="21" fillId="2" borderId="26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25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</cellXfs>
  <cellStyles count="27">
    <cellStyle name="Comma0" xfId="1"/>
    <cellStyle name="Currency0" xfId="2"/>
    <cellStyle name="Currency0 2" xfId="2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Normal 2" xfId="20"/>
    <cellStyle name="Normal 2 2" xfId="24"/>
    <cellStyle name="Normal 3" xfId="21"/>
    <cellStyle name="Normal 3 2" xfId="23"/>
    <cellStyle name="Normal 4" xfId="25"/>
    <cellStyle name="Normal 6" xfId="26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234464</xdr:colOff>
      <xdr:row>3</xdr:row>
      <xdr:rowOff>14654</xdr:rowOff>
    </xdr:from>
    <xdr:to>
      <xdr:col>2</xdr:col>
      <xdr:colOff>893887</xdr:colOff>
      <xdr:row>3</xdr:row>
      <xdr:rowOff>14654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 flipV="1">
          <a:off x="1619252" y="652096"/>
          <a:ext cx="65942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681403</xdr:colOff>
      <xdr:row>2</xdr:row>
      <xdr:rowOff>29308</xdr:rowOff>
    </xdr:from>
    <xdr:to>
      <xdr:col>6</xdr:col>
      <xdr:colOff>439615</xdr:colOff>
      <xdr:row>2</xdr:row>
      <xdr:rowOff>29308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4462095" y="468923"/>
          <a:ext cx="200757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869937</xdr:colOff>
      <xdr:row>3</xdr:row>
      <xdr:rowOff>732</xdr:rowOff>
    </xdr:from>
    <xdr:to>
      <xdr:col>3</xdr:col>
      <xdr:colOff>204652</xdr:colOff>
      <xdr:row>3</xdr:row>
      <xdr:rowOff>732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4F36D03-22A7-43C2-805F-2C6B05F74511}"/>
            </a:ext>
          </a:extLst>
        </xdr:cNvPr>
        <xdr:cNvSpPr>
          <a:spLocks noChangeShapeType="1"/>
        </xdr:cNvSpPr>
      </xdr:nvSpPr>
      <xdr:spPr bwMode="auto">
        <a:xfrm>
          <a:off x="1302225" y="638174"/>
          <a:ext cx="101990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585834</xdr:colOff>
      <xdr:row>2</xdr:row>
      <xdr:rowOff>0</xdr:rowOff>
    </xdr:from>
    <xdr:to>
      <xdr:col>6</xdr:col>
      <xdr:colOff>388007</xdr:colOff>
      <xdr:row>2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41525010-2B43-4A30-B1BE-798BD9B93A4E}"/>
            </a:ext>
          </a:extLst>
        </xdr:cNvPr>
        <xdr:cNvSpPr>
          <a:spLocks noChangeShapeType="1"/>
        </xdr:cNvSpPr>
      </xdr:nvSpPr>
      <xdr:spPr bwMode="auto">
        <a:xfrm flipV="1">
          <a:off x="4180486" y="438978"/>
          <a:ext cx="195565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157368</xdr:colOff>
      <xdr:row>3</xdr:row>
      <xdr:rowOff>41412</xdr:rowOff>
    </xdr:from>
    <xdr:to>
      <xdr:col>3</xdr:col>
      <xdr:colOff>157369</xdr:colOff>
      <xdr:row>3</xdr:row>
      <xdr:rowOff>41412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BA93ABDB-E99E-4FF7-93DF-15BFCEB8BE98}"/>
            </a:ext>
          </a:extLst>
        </xdr:cNvPr>
        <xdr:cNvSpPr>
          <a:spLocks noChangeShapeType="1"/>
        </xdr:cNvSpPr>
      </xdr:nvSpPr>
      <xdr:spPr bwMode="auto">
        <a:xfrm flipV="1">
          <a:off x="1528968" y="679587"/>
          <a:ext cx="82867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704024</xdr:colOff>
      <xdr:row>2</xdr:row>
      <xdr:rowOff>16566</xdr:rowOff>
    </xdr:from>
    <xdr:to>
      <xdr:col>6</xdr:col>
      <xdr:colOff>381002</xdr:colOff>
      <xdr:row>2</xdr:row>
      <xdr:rowOff>16566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3846169A-EF7A-4527-93F4-16E5B98692A3}"/>
            </a:ext>
          </a:extLst>
        </xdr:cNvPr>
        <xdr:cNvSpPr>
          <a:spLocks noChangeShapeType="1"/>
        </xdr:cNvSpPr>
      </xdr:nvSpPr>
      <xdr:spPr bwMode="auto">
        <a:xfrm flipV="1">
          <a:off x="4428299" y="454716"/>
          <a:ext cx="194392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704023</xdr:colOff>
      <xdr:row>2</xdr:row>
      <xdr:rowOff>16566</xdr:rowOff>
    </xdr:from>
    <xdr:to>
      <xdr:col>6</xdr:col>
      <xdr:colOff>397567</xdr:colOff>
      <xdr:row>2</xdr:row>
      <xdr:rowOff>16566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 flipV="1">
          <a:off x="4588566" y="455544"/>
          <a:ext cx="189671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102650</xdr:colOff>
      <xdr:row>3</xdr:row>
      <xdr:rowOff>22500</xdr:rowOff>
    </xdr:from>
    <xdr:to>
      <xdr:col>3</xdr:col>
      <xdr:colOff>117651</xdr:colOff>
      <xdr:row>3</xdr:row>
      <xdr:rowOff>22500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>
          <a:off x="1593520" y="660261"/>
          <a:ext cx="80184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753333</xdr:colOff>
      <xdr:row>2</xdr:row>
      <xdr:rowOff>8283</xdr:rowOff>
    </xdr:from>
    <xdr:to>
      <xdr:col>6</xdr:col>
      <xdr:colOff>463447</xdr:colOff>
      <xdr:row>2</xdr:row>
      <xdr:rowOff>8283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41D1183-0FB4-4FE1-B68C-5B08C41AA22F}"/>
            </a:ext>
          </a:extLst>
        </xdr:cNvPr>
        <xdr:cNvSpPr>
          <a:spLocks noChangeShapeType="1"/>
        </xdr:cNvSpPr>
      </xdr:nvSpPr>
      <xdr:spPr bwMode="auto">
        <a:xfrm>
          <a:off x="4649924" y="441238"/>
          <a:ext cx="191818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69272</xdr:colOff>
      <xdr:row>3</xdr:row>
      <xdr:rowOff>8658</xdr:rowOff>
    </xdr:from>
    <xdr:to>
      <xdr:col>3</xdr:col>
      <xdr:colOff>138546</xdr:colOff>
      <xdr:row>3</xdr:row>
      <xdr:rowOff>8658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23691C24-D311-404E-A7C6-91ADAF326991}"/>
            </a:ext>
          </a:extLst>
        </xdr:cNvPr>
        <xdr:cNvSpPr>
          <a:spLocks noChangeShapeType="1"/>
        </xdr:cNvSpPr>
      </xdr:nvSpPr>
      <xdr:spPr bwMode="auto">
        <a:xfrm flipV="1">
          <a:off x="1567295" y="640772"/>
          <a:ext cx="85725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640773</xdr:colOff>
      <xdr:row>2</xdr:row>
      <xdr:rowOff>25976</xdr:rowOff>
    </xdr:from>
    <xdr:to>
      <xdr:col>6</xdr:col>
      <xdr:colOff>415636</xdr:colOff>
      <xdr:row>2</xdr:row>
      <xdr:rowOff>25976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1F5FB34-5093-4A92-9A31-43FBA2B4FF08}"/>
            </a:ext>
          </a:extLst>
        </xdr:cNvPr>
        <xdr:cNvSpPr>
          <a:spLocks noChangeShapeType="1"/>
        </xdr:cNvSpPr>
      </xdr:nvSpPr>
      <xdr:spPr bwMode="auto">
        <a:xfrm flipV="1">
          <a:off x="4589318" y="458931"/>
          <a:ext cx="196561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95252</xdr:colOff>
      <xdr:row>3</xdr:row>
      <xdr:rowOff>8659</xdr:rowOff>
    </xdr:from>
    <xdr:to>
      <xdr:col>3</xdr:col>
      <xdr:colOff>155865</xdr:colOff>
      <xdr:row>3</xdr:row>
      <xdr:rowOff>8659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6A658D3-B637-44A5-A3BB-70ECDC8116D6}"/>
            </a:ext>
          </a:extLst>
        </xdr:cNvPr>
        <xdr:cNvSpPr>
          <a:spLocks noChangeShapeType="1"/>
        </xdr:cNvSpPr>
      </xdr:nvSpPr>
      <xdr:spPr bwMode="auto">
        <a:xfrm flipV="1">
          <a:off x="1593275" y="640773"/>
          <a:ext cx="90920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61502</xdr:colOff>
      <xdr:row>3</xdr:row>
      <xdr:rowOff>13872</xdr:rowOff>
    </xdr:from>
    <xdr:to>
      <xdr:col>3</xdr:col>
      <xdr:colOff>194853</xdr:colOff>
      <xdr:row>3</xdr:row>
      <xdr:rowOff>13872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1493536" y="651062"/>
          <a:ext cx="99388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610913</xdr:colOff>
      <xdr:row>2</xdr:row>
      <xdr:rowOff>6568</xdr:rowOff>
    </xdr:from>
    <xdr:to>
      <xdr:col>6</xdr:col>
      <xdr:colOff>459827</xdr:colOff>
      <xdr:row>2</xdr:row>
      <xdr:rowOff>6568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 flipV="1">
          <a:off x="4420913" y="446689"/>
          <a:ext cx="198382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view="pageBreakPreview" topLeftCell="A7" zoomScaleNormal="100" zoomScaleSheetLayoutView="100" workbookViewId="0">
      <selection activeCell="G25" sqref="G25"/>
    </sheetView>
  </sheetViews>
  <sheetFormatPr defaultRowHeight="15"/>
  <cols>
    <col min="1" max="1" width="5.625" style="2" customWidth="1"/>
    <col min="2" max="2" width="12.5" style="7" customWidth="1"/>
    <col min="3" max="3" width="12.25" style="7" customWidth="1"/>
    <col min="4" max="4" width="19.25" style="74" customWidth="1"/>
    <col min="5" max="5" width="9.25" style="7" customWidth="1"/>
    <col min="6" max="6" width="20.25" style="78" customWidth="1"/>
    <col min="7" max="7" width="13.125" style="78" customWidth="1"/>
    <col min="8" max="8" width="14.75" style="7" customWidth="1"/>
    <col min="9" max="9" width="22" style="15" customWidth="1"/>
    <col min="10" max="10" width="12.625" style="7" customWidth="1"/>
    <col min="11" max="16384" width="9" style="7"/>
  </cols>
  <sheetData>
    <row r="1" spans="1:10" s="2" customFormat="1" ht="18" customHeight="1">
      <c r="A1" s="174" t="s">
        <v>4</v>
      </c>
      <c r="B1" s="174"/>
      <c r="C1" s="174"/>
      <c r="D1" s="174"/>
      <c r="E1" s="181" t="s">
        <v>1</v>
      </c>
      <c r="F1" s="181"/>
      <c r="G1" s="181"/>
      <c r="H1" s="27"/>
      <c r="I1" s="8"/>
    </row>
    <row r="2" spans="1:10" s="2" customFormat="1" ht="16.5">
      <c r="A2" s="175" t="s">
        <v>19</v>
      </c>
      <c r="B2" s="175"/>
      <c r="C2" s="175"/>
      <c r="D2" s="175"/>
      <c r="E2" s="185" t="s">
        <v>68</v>
      </c>
      <c r="F2" s="185"/>
      <c r="G2" s="185"/>
      <c r="H2" s="9"/>
      <c r="I2" s="8"/>
    </row>
    <row r="3" spans="1:10" s="2" customFormat="1" ht="15.75">
      <c r="A3" s="175" t="s">
        <v>20</v>
      </c>
      <c r="B3" s="175"/>
      <c r="C3" s="175"/>
      <c r="D3" s="175"/>
      <c r="E3" s="22"/>
      <c r="F3" s="67"/>
      <c r="G3" s="67"/>
      <c r="H3" s="27"/>
      <c r="I3" s="8"/>
    </row>
    <row r="4" spans="1:10" s="2" customFormat="1" ht="11.25" customHeight="1">
      <c r="A4" s="176"/>
      <c r="B4" s="176"/>
      <c r="C4" s="176"/>
      <c r="D4" s="177"/>
      <c r="E4" s="177"/>
      <c r="F4" s="73"/>
      <c r="G4" s="73"/>
      <c r="I4" s="8"/>
    </row>
    <row r="5" spans="1:10" s="2" customFormat="1" ht="47.25" customHeight="1">
      <c r="A5" s="179" t="s">
        <v>217</v>
      </c>
      <c r="B5" s="179"/>
      <c r="C5" s="179"/>
      <c r="D5" s="179"/>
      <c r="E5" s="179"/>
      <c r="F5" s="179"/>
      <c r="G5" s="179"/>
      <c r="H5" s="10"/>
      <c r="I5" s="8"/>
    </row>
    <row r="6" spans="1:10" s="3" customFormat="1" ht="42" customHeight="1">
      <c r="A6" s="180" t="s">
        <v>275</v>
      </c>
      <c r="B6" s="180"/>
      <c r="C6" s="180"/>
      <c r="D6" s="180"/>
      <c r="E6" s="180"/>
      <c r="F6" s="180"/>
      <c r="G6" s="180"/>
      <c r="H6" s="77"/>
      <c r="I6" s="12"/>
    </row>
    <row r="7" spans="1:10" ht="13.5" customHeight="1"/>
    <row r="8" spans="1:10" s="21" customFormat="1" ht="26.25" customHeight="1">
      <c r="A8" s="4" t="s">
        <v>0</v>
      </c>
      <c r="B8" s="4" t="s">
        <v>2</v>
      </c>
      <c r="C8" s="51" t="s">
        <v>69</v>
      </c>
      <c r="D8" s="178" t="s">
        <v>120</v>
      </c>
      <c r="E8" s="178"/>
      <c r="F8" s="51" t="s">
        <v>129</v>
      </c>
      <c r="G8" s="51" t="s">
        <v>130</v>
      </c>
      <c r="H8" s="51" t="s">
        <v>59</v>
      </c>
      <c r="I8" s="4" t="s">
        <v>46</v>
      </c>
      <c r="J8" s="4" t="s">
        <v>53</v>
      </c>
    </row>
    <row r="9" spans="1:10" s="92" customFormat="1" ht="17.25" customHeight="1">
      <c r="A9" s="138" t="s">
        <v>99</v>
      </c>
      <c r="B9" s="182" t="s">
        <v>71</v>
      </c>
      <c r="C9" s="86">
        <v>23001239</v>
      </c>
      <c r="D9" s="144" t="s">
        <v>228</v>
      </c>
      <c r="E9" s="154" t="s">
        <v>23</v>
      </c>
      <c r="F9" s="125" t="s">
        <v>70</v>
      </c>
      <c r="G9" s="125"/>
      <c r="H9" s="90" t="s">
        <v>230</v>
      </c>
      <c r="I9" s="89" t="s">
        <v>75</v>
      </c>
      <c r="J9" s="107" t="s">
        <v>56</v>
      </c>
    </row>
    <row r="10" spans="1:10" s="101" customFormat="1" ht="20.100000000000001" customHeight="1">
      <c r="A10" s="61" t="s">
        <v>100</v>
      </c>
      <c r="B10" s="182"/>
      <c r="C10" s="93">
        <v>23001380</v>
      </c>
      <c r="D10" s="116" t="s">
        <v>229</v>
      </c>
      <c r="E10" s="106" t="s">
        <v>37</v>
      </c>
      <c r="F10" s="102" t="s">
        <v>3</v>
      </c>
      <c r="G10" s="102"/>
      <c r="H10" s="97" t="s">
        <v>231</v>
      </c>
      <c r="I10" s="98"/>
      <c r="J10" s="99"/>
    </row>
    <row r="11" spans="1:10" s="101" customFormat="1" ht="16.5">
      <c r="A11" s="61" t="s">
        <v>101</v>
      </c>
      <c r="B11" s="183"/>
      <c r="C11" s="93">
        <v>23001619</v>
      </c>
      <c r="D11" s="116" t="s">
        <v>157</v>
      </c>
      <c r="E11" s="106" t="s">
        <v>14</v>
      </c>
      <c r="F11" s="102" t="s">
        <v>121</v>
      </c>
      <c r="G11" s="102"/>
      <c r="H11" s="97" t="s">
        <v>232</v>
      </c>
      <c r="I11" s="98"/>
      <c r="J11" s="99"/>
    </row>
    <row r="12" spans="1:10" s="92" customFormat="1" ht="17.25" customHeight="1">
      <c r="A12" s="68" t="s">
        <v>102</v>
      </c>
      <c r="B12" s="184" t="s">
        <v>72</v>
      </c>
      <c r="C12" s="140">
        <v>23000956</v>
      </c>
      <c r="D12" s="141" t="s">
        <v>142</v>
      </c>
      <c r="E12" s="142" t="s">
        <v>41</v>
      </c>
      <c r="F12" s="125" t="s">
        <v>70</v>
      </c>
      <c r="G12" s="125"/>
      <c r="H12" s="90" t="s">
        <v>158</v>
      </c>
      <c r="I12" s="91" t="s">
        <v>45</v>
      </c>
      <c r="J12" s="103" t="s">
        <v>54</v>
      </c>
    </row>
    <row r="13" spans="1:10" s="101" customFormat="1" ht="16.5">
      <c r="A13" s="61" t="s">
        <v>103</v>
      </c>
      <c r="B13" s="182"/>
      <c r="C13" s="122">
        <v>23001254</v>
      </c>
      <c r="D13" s="117" t="s">
        <v>50</v>
      </c>
      <c r="E13" s="123" t="s">
        <v>143</v>
      </c>
      <c r="F13" s="102" t="s">
        <v>3</v>
      </c>
      <c r="G13" s="102"/>
      <c r="H13" s="97" t="s">
        <v>233</v>
      </c>
      <c r="I13" s="98"/>
      <c r="J13" s="99"/>
    </row>
    <row r="14" spans="1:10" s="101" customFormat="1" ht="18" customHeight="1">
      <c r="A14" s="61" t="s">
        <v>104</v>
      </c>
      <c r="B14" s="183"/>
      <c r="C14" s="122">
        <v>23000954</v>
      </c>
      <c r="D14" s="117" t="s">
        <v>235</v>
      </c>
      <c r="E14" s="123" t="s">
        <v>66</v>
      </c>
      <c r="F14" s="102" t="s">
        <v>121</v>
      </c>
      <c r="G14" s="102"/>
      <c r="H14" s="97" t="s">
        <v>234</v>
      </c>
      <c r="I14" s="98"/>
      <c r="J14" s="99"/>
    </row>
    <row r="15" spans="1:10" s="92" customFormat="1" ht="16.5" customHeight="1">
      <c r="A15" s="68" t="s">
        <v>105</v>
      </c>
      <c r="B15" s="184" t="s">
        <v>73</v>
      </c>
      <c r="C15" s="86">
        <v>23000844</v>
      </c>
      <c r="D15" s="134" t="s">
        <v>162</v>
      </c>
      <c r="E15" s="135" t="s">
        <v>23</v>
      </c>
      <c r="F15" s="125" t="s">
        <v>70</v>
      </c>
      <c r="G15" s="125"/>
      <c r="H15" s="90" t="s">
        <v>159</v>
      </c>
      <c r="I15" s="91" t="s">
        <v>45</v>
      </c>
      <c r="J15" s="103" t="s">
        <v>54</v>
      </c>
    </row>
    <row r="16" spans="1:10" s="101" customFormat="1" ht="16.5" customHeight="1">
      <c r="A16" s="61" t="s">
        <v>106</v>
      </c>
      <c r="B16" s="182"/>
      <c r="C16" s="93">
        <v>23000824</v>
      </c>
      <c r="D16" s="116" t="s">
        <v>163</v>
      </c>
      <c r="E16" s="106" t="s">
        <v>15</v>
      </c>
      <c r="F16" s="102" t="s">
        <v>3</v>
      </c>
      <c r="G16" s="102"/>
      <c r="H16" s="97" t="s">
        <v>160</v>
      </c>
      <c r="I16" s="98"/>
      <c r="J16" s="99"/>
    </row>
    <row r="17" spans="1:10" s="101" customFormat="1" ht="16.5" customHeight="1">
      <c r="A17" s="61" t="s">
        <v>107</v>
      </c>
      <c r="B17" s="183"/>
      <c r="C17" s="120">
        <v>23001061</v>
      </c>
      <c r="D17" s="116" t="s">
        <v>65</v>
      </c>
      <c r="E17" s="121" t="s">
        <v>22</v>
      </c>
      <c r="F17" s="102" t="s">
        <v>121</v>
      </c>
      <c r="G17" s="102"/>
      <c r="H17" s="97" t="s">
        <v>161</v>
      </c>
      <c r="I17" s="98"/>
      <c r="J17" s="99"/>
    </row>
    <row r="18" spans="1:10" s="92" customFormat="1" ht="16.5" customHeight="1">
      <c r="A18" s="68" t="s">
        <v>108</v>
      </c>
      <c r="B18" s="184" t="s">
        <v>74</v>
      </c>
      <c r="C18" s="86">
        <v>23000460</v>
      </c>
      <c r="D18" s="134" t="s">
        <v>47</v>
      </c>
      <c r="E18" s="135" t="s">
        <v>8</v>
      </c>
      <c r="F18" s="125" t="s">
        <v>70</v>
      </c>
      <c r="G18" s="125"/>
      <c r="H18" s="90" t="s">
        <v>164</v>
      </c>
      <c r="I18" s="91" t="s">
        <v>58</v>
      </c>
      <c r="J18" s="103" t="s">
        <v>61</v>
      </c>
    </row>
    <row r="19" spans="1:10" s="101" customFormat="1" ht="16.5" customHeight="1">
      <c r="A19" s="61" t="s">
        <v>109</v>
      </c>
      <c r="B19" s="182"/>
      <c r="C19" s="93">
        <v>23000115</v>
      </c>
      <c r="D19" s="116" t="s">
        <v>125</v>
      </c>
      <c r="E19" s="106" t="s">
        <v>51</v>
      </c>
      <c r="F19" s="102" t="s">
        <v>3</v>
      </c>
      <c r="G19" s="102"/>
      <c r="H19" s="97" t="s">
        <v>127</v>
      </c>
      <c r="I19" s="98"/>
      <c r="J19" s="99"/>
    </row>
    <row r="20" spans="1:10" s="101" customFormat="1" ht="16.5" customHeight="1">
      <c r="A20" s="61" t="s">
        <v>110</v>
      </c>
      <c r="B20" s="183"/>
      <c r="C20" s="93">
        <v>23001392</v>
      </c>
      <c r="D20" s="116" t="s">
        <v>126</v>
      </c>
      <c r="E20" s="106" t="s">
        <v>28</v>
      </c>
      <c r="F20" s="102" t="s">
        <v>121</v>
      </c>
      <c r="G20" s="102"/>
      <c r="H20" s="97" t="s">
        <v>128</v>
      </c>
      <c r="I20" s="98"/>
      <c r="J20" s="99"/>
    </row>
    <row r="21" spans="1:10" s="101" customFormat="1" ht="23.25" customHeight="1">
      <c r="A21" s="111" t="s">
        <v>62</v>
      </c>
      <c r="B21" s="112">
        <f>COUNTA(C9:C20)</f>
        <v>12</v>
      </c>
      <c r="C21" s="113" t="s">
        <v>117</v>
      </c>
      <c r="D21" s="119" t="s">
        <v>119</v>
      </c>
      <c r="E21" s="112">
        <f>COUNTIF($F$9:$F$20,"Lớp trưởng")</f>
        <v>4</v>
      </c>
      <c r="F21" s="130" t="s">
        <v>118</v>
      </c>
      <c r="G21" s="132">
        <f>COUNTIF($F$9:$F$20,"Lớp phó học tập")+COUNTIF($F$9:$F$20,"Lớp phó phong trào")+COUNTIF($F$9:$F$20,"Lớp phó học tập + phong trào")+COUNTIF($F$9:$F$20,"Lớp phó kỷ luật")+COUNTIF($F$9:$F$20,"Lớp phó")</f>
        <v>8</v>
      </c>
      <c r="H21" s="115">
        <f>G21+E21</f>
        <v>12</v>
      </c>
      <c r="I21" s="89"/>
      <c r="J21" s="89"/>
    </row>
    <row r="22" spans="1:10" ht="24.95" customHeight="1">
      <c r="A22" s="72"/>
      <c r="B22" s="70"/>
      <c r="C22" s="70"/>
      <c r="D22" s="165"/>
      <c r="E22" s="70"/>
      <c r="F22" s="131"/>
      <c r="G22" s="131"/>
    </row>
    <row r="23" spans="1:10" ht="18" customHeight="1">
      <c r="A23" s="9"/>
      <c r="B23" s="16"/>
      <c r="C23" s="16"/>
      <c r="D23" s="76"/>
      <c r="E23" s="16"/>
      <c r="F23" s="76"/>
      <c r="G23" s="76"/>
      <c r="H23" s="16"/>
    </row>
    <row r="24" spans="1:10" ht="18" customHeight="1">
      <c r="A24" s="9"/>
      <c r="B24" s="16"/>
      <c r="C24" s="16"/>
      <c r="D24" s="76"/>
      <c r="E24" s="16"/>
      <c r="F24" s="76"/>
      <c r="G24" s="76"/>
      <c r="H24" s="16"/>
    </row>
    <row r="25" spans="1:10" ht="18" customHeight="1">
      <c r="A25" s="9"/>
      <c r="B25" s="16"/>
      <c r="C25" s="16"/>
      <c r="D25" s="76"/>
      <c r="E25" s="16"/>
      <c r="F25" s="76"/>
      <c r="G25" s="76"/>
      <c r="H25" s="16"/>
    </row>
    <row r="26" spans="1:10" ht="18" customHeight="1">
      <c r="A26" s="9"/>
      <c r="B26" s="16"/>
      <c r="C26" s="16"/>
      <c r="D26" s="76"/>
      <c r="E26" s="16"/>
      <c r="F26" s="76"/>
      <c r="G26" s="76"/>
      <c r="H26" s="16"/>
    </row>
    <row r="27" spans="1:10" ht="18" customHeight="1">
      <c r="A27" s="9"/>
      <c r="B27" s="16"/>
      <c r="C27" s="16"/>
      <c r="D27" s="76"/>
      <c r="E27" s="16"/>
      <c r="F27" s="76"/>
      <c r="G27" s="76"/>
      <c r="H27" s="16"/>
    </row>
    <row r="28" spans="1:10" ht="18" customHeight="1">
      <c r="A28" s="9"/>
      <c r="B28" s="16"/>
      <c r="C28" s="16"/>
      <c r="D28" s="76"/>
      <c r="E28" s="16"/>
      <c r="F28" s="76"/>
      <c r="G28" s="76"/>
      <c r="H28" s="16"/>
    </row>
    <row r="29" spans="1:10" ht="18" customHeight="1">
      <c r="A29" s="9"/>
      <c r="B29" s="16"/>
      <c r="C29" s="16"/>
      <c r="D29" s="76"/>
      <c r="E29" s="16"/>
      <c r="F29" s="76"/>
      <c r="G29" s="76"/>
      <c r="H29" s="16"/>
    </row>
    <row r="30" spans="1:10" ht="18" customHeight="1">
      <c r="A30" s="9"/>
      <c r="B30" s="16"/>
      <c r="C30" s="16"/>
      <c r="D30" s="76"/>
      <c r="E30" s="16"/>
      <c r="F30" s="76"/>
      <c r="G30" s="76"/>
      <c r="H30" s="16"/>
    </row>
    <row r="31" spans="1:10" ht="18" customHeight="1">
      <c r="A31" s="9"/>
      <c r="B31" s="16"/>
      <c r="C31" s="16"/>
      <c r="D31" s="76"/>
      <c r="E31" s="16"/>
      <c r="F31" s="76"/>
      <c r="G31" s="76"/>
      <c r="H31" s="16"/>
    </row>
    <row r="32" spans="1:10" ht="18" customHeight="1">
      <c r="A32" s="9"/>
      <c r="B32" s="16"/>
      <c r="C32" s="16"/>
      <c r="D32" s="76"/>
      <c r="E32" s="16"/>
      <c r="F32" s="76"/>
      <c r="G32" s="76"/>
      <c r="H32" s="16"/>
    </row>
    <row r="33" spans="1:10" ht="18" customHeight="1">
      <c r="A33" s="9"/>
      <c r="B33" s="16"/>
      <c r="C33" s="16"/>
      <c r="D33" s="76"/>
      <c r="E33" s="16"/>
      <c r="F33" s="76"/>
      <c r="G33" s="76"/>
      <c r="H33" s="16"/>
    </row>
    <row r="34" spans="1:10" s="15" customFormat="1" ht="18" customHeight="1">
      <c r="A34" s="9"/>
      <c r="B34" s="16"/>
      <c r="C34" s="16"/>
      <c r="D34" s="76"/>
      <c r="E34" s="16"/>
      <c r="F34" s="76"/>
      <c r="G34" s="76"/>
      <c r="H34" s="16"/>
      <c r="J34" s="7"/>
    </row>
    <row r="35" spans="1:10" s="15" customFormat="1" ht="18" customHeight="1">
      <c r="A35" s="9"/>
      <c r="B35" s="16"/>
      <c r="C35" s="16"/>
      <c r="D35" s="76"/>
      <c r="E35" s="16"/>
      <c r="F35" s="76"/>
      <c r="G35" s="76"/>
      <c r="H35" s="16"/>
      <c r="J35" s="7"/>
    </row>
    <row r="36" spans="1:10" s="15" customFormat="1" ht="18" customHeight="1">
      <c r="A36" s="9"/>
      <c r="B36" s="16"/>
      <c r="C36" s="16"/>
      <c r="D36" s="76"/>
      <c r="E36" s="16"/>
      <c r="F36" s="76"/>
      <c r="G36" s="76"/>
      <c r="H36" s="16"/>
      <c r="J36" s="7"/>
    </row>
    <row r="37" spans="1:10" s="15" customFormat="1" ht="18" customHeight="1">
      <c r="A37" s="9"/>
      <c r="B37" s="16"/>
      <c r="C37" s="16"/>
      <c r="D37" s="76"/>
      <c r="E37" s="16"/>
      <c r="F37" s="76"/>
      <c r="G37" s="76"/>
      <c r="H37" s="16"/>
      <c r="J37" s="7"/>
    </row>
    <row r="38" spans="1:10" s="15" customFormat="1" ht="18" customHeight="1">
      <c r="A38" s="9"/>
      <c r="B38" s="16"/>
      <c r="C38" s="16"/>
      <c r="D38" s="76"/>
      <c r="E38" s="16"/>
      <c r="F38" s="76"/>
      <c r="G38" s="76"/>
      <c r="H38" s="16"/>
      <c r="J38" s="7"/>
    </row>
    <row r="39" spans="1:10" s="15" customFormat="1" ht="18" customHeight="1">
      <c r="A39" s="9"/>
      <c r="B39" s="16"/>
      <c r="C39" s="16"/>
      <c r="D39" s="76"/>
      <c r="E39" s="16"/>
      <c r="F39" s="76"/>
      <c r="G39" s="76"/>
      <c r="H39" s="16"/>
      <c r="J39" s="7"/>
    </row>
    <row r="40" spans="1:10" s="15" customFormat="1" ht="18" customHeight="1">
      <c r="A40" s="9"/>
      <c r="B40" s="16"/>
      <c r="C40" s="16"/>
      <c r="D40" s="76"/>
      <c r="E40" s="16"/>
      <c r="F40" s="76"/>
      <c r="G40" s="76"/>
      <c r="H40" s="16"/>
      <c r="J40" s="7"/>
    </row>
    <row r="41" spans="1:10" s="15" customFormat="1" ht="18" customHeight="1">
      <c r="A41" s="9"/>
      <c r="B41" s="16"/>
      <c r="C41" s="16"/>
      <c r="D41" s="76"/>
      <c r="E41" s="16"/>
      <c r="F41" s="76"/>
      <c r="G41" s="76"/>
      <c r="H41" s="16"/>
      <c r="J41" s="7"/>
    </row>
    <row r="42" spans="1:10" s="15" customFormat="1" ht="18" customHeight="1">
      <c r="A42" s="9"/>
      <c r="B42" s="16"/>
      <c r="C42" s="16"/>
      <c r="D42" s="76"/>
      <c r="E42" s="16"/>
      <c r="F42" s="76"/>
      <c r="G42" s="76"/>
      <c r="H42" s="16"/>
      <c r="J42" s="7"/>
    </row>
    <row r="43" spans="1:10" s="15" customFormat="1" ht="18" customHeight="1">
      <c r="A43" s="9"/>
      <c r="B43" s="16"/>
      <c r="C43" s="16"/>
      <c r="D43" s="76"/>
      <c r="E43" s="16"/>
      <c r="F43" s="76"/>
      <c r="G43" s="76"/>
      <c r="H43" s="16"/>
      <c r="J43" s="7"/>
    </row>
    <row r="44" spans="1:10" s="15" customFormat="1" ht="18" customHeight="1">
      <c r="A44" s="9"/>
      <c r="B44" s="16"/>
      <c r="C44" s="16"/>
      <c r="D44" s="76"/>
      <c r="E44" s="16"/>
      <c r="F44" s="76"/>
      <c r="G44" s="76"/>
      <c r="H44" s="16"/>
      <c r="J44" s="7"/>
    </row>
    <row r="45" spans="1:10" s="15" customFormat="1" ht="18" customHeight="1">
      <c r="A45" s="9"/>
      <c r="B45" s="16"/>
      <c r="C45" s="16"/>
      <c r="D45" s="76"/>
      <c r="E45" s="16"/>
      <c r="F45" s="76"/>
      <c r="G45" s="76"/>
      <c r="H45" s="16"/>
      <c r="J45" s="7"/>
    </row>
    <row r="46" spans="1:10" s="15" customFormat="1" ht="18" customHeight="1">
      <c r="A46" s="9"/>
      <c r="B46" s="16"/>
      <c r="C46" s="16"/>
      <c r="D46" s="76"/>
      <c r="E46" s="16"/>
      <c r="F46" s="76"/>
      <c r="G46" s="76"/>
      <c r="H46" s="16"/>
      <c r="J46" s="7"/>
    </row>
    <row r="47" spans="1:10" s="15" customFormat="1" ht="18" customHeight="1">
      <c r="A47" s="9"/>
      <c r="B47" s="16"/>
      <c r="C47" s="16"/>
      <c r="D47" s="76"/>
      <c r="E47" s="16"/>
      <c r="F47" s="76"/>
      <c r="G47" s="76"/>
      <c r="H47" s="16"/>
      <c r="J47" s="7"/>
    </row>
    <row r="48" spans="1:10" s="15" customFormat="1" ht="18" customHeight="1">
      <c r="A48" s="9"/>
      <c r="B48" s="16"/>
      <c r="C48" s="16"/>
      <c r="D48" s="76"/>
      <c r="E48" s="16"/>
      <c r="F48" s="76"/>
      <c r="G48" s="76"/>
      <c r="H48" s="16"/>
      <c r="J48" s="7"/>
    </row>
    <row r="49" spans="1:10" s="15" customFormat="1" ht="18" customHeight="1">
      <c r="A49" s="9"/>
      <c r="B49" s="16"/>
      <c r="C49" s="16"/>
      <c r="D49" s="76"/>
      <c r="E49" s="16"/>
      <c r="F49" s="76"/>
      <c r="G49" s="76"/>
      <c r="H49" s="16"/>
      <c r="J49" s="7"/>
    </row>
    <row r="50" spans="1:10" s="15" customFormat="1" ht="18" customHeight="1">
      <c r="A50" s="9"/>
      <c r="B50" s="16"/>
      <c r="C50" s="16"/>
      <c r="D50" s="76"/>
      <c r="E50" s="16"/>
      <c r="F50" s="76"/>
      <c r="G50" s="76"/>
      <c r="H50" s="16"/>
      <c r="J50" s="7"/>
    </row>
    <row r="51" spans="1:10" s="15" customFormat="1" ht="18" customHeight="1">
      <c r="A51" s="9"/>
      <c r="B51" s="16"/>
      <c r="C51" s="16"/>
      <c r="D51" s="76"/>
      <c r="E51" s="16"/>
      <c r="F51" s="76"/>
      <c r="G51" s="76"/>
      <c r="H51" s="16"/>
      <c r="J51" s="7"/>
    </row>
    <row r="52" spans="1:10" s="15" customFormat="1" ht="18" customHeight="1">
      <c r="A52" s="9"/>
      <c r="B52" s="16"/>
      <c r="C52" s="16"/>
      <c r="D52" s="76"/>
      <c r="E52" s="16"/>
      <c r="F52" s="76"/>
      <c r="G52" s="76"/>
      <c r="H52" s="16"/>
      <c r="J52" s="7"/>
    </row>
    <row r="53" spans="1:10" s="15" customFormat="1" ht="18" customHeight="1">
      <c r="A53" s="2"/>
      <c r="B53" s="7"/>
      <c r="C53" s="7"/>
      <c r="D53" s="74"/>
      <c r="E53" s="7"/>
      <c r="F53" s="78"/>
      <c r="G53" s="78"/>
      <c r="H53" s="7"/>
      <c r="J53" s="7"/>
    </row>
    <row r="54" spans="1:10" s="15" customFormat="1" ht="18" customHeight="1">
      <c r="A54" s="2"/>
      <c r="B54" s="7"/>
      <c r="C54" s="7"/>
      <c r="D54" s="74"/>
      <c r="E54" s="7"/>
      <c r="F54" s="78"/>
      <c r="G54" s="78"/>
      <c r="H54" s="7"/>
      <c r="J54" s="7"/>
    </row>
    <row r="55" spans="1:10" s="15" customFormat="1" ht="18" customHeight="1">
      <c r="A55" s="2"/>
      <c r="B55" s="7"/>
      <c r="C55" s="7"/>
      <c r="D55" s="74"/>
      <c r="E55" s="7"/>
      <c r="F55" s="78"/>
      <c r="G55" s="78"/>
      <c r="H55" s="7"/>
      <c r="J55" s="7"/>
    </row>
  </sheetData>
  <autoFilter ref="A8:J21">
    <filterColumn colId="3" showButton="0"/>
  </autoFilter>
  <mergeCells count="13">
    <mergeCell ref="B9:B11"/>
    <mergeCell ref="B12:B14"/>
    <mergeCell ref="B15:B17"/>
    <mergeCell ref="B18:B20"/>
    <mergeCell ref="E2:G2"/>
    <mergeCell ref="A1:D1"/>
    <mergeCell ref="A2:D2"/>
    <mergeCell ref="A3:D3"/>
    <mergeCell ref="A4:E4"/>
    <mergeCell ref="D8:E8"/>
    <mergeCell ref="A5:G5"/>
    <mergeCell ref="A6:G6"/>
    <mergeCell ref="E1:G1"/>
  </mergeCells>
  <phoneticPr fontId="2" type="noConversion"/>
  <pageMargins left="0.66929133858267698" right="0.23622047244094499" top="0.65" bottom="0.56999999999999995" header="0.22" footer="0.23622047244094499"/>
  <pageSetup paperSize="9" scale="90" orientation="portrait" r:id="rId1"/>
  <headerFooter differentFirst="1" scaleWithDoc="0" alignWithMargins="0">
    <oddHeader>&amp;C&amp;"Times New Roman,Regular"&amp;P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view="pageBreakPreview" zoomScaleNormal="100" zoomScaleSheetLayoutView="100" workbookViewId="0">
      <selection activeCell="K20" sqref="K1:M1048576"/>
    </sheetView>
  </sheetViews>
  <sheetFormatPr defaultRowHeight="15"/>
  <cols>
    <col min="1" max="1" width="5.625" style="7" customWidth="1"/>
    <col min="2" max="2" width="12.625" style="7" bestFit="1" customWidth="1"/>
    <col min="3" max="3" width="10.375" style="7" customWidth="1"/>
    <col min="4" max="4" width="18.625" style="74" customWidth="1"/>
    <col min="5" max="5" width="9.5" style="7" customWidth="1"/>
    <col min="6" max="6" width="18.75" style="15" customWidth="1"/>
    <col min="7" max="7" width="12.5" style="15" customWidth="1"/>
    <col min="8" max="8" width="14.625" style="7" customWidth="1"/>
    <col min="9" max="9" width="22" style="15" customWidth="1"/>
    <col min="10" max="10" width="12.625" style="7" customWidth="1"/>
    <col min="11" max="16384" width="9" style="7"/>
  </cols>
  <sheetData>
    <row r="1" spans="1:10" s="2" customFormat="1" ht="18" customHeight="1">
      <c r="A1" s="174" t="s">
        <v>4</v>
      </c>
      <c r="B1" s="174"/>
      <c r="C1" s="174"/>
      <c r="D1" s="174"/>
      <c r="E1" s="181" t="s">
        <v>1</v>
      </c>
      <c r="F1" s="181"/>
      <c r="G1" s="181"/>
      <c r="H1" s="27"/>
      <c r="I1" s="8"/>
    </row>
    <row r="2" spans="1:10" s="2" customFormat="1" ht="16.5">
      <c r="A2" s="175" t="s">
        <v>19</v>
      </c>
      <c r="B2" s="175"/>
      <c r="C2" s="175"/>
      <c r="D2" s="175"/>
      <c r="E2" s="185" t="s">
        <v>68</v>
      </c>
      <c r="F2" s="185"/>
      <c r="G2" s="185"/>
      <c r="H2" s="9"/>
      <c r="I2" s="8"/>
    </row>
    <row r="3" spans="1:10" s="2" customFormat="1" ht="15.75">
      <c r="A3" s="175" t="s">
        <v>20</v>
      </c>
      <c r="B3" s="175"/>
      <c r="C3" s="175"/>
      <c r="D3" s="175"/>
      <c r="E3" s="22"/>
      <c r="F3" s="27"/>
      <c r="G3" s="27"/>
      <c r="H3" s="27"/>
      <c r="I3" s="8"/>
    </row>
    <row r="4" spans="1:10" s="2" customFormat="1" ht="14.25" customHeight="1">
      <c r="A4" s="176"/>
      <c r="B4" s="176"/>
      <c r="C4" s="176"/>
      <c r="D4" s="177"/>
      <c r="E4" s="177"/>
      <c r="I4" s="8"/>
    </row>
    <row r="5" spans="1:10" s="2" customFormat="1" ht="44.25" customHeight="1">
      <c r="A5" s="186" t="s">
        <v>218</v>
      </c>
      <c r="B5" s="186"/>
      <c r="C5" s="186"/>
      <c r="D5" s="186"/>
      <c r="E5" s="186"/>
      <c r="F5" s="186"/>
      <c r="G5" s="186"/>
      <c r="H5" s="10"/>
      <c r="I5" s="8"/>
    </row>
    <row r="6" spans="1:10" s="3" customFormat="1" ht="47.25" customHeight="1">
      <c r="A6" s="180" t="s">
        <v>275</v>
      </c>
      <c r="B6" s="180"/>
      <c r="C6" s="180"/>
      <c r="D6" s="180"/>
      <c r="E6" s="180"/>
      <c r="F6" s="180"/>
      <c r="G6" s="180"/>
      <c r="H6" s="77"/>
      <c r="I6" s="12"/>
    </row>
    <row r="7" spans="1:10" ht="9.9499999999999993" customHeight="1"/>
    <row r="8" spans="1:10" s="21" customFormat="1" ht="21" customHeight="1">
      <c r="A8" s="4" t="s">
        <v>0</v>
      </c>
      <c r="B8" s="4" t="s">
        <v>2</v>
      </c>
      <c r="C8" s="51" t="s">
        <v>69</v>
      </c>
      <c r="D8" s="178" t="s">
        <v>120</v>
      </c>
      <c r="E8" s="178"/>
      <c r="F8" s="4" t="s">
        <v>129</v>
      </c>
      <c r="G8" s="51" t="s">
        <v>130</v>
      </c>
      <c r="H8" s="51" t="s">
        <v>59</v>
      </c>
      <c r="I8" s="4" t="s">
        <v>46</v>
      </c>
      <c r="J8" s="4" t="s">
        <v>53</v>
      </c>
    </row>
    <row r="9" spans="1:10" s="92" customFormat="1" ht="22.5" customHeight="1">
      <c r="A9" s="68" t="s">
        <v>102</v>
      </c>
      <c r="B9" s="184" t="s">
        <v>148</v>
      </c>
      <c r="C9" s="86">
        <v>24000952</v>
      </c>
      <c r="D9" s="134" t="s">
        <v>238</v>
      </c>
      <c r="E9" s="135" t="s">
        <v>11</v>
      </c>
      <c r="F9" s="39" t="s">
        <v>70</v>
      </c>
      <c r="G9" s="39"/>
      <c r="H9" s="90" t="s">
        <v>236</v>
      </c>
      <c r="I9" s="91" t="s">
        <v>145</v>
      </c>
      <c r="J9" s="103" t="s">
        <v>146</v>
      </c>
    </row>
    <row r="10" spans="1:10" s="101" customFormat="1" ht="22.5" customHeight="1">
      <c r="A10" s="61" t="s">
        <v>103</v>
      </c>
      <c r="B10" s="182"/>
      <c r="C10" s="93">
        <v>24001159</v>
      </c>
      <c r="D10" s="116" t="s">
        <v>167</v>
      </c>
      <c r="E10" s="106" t="s">
        <v>15</v>
      </c>
      <c r="F10" s="64" t="s">
        <v>3</v>
      </c>
      <c r="G10" s="64"/>
      <c r="H10" s="97" t="s">
        <v>168</v>
      </c>
      <c r="I10" s="98"/>
      <c r="J10" s="99"/>
    </row>
    <row r="11" spans="1:10" s="101" customFormat="1" ht="22.5" customHeight="1">
      <c r="A11" s="61" t="s">
        <v>104</v>
      </c>
      <c r="B11" s="183"/>
      <c r="C11" s="93">
        <v>24000862</v>
      </c>
      <c r="D11" s="116" t="s">
        <v>239</v>
      </c>
      <c r="E11" s="106" t="s">
        <v>169</v>
      </c>
      <c r="F11" s="64" t="s">
        <v>121</v>
      </c>
      <c r="G11" s="64"/>
      <c r="H11" s="97" t="s">
        <v>237</v>
      </c>
      <c r="I11" s="98"/>
      <c r="J11" s="99"/>
    </row>
    <row r="12" spans="1:10" s="92" customFormat="1" ht="22.5" customHeight="1">
      <c r="A12" s="68" t="s">
        <v>105</v>
      </c>
      <c r="B12" s="187" t="s">
        <v>151</v>
      </c>
      <c r="C12" s="143">
        <v>24001424</v>
      </c>
      <c r="D12" s="144" t="s">
        <v>214</v>
      </c>
      <c r="E12" s="145" t="s">
        <v>18</v>
      </c>
      <c r="F12" s="39" t="s">
        <v>70</v>
      </c>
      <c r="G12" s="39"/>
      <c r="H12" s="68" t="s">
        <v>174</v>
      </c>
      <c r="I12" s="91" t="s">
        <v>155</v>
      </c>
      <c r="J12" s="110" t="s">
        <v>156</v>
      </c>
    </row>
    <row r="13" spans="1:10" s="101" customFormat="1" ht="22.5" customHeight="1">
      <c r="A13" s="61" t="s">
        <v>106</v>
      </c>
      <c r="B13" s="182"/>
      <c r="C13" s="120">
        <v>24004544</v>
      </c>
      <c r="D13" s="116" t="s">
        <v>29</v>
      </c>
      <c r="E13" s="121" t="s">
        <v>49</v>
      </c>
      <c r="F13" s="64" t="s">
        <v>3</v>
      </c>
      <c r="G13" s="64"/>
      <c r="H13" s="61" t="s">
        <v>175</v>
      </c>
      <c r="I13" s="98"/>
      <c r="J13" s="99"/>
    </row>
    <row r="14" spans="1:10" s="101" customFormat="1" ht="22.5" customHeight="1">
      <c r="A14" s="61" t="s">
        <v>107</v>
      </c>
      <c r="B14" s="183"/>
      <c r="C14" s="64">
        <v>24001532</v>
      </c>
      <c r="D14" s="109" t="s">
        <v>241</v>
      </c>
      <c r="E14" s="66" t="s">
        <v>242</v>
      </c>
      <c r="F14" s="64" t="s">
        <v>121</v>
      </c>
      <c r="G14" s="64"/>
      <c r="H14" s="69" t="s">
        <v>240</v>
      </c>
      <c r="I14" s="98"/>
      <c r="J14" s="99"/>
    </row>
    <row r="15" spans="1:10" s="92" customFormat="1" ht="22.5" customHeight="1">
      <c r="A15" s="68" t="s">
        <v>108</v>
      </c>
      <c r="B15" s="188" t="s">
        <v>152</v>
      </c>
      <c r="C15" s="39">
        <v>24000698</v>
      </c>
      <c r="D15" s="136" t="s">
        <v>176</v>
      </c>
      <c r="E15" s="137" t="s">
        <v>123</v>
      </c>
      <c r="F15" s="39" t="s">
        <v>70</v>
      </c>
      <c r="G15" s="39"/>
      <c r="H15" s="68" t="s">
        <v>178</v>
      </c>
      <c r="I15" s="91" t="s">
        <v>155</v>
      </c>
      <c r="J15" s="124" t="s">
        <v>156</v>
      </c>
    </row>
    <row r="16" spans="1:10" s="101" customFormat="1" ht="22.5" customHeight="1">
      <c r="A16" s="61" t="s">
        <v>109</v>
      </c>
      <c r="B16" s="189"/>
      <c r="C16" s="64">
        <v>24000954</v>
      </c>
      <c r="D16" s="118" t="s">
        <v>216</v>
      </c>
      <c r="E16" s="66" t="s">
        <v>30</v>
      </c>
      <c r="F16" s="64" t="s">
        <v>3</v>
      </c>
      <c r="G16" s="64"/>
      <c r="H16" s="61" t="s">
        <v>274</v>
      </c>
      <c r="I16" s="98"/>
      <c r="J16" s="99"/>
    </row>
    <row r="17" spans="1:10" s="101" customFormat="1" ht="22.5" customHeight="1">
      <c r="A17" s="61" t="s">
        <v>110</v>
      </c>
      <c r="B17" s="190"/>
      <c r="C17" s="64">
        <v>24000642</v>
      </c>
      <c r="D17" s="118" t="s">
        <v>177</v>
      </c>
      <c r="E17" s="66" t="s">
        <v>48</v>
      </c>
      <c r="F17" s="64" t="s">
        <v>121</v>
      </c>
      <c r="G17" s="64"/>
      <c r="H17" s="61" t="s">
        <v>179</v>
      </c>
      <c r="I17" s="98"/>
      <c r="J17" s="99"/>
    </row>
    <row r="18" spans="1:10" s="92" customFormat="1" ht="22.5" customHeight="1">
      <c r="A18" s="68" t="s">
        <v>111</v>
      </c>
      <c r="B18" s="184" t="s">
        <v>150</v>
      </c>
      <c r="C18" s="86">
        <v>24001175</v>
      </c>
      <c r="D18" s="134" t="s">
        <v>172</v>
      </c>
      <c r="E18" s="135" t="s">
        <v>28</v>
      </c>
      <c r="F18" s="39" t="s">
        <v>70</v>
      </c>
      <c r="G18" s="39"/>
      <c r="H18" s="90" t="s">
        <v>173</v>
      </c>
      <c r="I18" s="91" t="s">
        <v>153</v>
      </c>
      <c r="J18" s="103" t="s">
        <v>154</v>
      </c>
    </row>
    <row r="19" spans="1:10" s="101" customFormat="1" ht="22.5" customHeight="1">
      <c r="A19" s="61" t="s">
        <v>112</v>
      </c>
      <c r="B19" s="182"/>
      <c r="C19" s="93">
        <v>24000115</v>
      </c>
      <c r="D19" s="116" t="s">
        <v>5</v>
      </c>
      <c r="E19" s="106" t="s">
        <v>27</v>
      </c>
      <c r="F19" s="64" t="s">
        <v>3</v>
      </c>
      <c r="G19" s="64"/>
      <c r="H19" s="97" t="s">
        <v>243</v>
      </c>
      <c r="I19" s="98"/>
      <c r="J19" s="99"/>
    </row>
    <row r="20" spans="1:10" s="101" customFormat="1" ht="22.5" customHeight="1">
      <c r="A20" s="61" t="s">
        <v>113</v>
      </c>
      <c r="B20" s="183"/>
      <c r="C20" s="120">
        <v>24000670</v>
      </c>
      <c r="D20" s="116" t="s">
        <v>215</v>
      </c>
      <c r="E20" s="121" t="s">
        <v>15</v>
      </c>
      <c r="F20" s="64" t="s">
        <v>121</v>
      </c>
      <c r="G20" s="64"/>
      <c r="H20" s="97" t="s">
        <v>244</v>
      </c>
      <c r="I20" s="98"/>
      <c r="J20" s="99"/>
    </row>
    <row r="21" spans="1:10" s="92" customFormat="1" ht="22.5" customHeight="1">
      <c r="A21" s="68" t="s">
        <v>114</v>
      </c>
      <c r="B21" s="184" t="s">
        <v>149</v>
      </c>
      <c r="C21" s="86">
        <v>24003486</v>
      </c>
      <c r="D21" s="134" t="s">
        <v>170</v>
      </c>
      <c r="E21" s="135" t="s">
        <v>17</v>
      </c>
      <c r="F21" s="39" t="s">
        <v>70</v>
      </c>
      <c r="G21" s="39"/>
      <c r="H21" s="90" t="s">
        <v>171</v>
      </c>
      <c r="I21" s="91" t="s">
        <v>43</v>
      </c>
      <c r="J21" s="104" t="s">
        <v>55</v>
      </c>
    </row>
    <row r="22" spans="1:10" s="101" customFormat="1" ht="22.5" customHeight="1">
      <c r="A22" s="61" t="s">
        <v>115</v>
      </c>
      <c r="B22" s="182"/>
      <c r="C22" s="93">
        <v>24000940</v>
      </c>
      <c r="D22" s="116" t="s">
        <v>122</v>
      </c>
      <c r="E22" s="106" t="s">
        <v>52</v>
      </c>
      <c r="F22" s="64" t="s">
        <v>3</v>
      </c>
      <c r="G22" s="64"/>
      <c r="H22" s="97" t="s">
        <v>245</v>
      </c>
      <c r="I22" s="98"/>
      <c r="J22" s="99"/>
    </row>
    <row r="23" spans="1:10" s="101" customFormat="1" ht="22.5" customHeight="1">
      <c r="A23" s="61" t="s">
        <v>116</v>
      </c>
      <c r="B23" s="183"/>
      <c r="C23" s="93">
        <v>24000282</v>
      </c>
      <c r="D23" s="116" t="s">
        <v>33</v>
      </c>
      <c r="E23" s="106" t="s">
        <v>247</v>
      </c>
      <c r="F23" s="64" t="s">
        <v>121</v>
      </c>
      <c r="G23" s="64"/>
      <c r="H23" s="97" t="s">
        <v>246</v>
      </c>
      <c r="I23" s="98"/>
      <c r="J23" s="99"/>
    </row>
    <row r="24" spans="1:10" s="101" customFormat="1" ht="22.5" customHeight="1">
      <c r="A24" s="111" t="s">
        <v>62</v>
      </c>
      <c r="B24" s="112">
        <f>COUNTA(C9:C23)</f>
        <v>15</v>
      </c>
      <c r="C24" s="113" t="s">
        <v>117</v>
      </c>
      <c r="D24" s="119" t="s">
        <v>119</v>
      </c>
      <c r="E24" s="112">
        <f>COUNTIF($F$9:$F$23,"Lớp trưởng")</f>
        <v>5</v>
      </c>
      <c r="F24" s="111" t="s">
        <v>118</v>
      </c>
      <c r="G24" s="112">
        <f>COUNTIF($F$9:$F$23,"Lớp phó học tập")+COUNTIF($F$9:$F$23,"Lớp phó")+COUNTIF($F$9:$F$23,"Lớp phó phong trào")+COUNTIF($F$9:$F$23,"Lớp phó học tập + phong trào")+COUNTIF($F$9:$F$23,"Lớp phó kỷ luật")</f>
        <v>10</v>
      </c>
      <c r="H24" s="115">
        <f>G24+E24</f>
        <v>15</v>
      </c>
      <c r="I24" s="89"/>
      <c r="J24" s="89"/>
    </row>
    <row r="25" spans="1:10" ht="24.95" customHeight="1">
      <c r="A25" s="70"/>
      <c r="B25" s="70"/>
      <c r="C25" s="17"/>
      <c r="D25" s="75"/>
      <c r="E25" s="17"/>
      <c r="F25" s="18"/>
      <c r="G25" s="18"/>
    </row>
    <row r="26" spans="1:10" ht="18" customHeight="1">
      <c r="A26" s="16"/>
      <c r="B26" s="16"/>
      <c r="C26" s="16"/>
      <c r="D26" s="76"/>
      <c r="E26" s="16"/>
      <c r="F26" s="16"/>
      <c r="G26" s="16"/>
      <c r="H26" s="16"/>
    </row>
    <row r="27" spans="1:10" ht="18" customHeight="1">
      <c r="A27" s="16"/>
      <c r="B27" s="16"/>
      <c r="C27" s="16"/>
      <c r="D27" s="76"/>
      <c r="E27" s="16"/>
      <c r="F27" s="16"/>
      <c r="G27" s="16"/>
      <c r="H27" s="16"/>
    </row>
    <row r="28" spans="1:10" ht="18" customHeight="1">
      <c r="A28" s="16"/>
      <c r="B28" s="16"/>
      <c r="C28" s="16"/>
      <c r="D28" s="76"/>
      <c r="E28" s="16"/>
      <c r="F28" s="16"/>
      <c r="G28" s="16"/>
      <c r="H28" s="16"/>
    </row>
    <row r="29" spans="1:10" ht="18" customHeight="1">
      <c r="A29" s="16"/>
      <c r="B29" s="16"/>
      <c r="C29" s="16"/>
      <c r="D29" s="76"/>
      <c r="E29" s="16"/>
      <c r="F29" s="16"/>
      <c r="G29" s="16"/>
      <c r="H29" s="16"/>
    </row>
    <row r="30" spans="1:10" ht="18" customHeight="1">
      <c r="A30" s="16"/>
      <c r="B30" s="16"/>
      <c r="C30" s="16"/>
      <c r="D30" s="76"/>
      <c r="E30" s="16"/>
      <c r="F30" s="16"/>
      <c r="G30" s="16"/>
      <c r="H30" s="16"/>
    </row>
    <row r="31" spans="1:10" ht="18" customHeight="1">
      <c r="A31" s="16"/>
      <c r="B31" s="16"/>
      <c r="C31" s="16"/>
      <c r="D31" s="76"/>
      <c r="E31" s="16"/>
      <c r="F31" s="16"/>
      <c r="G31" s="16"/>
      <c r="H31" s="16"/>
    </row>
    <row r="32" spans="1:10" ht="18" customHeight="1">
      <c r="A32" s="16"/>
      <c r="B32" s="16"/>
      <c r="C32" s="16"/>
      <c r="D32" s="76"/>
      <c r="E32" s="16"/>
      <c r="F32" s="16"/>
      <c r="G32" s="16"/>
      <c r="H32" s="16"/>
    </row>
    <row r="33" spans="1:10" ht="18" customHeight="1">
      <c r="A33" s="16"/>
      <c r="B33" s="16"/>
      <c r="C33" s="16"/>
      <c r="D33" s="76"/>
      <c r="E33" s="16"/>
      <c r="F33" s="16"/>
      <c r="G33" s="16"/>
      <c r="H33" s="16"/>
    </row>
    <row r="34" spans="1:10" ht="18" customHeight="1">
      <c r="A34" s="16"/>
      <c r="B34" s="16"/>
      <c r="C34" s="16"/>
      <c r="D34" s="76"/>
      <c r="E34" s="16"/>
      <c r="F34" s="16"/>
      <c r="G34" s="16"/>
      <c r="H34" s="16"/>
    </row>
    <row r="35" spans="1:10" ht="18" customHeight="1">
      <c r="A35" s="16"/>
      <c r="B35" s="16"/>
      <c r="C35" s="16"/>
      <c r="D35" s="76"/>
      <c r="E35" s="16"/>
      <c r="F35" s="16"/>
      <c r="G35" s="16"/>
      <c r="H35" s="16"/>
    </row>
    <row r="36" spans="1:10" ht="18" customHeight="1">
      <c r="A36" s="16"/>
      <c r="B36" s="16"/>
      <c r="C36" s="16"/>
      <c r="D36" s="76"/>
      <c r="E36" s="16"/>
      <c r="F36" s="16"/>
      <c r="G36" s="16"/>
      <c r="H36" s="16"/>
    </row>
    <row r="37" spans="1:10" s="15" customFormat="1" ht="18" customHeight="1">
      <c r="A37" s="16"/>
      <c r="B37" s="16"/>
      <c r="C37" s="16"/>
      <c r="D37" s="76"/>
      <c r="E37" s="16"/>
      <c r="F37" s="16"/>
      <c r="G37" s="16"/>
      <c r="H37" s="16"/>
      <c r="J37" s="7"/>
    </row>
    <row r="38" spans="1:10" s="15" customFormat="1" ht="18" customHeight="1">
      <c r="A38" s="16"/>
      <c r="B38" s="16"/>
      <c r="C38" s="16"/>
      <c r="D38" s="76"/>
      <c r="E38" s="16"/>
      <c r="F38" s="16"/>
      <c r="G38" s="16"/>
      <c r="H38" s="16"/>
      <c r="J38" s="7"/>
    </row>
    <row r="39" spans="1:10" s="15" customFormat="1" ht="18" customHeight="1">
      <c r="A39" s="16"/>
      <c r="B39" s="16"/>
      <c r="C39" s="16"/>
      <c r="D39" s="76"/>
      <c r="E39" s="16"/>
      <c r="F39" s="16"/>
      <c r="G39" s="16"/>
      <c r="H39" s="16"/>
      <c r="J39" s="7"/>
    </row>
    <row r="40" spans="1:10" s="15" customFormat="1" ht="18" customHeight="1">
      <c r="A40" s="16"/>
      <c r="B40" s="16"/>
      <c r="C40" s="16"/>
      <c r="D40" s="76"/>
      <c r="E40" s="16"/>
      <c r="F40" s="16"/>
      <c r="G40" s="16"/>
      <c r="H40" s="16"/>
      <c r="J40" s="7"/>
    </row>
    <row r="41" spans="1:10" s="15" customFormat="1" ht="18" customHeight="1">
      <c r="A41" s="16"/>
      <c r="B41" s="16"/>
      <c r="C41" s="16"/>
      <c r="D41" s="76"/>
      <c r="E41" s="16"/>
      <c r="F41" s="16"/>
      <c r="G41" s="16"/>
      <c r="H41" s="16"/>
      <c r="J41" s="7"/>
    </row>
    <row r="42" spans="1:10" s="15" customFormat="1" ht="18" customHeight="1">
      <c r="A42" s="16"/>
      <c r="B42" s="16"/>
      <c r="C42" s="16"/>
      <c r="D42" s="76"/>
      <c r="E42" s="16"/>
      <c r="F42" s="16"/>
      <c r="G42" s="16"/>
      <c r="H42" s="16"/>
      <c r="J42" s="7"/>
    </row>
    <row r="43" spans="1:10" s="15" customFormat="1" ht="18" customHeight="1">
      <c r="A43" s="16"/>
      <c r="B43" s="16"/>
      <c r="C43" s="16"/>
      <c r="D43" s="76"/>
      <c r="E43" s="16"/>
      <c r="F43" s="16"/>
      <c r="G43" s="16"/>
      <c r="H43" s="16"/>
      <c r="J43" s="7"/>
    </row>
    <row r="44" spans="1:10" s="15" customFormat="1" ht="18" customHeight="1">
      <c r="A44" s="16"/>
      <c r="B44" s="16"/>
      <c r="C44" s="16"/>
      <c r="D44" s="76"/>
      <c r="E44" s="16"/>
      <c r="F44" s="16"/>
      <c r="G44" s="16"/>
      <c r="H44" s="16"/>
      <c r="J44" s="7"/>
    </row>
    <row r="45" spans="1:10" s="15" customFormat="1" ht="18" customHeight="1">
      <c r="A45" s="16"/>
      <c r="B45" s="16"/>
      <c r="C45" s="16"/>
      <c r="D45" s="76"/>
      <c r="E45" s="16"/>
      <c r="F45" s="16"/>
      <c r="G45" s="16"/>
      <c r="H45" s="16"/>
      <c r="J45" s="7"/>
    </row>
    <row r="46" spans="1:10" s="15" customFormat="1" ht="18" customHeight="1">
      <c r="A46" s="16"/>
      <c r="B46" s="16"/>
      <c r="C46" s="16"/>
      <c r="D46" s="76"/>
      <c r="E46" s="16"/>
      <c r="F46" s="16"/>
      <c r="G46" s="16"/>
      <c r="H46" s="16"/>
      <c r="J46" s="7"/>
    </row>
    <row r="47" spans="1:10" s="15" customFormat="1" ht="18" customHeight="1">
      <c r="A47" s="16"/>
      <c r="B47" s="16"/>
      <c r="C47" s="16"/>
      <c r="D47" s="76"/>
      <c r="E47" s="16"/>
      <c r="F47" s="16"/>
      <c r="G47" s="16"/>
      <c r="H47" s="16"/>
      <c r="J47" s="7"/>
    </row>
    <row r="48" spans="1:10" s="15" customFormat="1" ht="18" customHeight="1">
      <c r="A48" s="16"/>
      <c r="B48" s="16"/>
      <c r="C48" s="16"/>
      <c r="D48" s="76"/>
      <c r="E48" s="16"/>
      <c r="F48" s="16"/>
      <c r="G48" s="16"/>
      <c r="H48" s="16"/>
      <c r="J48" s="7"/>
    </row>
    <row r="49" spans="1:10" s="15" customFormat="1" ht="18" customHeight="1">
      <c r="A49" s="16"/>
      <c r="B49" s="16"/>
      <c r="C49" s="16"/>
      <c r="D49" s="76"/>
      <c r="E49" s="16"/>
      <c r="F49" s="16"/>
      <c r="G49" s="16"/>
      <c r="H49" s="16"/>
      <c r="J49" s="7"/>
    </row>
    <row r="50" spans="1:10" s="15" customFormat="1" ht="18" customHeight="1">
      <c r="A50" s="16"/>
      <c r="B50" s="16"/>
      <c r="C50" s="16"/>
      <c r="D50" s="76"/>
      <c r="E50" s="16"/>
      <c r="F50" s="16"/>
      <c r="G50" s="16"/>
      <c r="H50" s="16"/>
      <c r="J50" s="7"/>
    </row>
    <row r="51" spans="1:10" s="15" customFormat="1" ht="18" customHeight="1">
      <c r="A51" s="16"/>
      <c r="B51" s="16"/>
      <c r="C51" s="16"/>
      <c r="D51" s="76"/>
      <c r="E51" s="16"/>
      <c r="F51" s="16"/>
      <c r="G51" s="16"/>
      <c r="H51" s="16"/>
      <c r="J51" s="7"/>
    </row>
    <row r="52" spans="1:10" s="15" customFormat="1" ht="18" customHeight="1">
      <c r="A52" s="16"/>
      <c r="B52" s="16"/>
      <c r="C52" s="16"/>
      <c r="D52" s="76"/>
      <c r="E52" s="16"/>
      <c r="F52" s="16"/>
      <c r="G52" s="16"/>
      <c r="H52" s="16"/>
      <c r="J52" s="7"/>
    </row>
    <row r="53" spans="1:10" s="15" customFormat="1" ht="18" customHeight="1">
      <c r="A53" s="16"/>
      <c r="B53" s="16"/>
      <c r="C53" s="16"/>
      <c r="D53" s="76"/>
      <c r="E53" s="16"/>
      <c r="F53" s="16"/>
      <c r="G53" s="16"/>
      <c r="H53" s="16"/>
      <c r="J53" s="7"/>
    </row>
    <row r="54" spans="1:10" s="15" customFormat="1" ht="18" customHeight="1">
      <c r="A54" s="16"/>
      <c r="B54" s="16"/>
      <c r="C54" s="16"/>
      <c r="D54" s="76"/>
      <c r="E54" s="16"/>
      <c r="F54" s="16"/>
      <c r="G54" s="16"/>
      <c r="H54" s="16"/>
      <c r="J54" s="7"/>
    </row>
    <row r="55" spans="1:10" s="15" customFormat="1" ht="18" customHeight="1">
      <c r="A55" s="16"/>
      <c r="B55" s="16"/>
      <c r="C55" s="16"/>
      <c r="D55" s="76"/>
      <c r="E55" s="16"/>
      <c r="F55" s="16"/>
      <c r="G55" s="16"/>
      <c r="H55" s="16"/>
      <c r="J55" s="7"/>
    </row>
    <row r="56" spans="1:10" s="15" customFormat="1" ht="18" customHeight="1">
      <c r="A56" s="7"/>
      <c r="B56" s="7"/>
      <c r="C56" s="7"/>
      <c r="D56" s="74"/>
      <c r="E56" s="7"/>
      <c r="H56" s="7"/>
      <c r="J56" s="7"/>
    </row>
    <row r="57" spans="1:10" s="15" customFormat="1" ht="18" customHeight="1">
      <c r="A57" s="7"/>
      <c r="B57" s="7"/>
      <c r="C57" s="7"/>
      <c r="D57" s="74"/>
      <c r="E57" s="7"/>
      <c r="H57" s="7"/>
      <c r="J57" s="7"/>
    </row>
    <row r="58" spans="1:10" s="15" customFormat="1" ht="18" customHeight="1">
      <c r="A58" s="7"/>
      <c r="B58" s="7"/>
      <c r="C58" s="7"/>
      <c r="D58" s="74"/>
      <c r="E58" s="7"/>
      <c r="H58" s="7"/>
      <c r="J58" s="7"/>
    </row>
  </sheetData>
  <autoFilter ref="A8:J24">
    <filterColumn colId="3" showButton="0"/>
  </autoFilter>
  <mergeCells count="14">
    <mergeCell ref="A4:E4"/>
    <mergeCell ref="A1:D1"/>
    <mergeCell ref="E1:G1"/>
    <mergeCell ref="A2:D2"/>
    <mergeCell ref="E2:G2"/>
    <mergeCell ref="A3:D3"/>
    <mergeCell ref="B21:B23"/>
    <mergeCell ref="A5:G5"/>
    <mergeCell ref="A6:G6"/>
    <mergeCell ref="D8:E8"/>
    <mergeCell ref="B9:B11"/>
    <mergeCell ref="B18:B20"/>
    <mergeCell ref="B12:B14"/>
    <mergeCell ref="B15:B17"/>
  </mergeCells>
  <phoneticPr fontId="2" type="noConversion"/>
  <pageMargins left="0.5" right="0.22" top="0.56999999999999995" bottom="0.51181102362204722" header="0.24" footer="0.23622047244094491"/>
  <pageSetup paperSize="9" orientation="portrait" r:id="rId1"/>
  <headerFooter differentFirst="1" scaleWithDoc="0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view="pageBreakPreview" topLeftCell="A7" zoomScaleNormal="100" zoomScaleSheetLayoutView="100" workbookViewId="0">
      <selection activeCell="I14" sqref="I14"/>
    </sheetView>
  </sheetViews>
  <sheetFormatPr defaultRowHeight="15"/>
  <cols>
    <col min="1" max="1" width="5" style="7" customWidth="1"/>
    <col min="2" max="2" width="13" style="7" customWidth="1"/>
    <col min="3" max="3" width="10.875" style="7" customWidth="1"/>
    <col min="4" max="4" width="20" style="7" customWidth="1"/>
    <col min="5" max="5" width="11.75" style="7" customWidth="1"/>
    <col min="6" max="6" width="18" style="15" customWidth="1"/>
    <col min="7" max="7" width="14" style="7" customWidth="1"/>
    <col min="8" max="8" width="16" style="7" customWidth="1"/>
    <col min="9" max="9" width="21.375" style="15" customWidth="1"/>
    <col min="10" max="10" width="12.625" style="7" customWidth="1"/>
    <col min="11" max="16384" width="9" style="7"/>
  </cols>
  <sheetData>
    <row r="1" spans="1:10" s="2" customFormat="1" ht="18" customHeight="1">
      <c r="A1" s="174" t="s">
        <v>4</v>
      </c>
      <c r="B1" s="174"/>
      <c r="C1" s="174"/>
      <c r="D1" s="174"/>
      <c r="E1" s="181" t="s">
        <v>1</v>
      </c>
      <c r="F1" s="181"/>
      <c r="G1" s="181"/>
      <c r="H1" s="27"/>
      <c r="I1" s="8"/>
    </row>
    <row r="2" spans="1:10" s="2" customFormat="1" ht="16.5">
      <c r="A2" s="175" t="s">
        <v>19</v>
      </c>
      <c r="B2" s="175"/>
      <c r="C2" s="175"/>
      <c r="D2" s="175"/>
      <c r="E2" s="185" t="s">
        <v>68</v>
      </c>
      <c r="F2" s="185"/>
      <c r="G2" s="185"/>
      <c r="H2" s="9"/>
      <c r="I2" s="8"/>
    </row>
    <row r="3" spans="1:10" s="2" customFormat="1" ht="15.75">
      <c r="A3" s="175" t="s">
        <v>20</v>
      </c>
      <c r="B3" s="175"/>
      <c r="C3" s="175"/>
      <c r="D3" s="175"/>
      <c r="E3" s="22"/>
      <c r="F3" s="175"/>
      <c r="G3" s="175"/>
      <c r="H3" s="27"/>
      <c r="I3" s="8"/>
    </row>
    <row r="4" spans="1:10" s="2" customFormat="1" ht="18.75" customHeight="1">
      <c r="A4" s="176"/>
      <c r="B4" s="176"/>
      <c r="C4" s="176"/>
      <c r="D4" s="177"/>
      <c r="E4" s="177"/>
      <c r="I4" s="8"/>
    </row>
    <row r="5" spans="1:10" s="2" customFormat="1" ht="43.5" customHeight="1">
      <c r="A5" s="186" t="s">
        <v>219</v>
      </c>
      <c r="B5" s="186"/>
      <c r="C5" s="186"/>
      <c r="D5" s="186"/>
      <c r="E5" s="186"/>
      <c r="F5" s="186"/>
      <c r="G5" s="186"/>
      <c r="H5" s="10"/>
      <c r="I5" s="8"/>
    </row>
    <row r="6" spans="1:10" s="3" customFormat="1" ht="43.5" customHeight="1">
      <c r="A6" s="180" t="s">
        <v>275</v>
      </c>
      <c r="B6" s="180"/>
      <c r="C6" s="180"/>
      <c r="D6" s="180"/>
      <c r="E6" s="180"/>
      <c r="F6" s="180"/>
      <c r="G6" s="180"/>
      <c r="H6" s="77"/>
      <c r="I6" s="12"/>
    </row>
    <row r="7" spans="1:10" s="2" customFormat="1" ht="17.25" customHeight="1">
      <c r="F7" s="8"/>
      <c r="I7" s="8"/>
    </row>
    <row r="8" spans="1:10" s="21" customFormat="1" ht="18" customHeight="1">
      <c r="A8" s="4" t="s">
        <v>0</v>
      </c>
      <c r="B8" s="4" t="s">
        <v>2</v>
      </c>
      <c r="C8" s="51" t="s">
        <v>69</v>
      </c>
      <c r="D8" s="178" t="s">
        <v>120</v>
      </c>
      <c r="E8" s="178"/>
      <c r="F8" s="4" t="s">
        <v>129</v>
      </c>
      <c r="G8" s="51" t="s">
        <v>130</v>
      </c>
      <c r="H8" s="51" t="s">
        <v>59</v>
      </c>
      <c r="I8" s="4" t="s">
        <v>46</v>
      </c>
      <c r="J8" s="4" t="s">
        <v>53</v>
      </c>
    </row>
    <row r="9" spans="1:10" s="92" customFormat="1" ht="21.75" customHeight="1">
      <c r="A9" s="68" t="s">
        <v>79</v>
      </c>
      <c r="B9" s="187" t="s">
        <v>220</v>
      </c>
      <c r="C9" s="86">
        <v>25000511</v>
      </c>
      <c r="D9" s="87" t="s">
        <v>248</v>
      </c>
      <c r="E9" s="88" t="s">
        <v>13</v>
      </c>
      <c r="F9" s="39" t="s">
        <v>70</v>
      </c>
      <c r="G9" s="89"/>
      <c r="H9" s="90" t="s">
        <v>250</v>
      </c>
      <c r="I9" s="91" t="s">
        <v>63</v>
      </c>
      <c r="J9" s="103" t="s">
        <v>67</v>
      </c>
    </row>
    <row r="10" spans="1:10" s="101" customFormat="1" ht="21.75" customHeight="1">
      <c r="A10" s="61" t="s">
        <v>80</v>
      </c>
      <c r="B10" s="182"/>
      <c r="C10" s="93">
        <v>25000331</v>
      </c>
      <c r="D10" s="94" t="s">
        <v>249</v>
      </c>
      <c r="E10" s="95" t="s">
        <v>31</v>
      </c>
      <c r="F10" s="64" t="s">
        <v>3</v>
      </c>
      <c r="G10" s="146"/>
      <c r="H10" s="97" t="s">
        <v>251</v>
      </c>
      <c r="I10" s="98"/>
      <c r="J10" s="99"/>
    </row>
    <row r="11" spans="1:10" s="92" customFormat="1" ht="21.75" customHeight="1">
      <c r="A11" s="68" t="s">
        <v>81</v>
      </c>
      <c r="B11" s="187" t="s">
        <v>221</v>
      </c>
      <c r="C11" s="86">
        <v>25001433</v>
      </c>
      <c r="D11" s="87" t="s">
        <v>296</v>
      </c>
      <c r="E11" s="88" t="s">
        <v>18</v>
      </c>
      <c r="F11" s="39" t="s">
        <v>70</v>
      </c>
      <c r="G11" s="89"/>
      <c r="H11" s="90" t="s">
        <v>252</v>
      </c>
      <c r="I11" s="148" t="s">
        <v>224</v>
      </c>
      <c r="J11" s="47" t="s">
        <v>225</v>
      </c>
    </row>
    <row r="12" spans="1:10" s="92" customFormat="1" ht="21.75" customHeight="1">
      <c r="A12" s="68"/>
      <c r="B12" s="182"/>
      <c r="C12" s="93">
        <v>25000101</v>
      </c>
      <c r="D12" s="94" t="s">
        <v>297</v>
      </c>
      <c r="E12" s="95" t="s">
        <v>298</v>
      </c>
      <c r="F12" s="64" t="s">
        <v>3</v>
      </c>
      <c r="G12" s="89"/>
      <c r="H12" s="90"/>
      <c r="I12" s="148"/>
      <c r="J12" s="47"/>
    </row>
    <row r="13" spans="1:10" s="101" customFormat="1" ht="21.75" customHeight="1">
      <c r="A13" s="61" t="s">
        <v>82</v>
      </c>
      <c r="B13" s="182"/>
      <c r="C13" s="93">
        <v>25002056</v>
      </c>
      <c r="D13" s="94" t="s">
        <v>299</v>
      </c>
      <c r="E13" s="95" t="s">
        <v>300</v>
      </c>
      <c r="F13" s="64" t="s">
        <v>121</v>
      </c>
      <c r="G13" s="96"/>
      <c r="H13" s="97" t="s">
        <v>253</v>
      </c>
      <c r="I13" s="98"/>
      <c r="J13" s="99"/>
    </row>
    <row r="14" spans="1:10" s="92" customFormat="1" ht="21.75" customHeight="1">
      <c r="A14" s="68" t="s">
        <v>83</v>
      </c>
      <c r="B14" s="187" t="s">
        <v>222</v>
      </c>
      <c r="C14" s="86">
        <v>25001501</v>
      </c>
      <c r="D14" s="87" t="s">
        <v>255</v>
      </c>
      <c r="E14" s="88" t="s">
        <v>256</v>
      </c>
      <c r="F14" s="39" t="s">
        <v>70</v>
      </c>
      <c r="G14" s="89"/>
      <c r="H14" s="90" t="s">
        <v>258</v>
      </c>
      <c r="I14" s="89" t="s">
        <v>44</v>
      </c>
      <c r="J14" s="104" t="s">
        <v>60</v>
      </c>
    </row>
    <row r="15" spans="1:10" s="101" customFormat="1" ht="21.75" customHeight="1">
      <c r="A15" s="61" t="s">
        <v>84</v>
      </c>
      <c r="B15" s="182"/>
      <c r="C15" s="93">
        <v>25000233</v>
      </c>
      <c r="D15" s="94" t="s">
        <v>257</v>
      </c>
      <c r="E15" s="95" t="s">
        <v>254</v>
      </c>
      <c r="F15" s="64" t="s">
        <v>3</v>
      </c>
      <c r="G15" s="96"/>
      <c r="H15" s="97" t="s">
        <v>259</v>
      </c>
      <c r="I15" s="98"/>
      <c r="J15" s="99"/>
    </row>
    <row r="16" spans="1:10" s="101" customFormat="1" ht="21.75" customHeight="1">
      <c r="A16" s="61" t="s">
        <v>85</v>
      </c>
      <c r="B16" s="183"/>
      <c r="C16" s="93">
        <v>25000414</v>
      </c>
      <c r="D16" s="94" t="s">
        <v>188</v>
      </c>
      <c r="E16" s="95" t="s">
        <v>36</v>
      </c>
      <c r="F16" s="64" t="s">
        <v>121</v>
      </c>
      <c r="G16" s="108"/>
      <c r="H16" s="97" t="s">
        <v>260</v>
      </c>
      <c r="I16" s="98"/>
      <c r="J16" s="99"/>
    </row>
    <row r="17" spans="1:10" s="92" customFormat="1" ht="21.75" customHeight="1">
      <c r="A17" s="68" t="s">
        <v>86</v>
      </c>
      <c r="B17" s="187" t="s">
        <v>223</v>
      </c>
      <c r="C17" s="86">
        <v>25000144</v>
      </c>
      <c r="D17" s="87" t="s">
        <v>261</v>
      </c>
      <c r="E17" s="88" t="s">
        <v>9</v>
      </c>
      <c r="F17" s="39" t="s">
        <v>70</v>
      </c>
      <c r="G17" s="89"/>
      <c r="H17" s="149" t="s">
        <v>263</v>
      </c>
      <c r="I17" s="91" t="s">
        <v>147</v>
      </c>
      <c r="J17" s="107" t="s">
        <v>226</v>
      </c>
    </row>
    <row r="18" spans="1:10" s="101" customFormat="1" ht="21.75" customHeight="1">
      <c r="A18" s="61" t="s">
        <v>87</v>
      </c>
      <c r="B18" s="182"/>
      <c r="C18" s="93">
        <v>25000854</v>
      </c>
      <c r="D18" s="94" t="s">
        <v>262</v>
      </c>
      <c r="E18" s="95" t="s">
        <v>23</v>
      </c>
      <c r="F18" s="64" t="s">
        <v>3</v>
      </c>
      <c r="G18" s="96"/>
      <c r="H18" s="150" t="s">
        <v>264</v>
      </c>
      <c r="I18" s="98"/>
      <c r="J18" s="99"/>
    </row>
    <row r="19" spans="1:10" s="101" customFormat="1" ht="21.75" customHeight="1">
      <c r="A19" s="61" t="s">
        <v>88</v>
      </c>
      <c r="B19" s="183"/>
      <c r="C19" s="93">
        <v>25000147</v>
      </c>
      <c r="D19" s="94" t="s">
        <v>64</v>
      </c>
      <c r="E19" s="95" t="s">
        <v>66</v>
      </c>
      <c r="F19" s="64" t="s">
        <v>121</v>
      </c>
      <c r="G19" s="96"/>
      <c r="H19" s="150" t="s">
        <v>265</v>
      </c>
      <c r="I19" s="98"/>
      <c r="J19" s="99"/>
    </row>
    <row r="20" spans="1:10" s="101" customFormat="1" ht="18.75" customHeight="1">
      <c r="A20" s="111" t="s">
        <v>62</v>
      </c>
      <c r="B20" s="112">
        <f>COUNTA(C9:C19)</f>
        <v>11</v>
      </c>
      <c r="C20" s="113" t="s">
        <v>117</v>
      </c>
      <c r="D20" s="114" t="s">
        <v>119</v>
      </c>
      <c r="E20" s="112">
        <f>COUNTIF($F$9:$F$19,"Lớp trưởng")</f>
        <v>4</v>
      </c>
      <c r="F20" s="111" t="s">
        <v>118</v>
      </c>
      <c r="G20" s="164">
        <f>COUNTIF($F$9:$F$19,"Lớp phó học tập")+COUNTIF($F$9:$F$19,"Lớp phó phong trào")+COUNTIF($F$9:$F$19,"Lớp phó kỷ luật")+COUNTIF($F$9:$F$19,"Lớp phó")</f>
        <v>7</v>
      </c>
      <c r="H20" s="115">
        <f>G20+E20</f>
        <v>11</v>
      </c>
      <c r="I20" s="89"/>
      <c r="J20" s="89"/>
    </row>
    <row r="21" spans="1:10" ht="24.95" customHeight="1">
      <c r="A21" s="70"/>
      <c r="B21" s="70"/>
      <c r="C21" s="70"/>
      <c r="D21" s="85"/>
      <c r="E21" s="70"/>
      <c r="F21" s="18"/>
    </row>
    <row r="22" spans="1:10" ht="18" customHeight="1">
      <c r="A22" s="16"/>
      <c r="B22" s="16"/>
      <c r="C22" s="16"/>
      <c r="D22" s="16"/>
      <c r="E22" s="16"/>
      <c r="F22" s="16"/>
      <c r="G22" s="16"/>
      <c r="H22" s="16"/>
    </row>
    <row r="23" spans="1:10" ht="18" customHeight="1">
      <c r="A23" s="16"/>
      <c r="B23" s="16"/>
      <c r="C23" s="16"/>
      <c r="D23" s="16"/>
      <c r="E23" s="16"/>
      <c r="F23" s="16"/>
      <c r="G23" s="16"/>
      <c r="H23" s="16"/>
    </row>
    <row r="24" spans="1:10" ht="18" customHeight="1">
      <c r="A24" s="16"/>
      <c r="B24" s="16"/>
      <c r="C24" s="16"/>
      <c r="D24" s="16"/>
      <c r="E24" s="16"/>
      <c r="F24" s="16"/>
      <c r="G24" s="16"/>
      <c r="H24" s="16"/>
    </row>
    <row r="25" spans="1:10" ht="18" customHeight="1">
      <c r="A25" s="16"/>
      <c r="B25" s="16"/>
      <c r="C25" s="16"/>
      <c r="D25" s="16"/>
      <c r="E25" s="16"/>
      <c r="F25" s="16"/>
      <c r="G25" s="16"/>
      <c r="H25" s="16"/>
    </row>
    <row r="26" spans="1:10" ht="18" customHeight="1">
      <c r="A26" s="16"/>
      <c r="B26" s="16"/>
      <c r="C26" s="16"/>
      <c r="D26" s="16"/>
      <c r="E26" s="16"/>
      <c r="F26" s="16"/>
      <c r="G26" s="16"/>
      <c r="H26" s="16"/>
    </row>
    <row r="27" spans="1:10" ht="18" customHeight="1">
      <c r="A27" s="16"/>
      <c r="B27" s="16"/>
      <c r="C27" s="16"/>
      <c r="D27" s="16"/>
      <c r="E27" s="16"/>
      <c r="F27" s="16"/>
      <c r="G27" s="16"/>
      <c r="H27" s="16"/>
    </row>
    <row r="28" spans="1:10" s="15" customFormat="1" ht="18" customHeight="1">
      <c r="A28" s="16"/>
      <c r="B28" s="16"/>
      <c r="C28" s="16"/>
      <c r="D28" s="16"/>
      <c r="E28" s="16"/>
      <c r="F28" s="16"/>
      <c r="G28" s="16"/>
      <c r="H28" s="16"/>
      <c r="J28" s="7"/>
    </row>
    <row r="29" spans="1:10" s="15" customFormat="1" ht="18" customHeight="1">
      <c r="A29" s="16"/>
      <c r="B29" s="16"/>
      <c r="C29" s="16"/>
      <c r="D29" s="16"/>
      <c r="E29" s="16"/>
      <c r="F29" s="16"/>
      <c r="G29" s="16"/>
      <c r="H29" s="16"/>
      <c r="J29" s="7"/>
    </row>
    <row r="30" spans="1:10" s="15" customFormat="1" ht="18" customHeight="1">
      <c r="A30" s="16"/>
      <c r="B30" s="16"/>
      <c r="C30" s="16"/>
      <c r="D30" s="16"/>
      <c r="E30" s="16"/>
      <c r="F30" s="16"/>
      <c r="G30" s="16"/>
      <c r="H30" s="16"/>
      <c r="J30" s="7"/>
    </row>
    <row r="31" spans="1:10" s="15" customFormat="1" ht="18" customHeight="1">
      <c r="A31" s="16"/>
      <c r="B31" s="16"/>
      <c r="C31" s="16"/>
      <c r="D31" s="16"/>
      <c r="E31" s="16"/>
      <c r="F31" s="16"/>
      <c r="G31" s="16"/>
      <c r="H31" s="16"/>
      <c r="J31" s="7"/>
    </row>
    <row r="32" spans="1:10" s="15" customFormat="1" ht="18" customHeight="1">
      <c r="A32" s="16"/>
      <c r="B32" s="16"/>
      <c r="C32" s="16"/>
      <c r="D32" s="16"/>
      <c r="E32" s="16"/>
      <c r="F32" s="16"/>
      <c r="G32" s="16"/>
      <c r="H32" s="16"/>
      <c r="J32" s="7"/>
    </row>
    <row r="33" spans="1:10" s="15" customFormat="1" ht="18" customHeight="1">
      <c r="A33" s="16"/>
      <c r="B33" s="16"/>
      <c r="C33" s="16"/>
      <c r="D33" s="16"/>
      <c r="E33" s="16"/>
      <c r="F33" s="16"/>
      <c r="G33" s="16"/>
      <c r="H33" s="16"/>
      <c r="J33" s="7"/>
    </row>
    <row r="34" spans="1:10" s="15" customFormat="1" ht="18" customHeight="1">
      <c r="A34" s="16"/>
      <c r="B34" s="16"/>
      <c r="C34" s="16"/>
      <c r="D34" s="16"/>
      <c r="E34" s="16"/>
      <c r="F34" s="16"/>
      <c r="G34" s="16"/>
      <c r="H34" s="16"/>
      <c r="J34" s="7"/>
    </row>
    <row r="35" spans="1:10" s="15" customFormat="1" ht="18" customHeight="1">
      <c r="A35" s="16"/>
      <c r="B35" s="16"/>
      <c r="C35" s="16"/>
      <c r="D35" s="16"/>
      <c r="E35" s="16"/>
      <c r="F35" s="16"/>
      <c r="G35" s="16"/>
      <c r="H35" s="16"/>
      <c r="J35" s="7"/>
    </row>
    <row r="36" spans="1:10" s="15" customFormat="1" ht="18" customHeight="1">
      <c r="A36" s="16"/>
      <c r="B36" s="16"/>
      <c r="C36" s="16"/>
      <c r="D36" s="16"/>
      <c r="E36" s="16"/>
      <c r="F36" s="16"/>
      <c r="G36" s="16"/>
      <c r="H36" s="16"/>
      <c r="J36" s="7"/>
    </row>
    <row r="37" spans="1:10" s="15" customFormat="1" ht="18" customHeight="1">
      <c r="A37" s="16"/>
      <c r="B37" s="16"/>
      <c r="C37" s="16"/>
      <c r="D37" s="16"/>
      <c r="E37" s="16"/>
      <c r="F37" s="16"/>
      <c r="G37" s="16"/>
      <c r="H37" s="16"/>
      <c r="J37" s="7"/>
    </row>
    <row r="38" spans="1:10" s="15" customFormat="1" ht="18" customHeight="1">
      <c r="A38" s="16"/>
      <c r="B38" s="16"/>
      <c r="C38" s="16"/>
      <c r="D38" s="16"/>
      <c r="E38" s="16"/>
      <c r="F38" s="16"/>
      <c r="G38" s="16"/>
      <c r="H38" s="16"/>
      <c r="J38" s="7"/>
    </row>
    <row r="39" spans="1:10" s="15" customFormat="1" ht="18" customHeight="1">
      <c r="A39" s="16"/>
      <c r="B39" s="16"/>
      <c r="C39" s="16"/>
      <c r="D39" s="16"/>
      <c r="E39" s="16"/>
      <c r="F39" s="16"/>
      <c r="G39" s="16"/>
      <c r="H39" s="16"/>
      <c r="J39" s="7"/>
    </row>
    <row r="40" spans="1:10" s="15" customFormat="1" ht="18" customHeight="1">
      <c r="A40" s="16"/>
      <c r="B40" s="16"/>
      <c r="C40" s="16"/>
      <c r="D40" s="16"/>
      <c r="E40" s="16"/>
      <c r="F40" s="16"/>
      <c r="G40" s="16"/>
      <c r="H40" s="16"/>
      <c r="J40" s="7"/>
    </row>
    <row r="41" spans="1:10" s="15" customFormat="1" ht="18" customHeight="1">
      <c r="A41" s="16"/>
      <c r="B41" s="16"/>
      <c r="C41" s="16"/>
      <c r="D41" s="16"/>
      <c r="E41" s="16"/>
      <c r="F41" s="16"/>
      <c r="G41" s="16"/>
      <c r="H41" s="16"/>
      <c r="J41" s="7"/>
    </row>
    <row r="42" spans="1:10" s="15" customFormat="1" ht="18" customHeight="1">
      <c r="A42" s="16"/>
      <c r="B42" s="16"/>
      <c r="C42" s="16"/>
      <c r="D42" s="16"/>
      <c r="E42" s="16"/>
      <c r="F42" s="16"/>
      <c r="G42" s="16"/>
      <c r="H42" s="16"/>
      <c r="J42" s="7"/>
    </row>
    <row r="43" spans="1:10" s="15" customFormat="1" ht="18" customHeight="1">
      <c r="A43" s="16"/>
      <c r="B43" s="16"/>
      <c r="C43" s="16"/>
      <c r="D43" s="16"/>
      <c r="E43" s="16"/>
      <c r="F43" s="16"/>
      <c r="G43" s="16"/>
      <c r="H43" s="16"/>
      <c r="J43" s="7"/>
    </row>
    <row r="44" spans="1:10" s="15" customFormat="1" ht="18" customHeight="1">
      <c r="A44" s="16"/>
      <c r="B44" s="16"/>
      <c r="C44" s="16"/>
      <c r="D44" s="16"/>
      <c r="E44" s="16"/>
      <c r="F44" s="16"/>
      <c r="G44" s="16"/>
      <c r="H44" s="16"/>
      <c r="J44" s="7"/>
    </row>
    <row r="45" spans="1:10" s="15" customFormat="1" ht="18" customHeight="1">
      <c r="A45" s="16"/>
      <c r="B45" s="16"/>
      <c r="C45" s="16"/>
      <c r="D45" s="16"/>
      <c r="E45" s="16"/>
      <c r="F45" s="16"/>
      <c r="G45" s="16"/>
      <c r="H45" s="16"/>
      <c r="J45" s="7"/>
    </row>
    <row r="46" spans="1:10" s="15" customFormat="1" ht="18" customHeight="1">
      <c r="A46" s="16"/>
      <c r="B46" s="16"/>
      <c r="C46" s="16"/>
      <c r="D46" s="16"/>
      <c r="E46" s="16"/>
      <c r="F46" s="16"/>
      <c r="G46" s="16"/>
      <c r="H46" s="16"/>
      <c r="J46" s="7"/>
    </row>
    <row r="47" spans="1:10" s="15" customFormat="1" ht="18" customHeight="1">
      <c r="A47" s="16"/>
      <c r="B47" s="16"/>
      <c r="C47" s="16"/>
      <c r="D47" s="16"/>
      <c r="E47" s="16"/>
      <c r="F47" s="16"/>
      <c r="G47" s="16"/>
      <c r="H47" s="16"/>
      <c r="J47" s="7"/>
    </row>
    <row r="48" spans="1:10" s="15" customFormat="1" ht="18" customHeight="1">
      <c r="A48" s="16"/>
      <c r="B48" s="16"/>
      <c r="C48" s="16"/>
      <c r="D48" s="16"/>
      <c r="E48" s="16"/>
      <c r="F48" s="16"/>
      <c r="G48" s="16"/>
      <c r="H48" s="16"/>
      <c r="J48" s="7"/>
    </row>
    <row r="49" spans="1:10" s="15" customFormat="1" ht="18" customHeight="1">
      <c r="A49" s="16"/>
      <c r="B49" s="16"/>
      <c r="C49" s="16"/>
      <c r="D49" s="16"/>
      <c r="E49" s="16"/>
      <c r="F49" s="16"/>
      <c r="G49" s="16"/>
      <c r="H49" s="16"/>
      <c r="J49" s="7"/>
    </row>
    <row r="50" spans="1:10" s="15" customFormat="1" ht="18" customHeight="1">
      <c r="A50" s="16"/>
      <c r="B50" s="16"/>
      <c r="C50" s="16"/>
      <c r="D50" s="16"/>
      <c r="E50" s="16"/>
      <c r="F50" s="16"/>
      <c r="G50" s="16"/>
      <c r="H50" s="16"/>
      <c r="J50" s="7"/>
    </row>
    <row r="51" spans="1:10" s="15" customFormat="1" ht="18" customHeight="1">
      <c r="A51" s="16"/>
      <c r="B51" s="16"/>
      <c r="C51" s="16"/>
      <c r="D51" s="16"/>
      <c r="E51" s="16"/>
      <c r="F51" s="16"/>
      <c r="G51" s="16"/>
      <c r="H51" s="16"/>
      <c r="J51" s="7"/>
    </row>
    <row r="52" spans="1:10" s="15" customFormat="1" ht="18" customHeight="1">
      <c r="A52" s="16"/>
      <c r="B52" s="16"/>
      <c r="C52" s="16"/>
      <c r="D52" s="16"/>
      <c r="E52" s="16"/>
      <c r="F52" s="16"/>
      <c r="G52" s="16"/>
      <c r="H52" s="16"/>
      <c r="J52" s="7"/>
    </row>
    <row r="53" spans="1:10" s="15" customFormat="1" ht="18" customHeight="1">
      <c r="A53" s="7"/>
      <c r="B53" s="7"/>
      <c r="C53" s="7"/>
      <c r="D53" s="7"/>
      <c r="E53" s="7"/>
      <c r="G53" s="7"/>
      <c r="H53" s="7"/>
      <c r="J53" s="7"/>
    </row>
    <row r="54" spans="1:10" s="15" customFormat="1" ht="18" customHeight="1">
      <c r="A54" s="7"/>
      <c r="B54" s="7"/>
      <c r="C54" s="7"/>
      <c r="D54" s="7"/>
      <c r="E54" s="7"/>
      <c r="G54" s="7"/>
      <c r="H54" s="7"/>
      <c r="J54" s="7"/>
    </row>
    <row r="55" spans="1:10" s="15" customFormat="1" ht="18" customHeight="1">
      <c r="A55" s="7"/>
      <c r="B55" s="7"/>
      <c r="C55" s="7"/>
      <c r="D55" s="7"/>
      <c r="E55" s="7"/>
      <c r="G55" s="7"/>
      <c r="H55" s="7"/>
      <c r="J55" s="7"/>
    </row>
  </sheetData>
  <autoFilter ref="A8:J20">
    <filterColumn colId="3" showButton="0"/>
  </autoFilter>
  <mergeCells count="14">
    <mergeCell ref="B11:B13"/>
    <mergeCell ref="B14:B16"/>
    <mergeCell ref="B9:B10"/>
    <mergeCell ref="B17:B19"/>
    <mergeCell ref="A1:D1"/>
    <mergeCell ref="A4:E4"/>
    <mergeCell ref="A5:G5"/>
    <mergeCell ref="A6:G6"/>
    <mergeCell ref="D8:E8"/>
    <mergeCell ref="E1:G1"/>
    <mergeCell ref="A2:D2"/>
    <mergeCell ref="E2:G2"/>
    <mergeCell ref="A3:D3"/>
    <mergeCell ref="F3:G3"/>
  </mergeCells>
  <phoneticPr fontId="2" type="noConversion"/>
  <pageMargins left="0.47" right="0.25" top="0.62" bottom="0.5" header="0.22" footer="0.25"/>
  <pageSetup paperSize="9" scale="95" orientation="portrait" r:id="rId1"/>
  <headerFooter differentFirst="1" scaleWithDoc="0" alignWithMargins="0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view="pageBreakPreview" topLeftCell="A4" zoomScaleNormal="100" zoomScaleSheetLayoutView="100" workbookViewId="0">
      <selection activeCell="F9" sqref="F9"/>
    </sheetView>
  </sheetViews>
  <sheetFormatPr defaultRowHeight="15.75"/>
  <cols>
    <col min="1" max="1" width="5.25" style="2" customWidth="1"/>
    <col min="2" max="2" width="14.375" style="2" customWidth="1"/>
    <col min="3" max="3" width="10.375" style="40" customWidth="1"/>
    <col min="4" max="4" width="21.125" style="40" customWidth="1"/>
    <col min="5" max="5" width="11.125" style="40" customWidth="1"/>
    <col min="6" max="6" width="17.875" style="83" customWidth="1"/>
    <col min="7" max="7" width="14" style="2" customWidth="1"/>
    <col min="8" max="8" width="15.25" style="83" customWidth="1"/>
    <col min="9" max="9" width="14.75" style="15" customWidth="1"/>
    <col min="10" max="10" width="12.625" style="2" customWidth="1"/>
    <col min="11" max="13" width="5.625" style="8" customWidth="1"/>
    <col min="14" max="16384" width="9" style="2"/>
  </cols>
  <sheetData>
    <row r="1" spans="1:13" ht="18" customHeight="1">
      <c r="A1" s="174" t="s">
        <v>4</v>
      </c>
      <c r="B1" s="174"/>
      <c r="C1" s="174"/>
      <c r="D1" s="174"/>
      <c r="E1" s="181" t="s">
        <v>1</v>
      </c>
      <c r="F1" s="181"/>
      <c r="G1" s="181"/>
      <c r="H1" s="27"/>
    </row>
    <row r="2" spans="1:13" ht="16.5">
      <c r="A2" s="175" t="s">
        <v>19</v>
      </c>
      <c r="B2" s="175"/>
      <c r="C2" s="175"/>
      <c r="D2" s="175"/>
      <c r="E2" s="185" t="s">
        <v>68</v>
      </c>
      <c r="F2" s="185"/>
      <c r="G2" s="185"/>
      <c r="H2" s="27"/>
    </row>
    <row r="3" spans="1:13">
      <c r="A3" s="175" t="s">
        <v>20</v>
      </c>
      <c r="B3" s="175"/>
      <c r="C3" s="175"/>
      <c r="D3" s="175"/>
      <c r="E3" s="22"/>
      <c r="F3" s="175"/>
      <c r="G3" s="175"/>
      <c r="H3" s="27"/>
    </row>
    <row r="4" spans="1:13" ht="11.25" customHeight="1">
      <c r="A4" s="176"/>
      <c r="B4" s="176"/>
      <c r="C4" s="176"/>
      <c r="D4" s="177"/>
      <c r="E4" s="177"/>
      <c r="F4" s="40"/>
    </row>
    <row r="5" spans="1:13" ht="48.75" customHeight="1">
      <c r="A5" s="179" t="s">
        <v>295</v>
      </c>
      <c r="B5" s="179"/>
      <c r="C5" s="179"/>
      <c r="D5" s="179"/>
      <c r="E5" s="179"/>
      <c r="F5" s="179"/>
      <c r="G5" s="179"/>
      <c r="H5" s="67"/>
    </row>
    <row r="6" spans="1:13" s="3" customFormat="1" ht="37.5" customHeight="1">
      <c r="A6" s="180" t="s">
        <v>275</v>
      </c>
      <c r="B6" s="180"/>
      <c r="C6" s="180"/>
      <c r="D6" s="180"/>
      <c r="E6" s="180"/>
      <c r="F6" s="180"/>
      <c r="G6" s="180"/>
      <c r="H6" s="11"/>
      <c r="I6" s="6"/>
      <c r="K6" s="12"/>
      <c r="L6" s="12"/>
      <c r="M6" s="12"/>
    </row>
    <row r="7" spans="1:13" ht="15.75" customHeight="1"/>
    <row r="8" spans="1:13" s="101" customFormat="1" ht="18" customHeight="1">
      <c r="A8" s="39" t="s">
        <v>0</v>
      </c>
      <c r="B8" s="39" t="s">
        <v>2</v>
      </c>
      <c r="C8" s="125" t="s">
        <v>69</v>
      </c>
      <c r="D8" s="191" t="s">
        <v>120</v>
      </c>
      <c r="E8" s="191"/>
      <c r="F8" s="39" t="s">
        <v>129</v>
      </c>
      <c r="G8" s="125" t="s">
        <v>130</v>
      </c>
      <c r="H8" s="125" t="s">
        <v>59</v>
      </c>
      <c r="I8" s="133" t="s">
        <v>46</v>
      </c>
      <c r="J8" s="39" t="s">
        <v>53</v>
      </c>
      <c r="K8" s="100"/>
      <c r="L8" s="100"/>
      <c r="M8" s="100"/>
    </row>
    <row r="9" spans="1:13" s="92" customFormat="1" ht="16.5">
      <c r="A9" s="68" t="s">
        <v>95</v>
      </c>
      <c r="B9" s="192" t="s">
        <v>78</v>
      </c>
      <c r="C9" s="39">
        <v>23004520</v>
      </c>
      <c r="D9" s="151" t="s">
        <v>165</v>
      </c>
      <c r="E9" s="137" t="s">
        <v>36</v>
      </c>
      <c r="F9" s="39" t="s">
        <v>70</v>
      </c>
      <c r="G9" s="89"/>
      <c r="H9" s="155" t="s">
        <v>132</v>
      </c>
      <c r="I9" s="91" t="s">
        <v>58</v>
      </c>
      <c r="J9" s="103" t="s">
        <v>61</v>
      </c>
      <c r="K9" s="84"/>
      <c r="L9" s="84"/>
      <c r="M9" s="84"/>
    </row>
    <row r="10" spans="1:13" s="101" customFormat="1" ht="16.5">
      <c r="A10" s="61" t="s">
        <v>96</v>
      </c>
      <c r="B10" s="192"/>
      <c r="C10" s="64">
        <v>23004406</v>
      </c>
      <c r="D10" s="65" t="s">
        <v>124</v>
      </c>
      <c r="E10" s="66" t="s">
        <v>40</v>
      </c>
      <c r="F10" s="64" t="s">
        <v>3</v>
      </c>
      <c r="G10" s="96"/>
      <c r="H10" s="126" t="s">
        <v>266</v>
      </c>
      <c r="I10" s="98"/>
      <c r="J10" s="99"/>
      <c r="K10" s="100"/>
      <c r="L10" s="100"/>
      <c r="M10" s="100"/>
    </row>
    <row r="11" spans="1:13" s="101" customFormat="1" ht="16.5">
      <c r="A11" s="61" t="s">
        <v>97</v>
      </c>
      <c r="B11" s="192"/>
      <c r="C11" s="64">
        <v>23001882</v>
      </c>
      <c r="D11" s="65" t="s">
        <v>21</v>
      </c>
      <c r="E11" s="66" t="s">
        <v>26</v>
      </c>
      <c r="F11" s="64" t="s">
        <v>121</v>
      </c>
      <c r="G11" s="96"/>
      <c r="H11" s="156" t="s">
        <v>180</v>
      </c>
      <c r="I11" s="98"/>
      <c r="J11" s="99"/>
      <c r="K11" s="100"/>
      <c r="L11" s="100"/>
      <c r="M11" s="100"/>
    </row>
    <row r="12" spans="1:13" s="92" customFormat="1" ht="16.5">
      <c r="A12" s="68" t="s">
        <v>98</v>
      </c>
      <c r="B12" s="184" t="s">
        <v>77</v>
      </c>
      <c r="C12" s="39">
        <v>23001824</v>
      </c>
      <c r="D12" s="151" t="s">
        <v>133</v>
      </c>
      <c r="E12" s="137" t="s">
        <v>134</v>
      </c>
      <c r="F12" s="39" t="s">
        <v>70</v>
      </c>
      <c r="G12" s="89"/>
      <c r="H12" s="155" t="s">
        <v>137</v>
      </c>
      <c r="I12" s="91" t="s">
        <v>58</v>
      </c>
      <c r="J12" s="103" t="s">
        <v>61</v>
      </c>
      <c r="K12" s="84"/>
      <c r="L12" s="84"/>
      <c r="M12" s="84"/>
    </row>
    <row r="13" spans="1:13" s="101" customFormat="1" ht="16.5">
      <c r="A13" s="61" t="s">
        <v>99</v>
      </c>
      <c r="B13" s="182"/>
      <c r="C13" s="64">
        <v>23004457</v>
      </c>
      <c r="D13" s="65" t="s">
        <v>135</v>
      </c>
      <c r="E13" s="66" t="s">
        <v>34</v>
      </c>
      <c r="F13" s="64" t="s">
        <v>3</v>
      </c>
      <c r="G13" s="96"/>
      <c r="H13" s="126" t="s">
        <v>138</v>
      </c>
      <c r="I13" s="98"/>
      <c r="J13" s="99"/>
      <c r="K13" s="100"/>
      <c r="L13" s="100"/>
      <c r="M13" s="100"/>
    </row>
    <row r="14" spans="1:13" s="101" customFormat="1" ht="16.5">
      <c r="A14" s="61" t="s">
        <v>100</v>
      </c>
      <c r="B14" s="183"/>
      <c r="C14" s="157">
        <v>23001917</v>
      </c>
      <c r="D14" s="147" t="s">
        <v>136</v>
      </c>
      <c r="E14" s="105" t="s">
        <v>40</v>
      </c>
      <c r="F14" s="64" t="s">
        <v>121</v>
      </c>
      <c r="G14" s="96"/>
      <c r="H14" s="158" t="s">
        <v>139</v>
      </c>
      <c r="I14" s="98"/>
      <c r="J14" s="99"/>
      <c r="K14" s="100"/>
      <c r="L14" s="100"/>
      <c r="M14" s="100"/>
    </row>
    <row r="15" spans="1:13" s="92" customFormat="1" ht="16.5">
      <c r="A15" s="68" t="s">
        <v>101</v>
      </c>
      <c r="B15" s="193" t="s">
        <v>76</v>
      </c>
      <c r="C15" s="39">
        <v>23000003</v>
      </c>
      <c r="D15" s="151" t="s">
        <v>181</v>
      </c>
      <c r="E15" s="137" t="s">
        <v>39</v>
      </c>
      <c r="F15" s="39" t="s">
        <v>70</v>
      </c>
      <c r="G15" s="39"/>
      <c r="H15" s="155" t="s">
        <v>183</v>
      </c>
      <c r="I15" s="91" t="s">
        <v>58</v>
      </c>
      <c r="J15" s="103" t="s">
        <v>61</v>
      </c>
      <c r="K15" s="84"/>
      <c r="L15" s="84"/>
      <c r="M15" s="84"/>
    </row>
    <row r="16" spans="1:13" s="101" customFormat="1" ht="16.5">
      <c r="A16" s="61" t="s">
        <v>102</v>
      </c>
      <c r="B16" s="194"/>
      <c r="C16" s="64">
        <v>23002714</v>
      </c>
      <c r="D16" s="65" t="s">
        <v>182</v>
      </c>
      <c r="E16" s="66" t="s">
        <v>6</v>
      </c>
      <c r="F16" s="64" t="s">
        <v>3</v>
      </c>
      <c r="G16" s="96"/>
      <c r="H16" s="126" t="s">
        <v>140</v>
      </c>
      <c r="I16" s="98"/>
      <c r="J16" s="99"/>
      <c r="K16" s="100"/>
      <c r="L16" s="100"/>
      <c r="M16" s="100"/>
    </row>
    <row r="17" spans="1:13" s="101" customFormat="1" ht="16.5">
      <c r="A17" s="61" t="s">
        <v>103</v>
      </c>
      <c r="B17" s="195"/>
      <c r="C17" s="64">
        <v>23000011</v>
      </c>
      <c r="D17" s="65" t="s">
        <v>268</v>
      </c>
      <c r="E17" s="66" t="s">
        <v>11</v>
      </c>
      <c r="F17" s="64" t="s">
        <v>121</v>
      </c>
      <c r="G17" s="96"/>
      <c r="H17" s="158" t="s">
        <v>267</v>
      </c>
      <c r="I17" s="98"/>
      <c r="J17" s="99"/>
      <c r="K17" s="100"/>
      <c r="L17" s="100"/>
      <c r="M17" s="100"/>
    </row>
    <row r="18" spans="1:13" s="101" customFormat="1" ht="16.5">
      <c r="A18" s="111" t="s">
        <v>62</v>
      </c>
      <c r="B18" s="112">
        <f>COUNTA(C9:C17)</f>
        <v>9</v>
      </c>
      <c r="C18" s="113" t="s">
        <v>117</v>
      </c>
      <c r="D18" s="114" t="s">
        <v>119</v>
      </c>
      <c r="E18" s="112">
        <f>COUNTIF($F$9:$F$17,"Lớp trưởng")</f>
        <v>3</v>
      </c>
      <c r="F18" s="111" t="s">
        <v>118</v>
      </c>
      <c r="G18" s="112">
        <f>COUNTIF($F$9:$F$17,"Lớp phó học tập")+COUNTIF($F$9:$F$17,"Lớp phó phong trào")+COUNTIF($F$9:$F$17,"Lớp phó kỷ luật")+COUNTIF($F$9:$F$17,"Lớp phó")</f>
        <v>6</v>
      </c>
      <c r="H18" s="115">
        <f>E18+G18</f>
        <v>9</v>
      </c>
      <c r="I18" s="127"/>
      <c r="J18" s="89"/>
      <c r="K18" s="84"/>
      <c r="L18" s="84"/>
      <c r="M18" s="84"/>
    </row>
    <row r="19" spans="1:13" ht="15.75" customHeight="1">
      <c r="B19" s="72"/>
      <c r="C19" s="128"/>
      <c r="D19" s="129"/>
      <c r="E19" s="128"/>
      <c r="F19" s="13"/>
      <c r="L19" s="14"/>
    </row>
    <row r="20" spans="1:13" ht="18" customHeight="1">
      <c r="A20" s="9"/>
      <c r="B20" s="9"/>
      <c r="C20" s="27"/>
      <c r="D20" s="27"/>
      <c r="E20" s="27"/>
      <c r="F20" s="27"/>
      <c r="G20" s="9"/>
      <c r="H20" s="27"/>
    </row>
    <row r="21" spans="1:13" ht="18" customHeight="1">
      <c r="A21" s="9"/>
      <c r="B21" s="9"/>
      <c r="C21" s="27"/>
      <c r="D21" s="27"/>
      <c r="E21" s="27"/>
      <c r="F21" s="27"/>
      <c r="G21" s="9"/>
      <c r="H21" s="27"/>
    </row>
    <row r="22" spans="1:13" ht="18" customHeight="1">
      <c r="A22" s="9"/>
      <c r="B22" s="9"/>
      <c r="C22" s="27"/>
      <c r="D22" s="27"/>
      <c r="E22" s="27"/>
      <c r="F22" s="27"/>
      <c r="G22" s="9"/>
      <c r="H22" s="27"/>
    </row>
    <row r="23" spans="1:13" ht="18" customHeight="1">
      <c r="A23" s="9"/>
      <c r="B23" s="9"/>
      <c r="C23" s="27"/>
      <c r="D23" s="27"/>
      <c r="E23" s="27"/>
      <c r="F23" s="27"/>
      <c r="G23" s="9"/>
      <c r="H23" s="27"/>
    </row>
    <row r="24" spans="1:13" ht="18" customHeight="1">
      <c r="A24" s="9"/>
      <c r="B24" s="9"/>
      <c r="C24" s="27"/>
      <c r="D24" s="27"/>
      <c r="E24" s="27"/>
      <c r="F24" s="27"/>
      <c r="G24" s="9"/>
      <c r="H24" s="27"/>
    </row>
    <row r="25" spans="1:13" ht="18" customHeight="1">
      <c r="A25" s="9"/>
      <c r="B25" s="9"/>
      <c r="C25" s="27"/>
      <c r="D25" s="27"/>
      <c r="E25" s="27"/>
      <c r="F25" s="27"/>
      <c r="G25" s="9"/>
      <c r="H25" s="27"/>
    </row>
    <row r="26" spans="1:13" ht="18" customHeight="1">
      <c r="A26" s="9"/>
      <c r="B26" s="9"/>
      <c r="C26" s="27"/>
      <c r="D26" s="27"/>
      <c r="E26" s="27"/>
      <c r="F26" s="27"/>
      <c r="G26" s="9"/>
      <c r="H26" s="27"/>
    </row>
    <row r="27" spans="1:13" ht="18" customHeight="1">
      <c r="A27" s="9"/>
      <c r="B27" s="9"/>
      <c r="C27" s="27"/>
      <c r="D27" s="27"/>
      <c r="E27" s="27"/>
      <c r="F27" s="27"/>
      <c r="G27" s="9"/>
      <c r="H27" s="27"/>
    </row>
    <row r="28" spans="1:13" ht="18" customHeight="1">
      <c r="A28" s="9"/>
      <c r="B28" s="9"/>
      <c r="C28" s="27"/>
      <c r="D28" s="27"/>
      <c r="E28" s="27"/>
      <c r="F28" s="27"/>
      <c r="G28" s="9"/>
      <c r="H28" s="27"/>
    </row>
    <row r="29" spans="1:13" ht="18" customHeight="1">
      <c r="A29" s="9"/>
      <c r="B29" s="9"/>
      <c r="C29" s="27"/>
      <c r="D29" s="27"/>
      <c r="E29" s="27"/>
      <c r="F29" s="27"/>
      <c r="G29" s="9"/>
      <c r="H29" s="27"/>
    </row>
    <row r="30" spans="1:13" ht="18" customHeight="1">
      <c r="A30" s="9"/>
      <c r="B30" s="9"/>
      <c r="C30" s="27"/>
      <c r="D30" s="27"/>
      <c r="E30" s="27"/>
      <c r="F30" s="27"/>
      <c r="G30" s="9"/>
      <c r="H30" s="27"/>
    </row>
    <row r="31" spans="1:13" s="8" customFormat="1" ht="18" customHeight="1">
      <c r="A31" s="9"/>
      <c r="B31" s="9"/>
      <c r="C31" s="27"/>
      <c r="D31" s="27"/>
      <c r="E31" s="27"/>
      <c r="F31" s="27"/>
      <c r="G31" s="9"/>
      <c r="H31" s="27"/>
      <c r="I31" s="15"/>
      <c r="J31" s="2"/>
    </row>
    <row r="32" spans="1:13" s="8" customFormat="1" ht="18" customHeight="1">
      <c r="A32" s="9"/>
      <c r="B32" s="9"/>
      <c r="C32" s="27"/>
      <c r="D32" s="27"/>
      <c r="E32" s="27"/>
      <c r="F32" s="27"/>
      <c r="G32" s="9"/>
      <c r="H32" s="27"/>
      <c r="I32" s="15"/>
      <c r="J32" s="2"/>
    </row>
    <row r="33" spans="1:10" s="8" customFormat="1" ht="18" customHeight="1">
      <c r="A33" s="9"/>
      <c r="B33" s="9"/>
      <c r="C33" s="27"/>
      <c r="D33" s="27"/>
      <c r="E33" s="27"/>
      <c r="F33" s="27"/>
      <c r="G33" s="9"/>
      <c r="H33" s="27"/>
      <c r="I33" s="15"/>
      <c r="J33" s="2"/>
    </row>
    <row r="34" spans="1:10" s="8" customFormat="1" ht="18" customHeight="1">
      <c r="A34" s="9"/>
      <c r="B34" s="9"/>
      <c r="C34" s="27"/>
      <c r="D34" s="27"/>
      <c r="E34" s="27"/>
      <c r="F34" s="27"/>
      <c r="G34" s="9"/>
      <c r="H34" s="27"/>
      <c r="I34" s="15"/>
      <c r="J34" s="2"/>
    </row>
    <row r="35" spans="1:10" s="8" customFormat="1" ht="18" customHeight="1">
      <c r="A35" s="9"/>
      <c r="B35" s="9"/>
      <c r="C35" s="27"/>
      <c r="D35" s="27"/>
      <c r="E35" s="27"/>
      <c r="F35" s="27"/>
      <c r="G35" s="9"/>
      <c r="H35" s="27"/>
      <c r="I35" s="15"/>
      <c r="J35" s="2"/>
    </row>
    <row r="36" spans="1:10" s="8" customFormat="1" ht="18" customHeight="1">
      <c r="A36" s="9"/>
      <c r="B36" s="9"/>
      <c r="C36" s="27"/>
      <c r="D36" s="27"/>
      <c r="E36" s="27"/>
      <c r="F36" s="27"/>
      <c r="G36" s="9"/>
      <c r="H36" s="27"/>
      <c r="I36" s="15"/>
      <c r="J36" s="2"/>
    </row>
    <row r="37" spans="1:10" s="8" customFormat="1" ht="18" customHeight="1">
      <c r="A37" s="9"/>
      <c r="B37" s="9"/>
      <c r="C37" s="27"/>
      <c r="D37" s="27"/>
      <c r="E37" s="27"/>
      <c r="F37" s="27"/>
      <c r="G37" s="9"/>
      <c r="H37" s="27"/>
      <c r="I37" s="15"/>
      <c r="J37" s="2"/>
    </row>
    <row r="38" spans="1:10" s="8" customFormat="1" ht="18" customHeight="1">
      <c r="A38" s="9"/>
      <c r="B38" s="9"/>
      <c r="C38" s="27"/>
      <c r="D38" s="27"/>
      <c r="E38" s="27"/>
      <c r="F38" s="27"/>
      <c r="G38" s="9"/>
      <c r="H38" s="27"/>
      <c r="I38" s="15"/>
      <c r="J38" s="2"/>
    </row>
    <row r="39" spans="1:10" s="8" customFormat="1" ht="18" customHeight="1">
      <c r="A39" s="9"/>
      <c r="B39" s="9"/>
      <c r="C39" s="27"/>
      <c r="D39" s="27"/>
      <c r="E39" s="27"/>
      <c r="F39" s="27"/>
      <c r="G39" s="9"/>
      <c r="H39" s="27"/>
      <c r="I39" s="15"/>
      <c r="J39" s="2"/>
    </row>
    <row r="40" spans="1:10" s="8" customFormat="1" ht="18" customHeight="1">
      <c r="A40" s="9"/>
      <c r="B40" s="9"/>
      <c r="C40" s="27"/>
      <c r="D40" s="27"/>
      <c r="E40" s="27"/>
      <c r="F40" s="27"/>
      <c r="G40" s="9"/>
      <c r="H40" s="27"/>
      <c r="I40" s="15"/>
      <c r="J40" s="2"/>
    </row>
    <row r="41" spans="1:10" s="8" customFormat="1" ht="18" customHeight="1">
      <c r="A41" s="9"/>
      <c r="B41" s="9"/>
      <c r="C41" s="27"/>
      <c r="D41" s="27"/>
      <c r="E41" s="27"/>
      <c r="F41" s="27"/>
      <c r="G41" s="9"/>
      <c r="H41" s="27"/>
      <c r="I41" s="15"/>
      <c r="J41" s="2"/>
    </row>
    <row r="42" spans="1:10" s="8" customFormat="1" ht="18" customHeight="1">
      <c r="A42" s="9"/>
      <c r="B42" s="9"/>
      <c r="C42" s="27"/>
      <c r="D42" s="27"/>
      <c r="E42" s="27"/>
      <c r="F42" s="27"/>
      <c r="G42" s="9"/>
      <c r="H42" s="27"/>
      <c r="I42" s="15"/>
      <c r="J42" s="2"/>
    </row>
    <row r="43" spans="1:10" s="8" customFormat="1" ht="18" customHeight="1">
      <c r="A43" s="9"/>
      <c r="B43" s="9"/>
      <c r="C43" s="27"/>
      <c r="D43" s="27"/>
      <c r="E43" s="27"/>
      <c r="F43" s="27"/>
      <c r="G43" s="9"/>
      <c r="H43" s="27"/>
      <c r="I43" s="15"/>
      <c r="J43" s="2"/>
    </row>
    <row r="44" spans="1:10" s="8" customFormat="1" ht="18" customHeight="1">
      <c r="A44" s="9"/>
      <c r="B44" s="9"/>
      <c r="C44" s="27"/>
      <c r="D44" s="27"/>
      <c r="E44" s="27"/>
      <c r="F44" s="27"/>
      <c r="G44" s="9"/>
      <c r="H44" s="27"/>
      <c r="I44" s="15"/>
      <c r="J44" s="2"/>
    </row>
    <row r="45" spans="1:10" s="8" customFormat="1" ht="18" customHeight="1">
      <c r="A45" s="9"/>
      <c r="B45" s="9"/>
      <c r="C45" s="27"/>
      <c r="D45" s="27"/>
      <c r="E45" s="27"/>
      <c r="F45" s="27"/>
      <c r="G45" s="9"/>
      <c r="H45" s="27"/>
      <c r="I45" s="15"/>
      <c r="J45" s="2"/>
    </row>
    <row r="46" spans="1:10" s="8" customFormat="1" ht="18" customHeight="1">
      <c r="A46" s="9"/>
      <c r="B46" s="9"/>
      <c r="C46" s="27"/>
      <c r="D46" s="27"/>
      <c r="E46" s="27"/>
      <c r="F46" s="27"/>
      <c r="G46" s="9"/>
      <c r="H46" s="27"/>
      <c r="I46" s="15"/>
      <c r="J46" s="2"/>
    </row>
    <row r="47" spans="1:10" s="8" customFormat="1" ht="18" customHeight="1">
      <c r="A47" s="9"/>
      <c r="B47" s="9"/>
      <c r="C47" s="27"/>
      <c r="D47" s="27"/>
      <c r="E47" s="27"/>
      <c r="F47" s="27"/>
      <c r="G47" s="9"/>
      <c r="H47" s="27"/>
      <c r="I47" s="15"/>
      <c r="J47" s="2"/>
    </row>
    <row r="48" spans="1:10" s="8" customFormat="1" ht="18" customHeight="1">
      <c r="A48" s="9"/>
      <c r="B48" s="9"/>
      <c r="C48" s="27"/>
      <c r="D48" s="27"/>
      <c r="E48" s="27"/>
      <c r="F48" s="27"/>
      <c r="G48" s="9"/>
      <c r="H48" s="27"/>
      <c r="I48" s="15"/>
      <c r="J48" s="2"/>
    </row>
    <row r="49" spans="1:10" s="8" customFormat="1" ht="18" customHeight="1">
      <c r="A49" s="9"/>
      <c r="B49" s="9"/>
      <c r="C49" s="27"/>
      <c r="D49" s="27"/>
      <c r="E49" s="27"/>
      <c r="F49" s="27"/>
      <c r="G49" s="9"/>
      <c r="H49" s="27"/>
      <c r="I49" s="15"/>
      <c r="J49" s="2"/>
    </row>
    <row r="50" spans="1:10" s="8" customFormat="1" ht="18" customHeight="1">
      <c r="A50" s="2"/>
      <c r="B50" s="2"/>
      <c r="C50" s="40"/>
      <c r="D50" s="40"/>
      <c r="E50" s="40"/>
      <c r="F50" s="83"/>
      <c r="G50" s="2"/>
      <c r="H50" s="83"/>
      <c r="I50" s="15"/>
      <c r="J50" s="2"/>
    </row>
    <row r="51" spans="1:10" s="8" customFormat="1" ht="18" customHeight="1">
      <c r="A51" s="2"/>
      <c r="B51" s="2"/>
      <c r="C51" s="40"/>
      <c r="D51" s="40"/>
      <c r="E51" s="40"/>
      <c r="F51" s="83"/>
      <c r="G51" s="2"/>
      <c r="H51" s="83"/>
      <c r="I51" s="15"/>
      <c r="J51" s="2"/>
    </row>
    <row r="52" spans="1:10" s="8" customFormat="1" ht="18" customHeight="1">
      <c r="A52" s="2"/>
      <c r="B52" s="2"/>
      <c r="C52" s="40"/>
      <c r="D52" s="40"/>
      <c r="E52" s="40"/>
      <c r="F52" s="83"/>
      <c r="G52" s="2"/>
      <c r="H52" s="83"/>
      <c r="I52" s="15"/>
      <c r="J52" s="2"/>
    </row>
  </sheetData>
  <autoFilter ref="A8:M18">
    <filterColumn colId="3" showButton="0"/>
  </autoFilter>
  <mergeCells count="13">
    <mergeCell ref="E1:G1"/>
    <mergeCell ref="E2:G2"/>
    <mergeCell ref="A1:D1"/>
    <mergeCell ref="A2:D2"/>
    <mergeCell ref="A4:E4"/>
    <mergeCell ref="D8:E8"/>
    <mergeCell ref="B9:B11"/>
    <mergeCell ref="B15:B17"/>
    <mergeCell ref="F3:G3"/>
    <mergeCell ref="A5:G5"/>
    <mergeCell ref="A6:G6"/>
    <mergeCell ref="A3:D3"/>
    <mergeCell ref="B12:B14"/>
  </mergeCells>
  <phoneticPr fontId="2" type="noConversion"/>
  <pageMargins left="0.55118110236220474" right="0.35433070866141736" top="0.62992125984251968" bottom="0.16" header="0.19685039370078741" footer="0.16"/>
  <pageSetup paperSize="9" scale="90" orientation="portrait" r:id="rId1"/>
  <headerFooter differentFirst="1" scaleWithDoc="0" alignWithMargins="0">
    <oddHeader>&amp;C&amp;"Times New Roman,Regular"&amp;12&amp;P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view="pageBreakPreview" zoomScaleNormal="100" zoomScaleSheetLayoutView="100" workbookViewId="0">
      <selection activeCell="A6" sqref="A6:G6"/>
    </sheetView>
  </sheetViews>
  <sheetFormatPr defaultRowHeight="15.75"/>
  <cols>
    <col min="1" max="1" width="5.25" style="2" customWidth="1"/>
    <col min="2" max="2" width="14.375" style="2" customWidth="1"/>
    <col min="3" max="3" width="10.375" style="40" customWidth="1"/>
    <col min="4" max="4" width="21.125" style="40" customWidth="1"/>
    <col min="5" max="5" width="11.125" style="40" customWidth="1"/>
    <col min="6" max="6" width="18.625" style="83" customWidth="1"/>
    <col min="7" max="7" width="13.125" style="2" customWidth="1"/>
    <col min="8" max="8" width="16.25" style="83" customWidth="1"/>
    <col min="9" max="9" width="18.5" style="15" customWidth="1"/>
    <col min="10" max="10" width="12.625" style="2" customWidth="1"/>
    <col min="11" max="13" width="5.625" style="8" customWidth="1"/>
    <col min="14" max="16384" width="9" style="2"/>
  </cols>
  <sheetData>
    <row r="1" spans="1:13" ht="18" customHeight="1">
      <c r="A1" s="174" t="s">
        <v>4</v>
      </c>
      <c r="B1" s="174"/>
      <c r="C1" s="174"/>
      <c r="D1" s="174"/>
      <c r="E1" s="181" t="s">
        <v>1</v>
      </c>
      <c r="F1" s="181"/>
      <c r="G1" s="181"/>
      <c r="H1" s="27"/>
    </row>
    <row r="2" spans="1:13" ht="16.5">
      <c r="A2" s="175" t="s">
        <v>19</v>
      </c>
      <c r="B2" s="175"/>
      <c r="C2" s="175"/>
      <c r="D2" s="175"/>
      <c r="E2" s="185" t="s">
        <v>68</v>
      </c>
      <c r="F2" s="185"/>
      <c r="G2" s="185"/>
      <c r="H2" s="27"/>
    </row>
    <row r="3" spans="1:13">
      <c r="A3" s="175" t="s">
        <v>20</v>
      </c>
      <c r="B3" s="175"/>
      <c r="C3" s="175"/>
      <c r="D3" s="175"/>
      <c r="E3" s="22"/>
      <c r="F3" s="175"/>
      <c r="G3" s="175"/>
      <c r="H3" s="27"/>
    </row>
    <row r="4" spans="1:13" ht="11.25" customHeight="1">
      <c r="A4" s="176"/>
      <c r="B4" s="176"/>
      <c r="C4" s="176"/>
      <c r="D4" s="177"/>
      <c r="E4" s="177"/>
      <c r="F4" s="40"/>
    </row>
    <row r="5" spans="1:13" ht="53.25" customHeight="1">
      <c r="A5" s="179" t="s">
        <v>294</v>
      </c>
      <c r="B5" s="179"/>
      <c r="C5" s="179"/>
      <c r="D5" s="179"/>
      <c r="E5" s="179"/>
      <c r="F5" s="179"/>
      <c r="G5" s="179"/>
      <c r="H5" s="67"/>
    </row>
    <row r="6" spans="1:13" s="3" customFormat="1" ht="39" customHeight="1">
      <c r="A6" s="180" t="s">
        <v>275</v>
      </c>
      <c r="B6" s="180"/>
      <c r="C6" s="180"/>
      <c r="D6" s="180"/>
      <c r="E6" s="180"/>
      <c r="F6" s="180"/>
      <c r="G6" s="180"/>
      <c r="H6" s="11"/>
      <c r="I6" s="6"/>
      <c r="K6" s="12"/>
      <c r="L6" s="12"/>
      <c r="M6" s="12"/>
    </row>
    <row r="7" spans="1:13" ht="16.5" customHeight="1"/>
    <row r="8" spans="1:13" s="3" customFormat="1" ht="18" customHeight="1">
      <c r="A8" s="49" t="s">
        <v>0</v>
      </c>
      <c r="B8" s="49" t="s">
        <v>2</v>
      </c>
      <c r="C8" s="51" t="s">
        <v>69</v>
      </c>
      <c r="D8" s="178" t="s">
        <v>120</v>
      </c>
      <c r="E8" s="178"/>
      <c r="F8" s="4" t="s">
        <v>129</v>
      </c>
      <c r="G8" s="41" t="s">
        <v>130</v>
      </c>
      <c r="H8" s="51" t="s">
        <v>53</v>
      </c>
      <c r="I8" s="82" t="s">
        <v>46</v>
      </c>
      <c r="J8" s="49" t="s">
        <v>53</v>
      </c>
      <c r="K8" s="12"/>
      <c r="L8" s="12"/>
      <c r="M8" s="12"/>
    </row>
    <row r="9" spans="1:13" s="92" customFormat="1" ht="18" customHeight="1">
      <c r="A9" s="68" t="s">
        <v>89</v>
      </c>
      <c r="B9" s="196" t="s">
        <v>185</v>
      </c>
      <c r="C9" s="39">
        <v>24003785</v>
      </c>
      <c r="D9" s="151" t="s">
        <v>202</v>
      </c>
      <c r="E9" s="137" t="s">
        <v>7</v>
      </c>
      <c r="F9" s="39" t="s">
        <v>70</v>
      </c>
      <c r="G9" s="89"/>
      <c r="H9" s="152" t="s">
        <v>203</v>
      </c>
      <c r="I9" s="89" t="s">
        <v>44</v>
      </c>
      <c r="J9" s="104" t="s">
        <v>60</v>
      </c>
      <c r="K9" s="84"/>
      <c r="L9" s="84"/>
      <c r="M9" s="84"/>
    </row>
    <row r="10" spans="1:13" s="101" customFormat="1" ht="18" customHeight="1">
      <c r="A10" s="61" t="s">
        <v>90</v>
      </c>
      <c r="B10" s="183"/>
      <c r="C10" s="64">
        <v>24003593</v>
      </c>
      <c r="D10" s="65" t="s">
        <v>141</v>
      </c>
      <c r="E10" s="66" t="s">
        <v>131</v>
      </c>
      <c r="F10" s="64" t="s">
        <v>3</v>
      </c>
      <c r="G10" s="96"/>
      <c r="H10" s="126" t="s">
        <v>269</v>
      </c>
      <c r="I10" s="98"/>
      <c r="J10" s="99"/>
      <c r="K10" s="100"/>
      <c r="L10" s="100"/>
      <c r="M10" s="100"/>
    </row>
    <row r="11" spans="1:13" s="92" customFormat="1" ht="33">
      <c r="A11" s="68" t="s">
        <v>91</v>
      </c>
      <c r="B11" s="184" t="s">
        <v>186</v>
      </c>
      <c r="C11" s="39">
        <v>24003850</v>
      </c>
      <c r="D11" s="139" t="s">
        <v>200</v>
      </c>
      <c r="E11" s="137" t="s">
        <v>42</v>
      </c>
      <c r="F11" s="39" t="s">
        <v>70</v>
      </c>
      <c r="G11" s="89"/>
      <c r="H11" s="155" t="s">
        <v>201</v>
      </c>
      <c r="I11" s="89" t="s">
        <v>44</v>
      </c>
      <c r="J11" s="104" t="s">
        <v>60</v>
      </c>
      <c r="K11" s="84"/>
      <c r="L11" s="84"/>
      <c r="M11" s="84"/>
    </row>
    <row r="12" spans="1:13" s="101" customFormat="1" ht="18.75" customHeight="1">
      <c r="A12" s="61" t="s">
        <v>92</v>
      </c>
      <c r="B12" s="182"/>
      <c r="C12" s="64">
        <v>24004389</v>
      </c>
      <c r="D12" s="65" t="s">
        <v>271</v>
      </c>
      <c r="E12" s="66" t="s">
        <v>28</v>
      </c>
      <c r="F12" s="64" t="s">
        <v>3</v>
      </c>
      <c r="G12" s="96"/>
      <c r="H12" s="126" t="s">
        <v>270</v>
      </c>
      <c r="I12" s="98"/>
      <c r="J12" s="99"/>
      <c r="K12" s="100"/>
      <c r="L12" s="100"/>
      <c r="M12" s="100"/>
    </row>
    <row r="13" spans="1:13" s="101" customFormat="1" ht="18.75" customHeight="1">
      <c r="A13" s="61" t="s">
        <v>93</v>
      </c>
      <c r="B13" s="182"/>
      <c r="C13" s="64">
        <v>24003820</v>
      </c>
      <c r="D13" s="65" t="s">
        <v>213</v>
      </c>
      <c r="E13" s="66" t="s">
        <v>28</v>
      </c>
      <c r="F13" s="64" t="s">
        <v>121</v>
      </c>
      <c r="G13" s="96"/>
      <c r="H13" s="126" t="s">
        <v>212</v>
      </c>
      <c r="I13" s="98"/>
      <c r="J13" s="99"/>
      <c r="K13" s="100"/>
      <c r="L13" s="100"/>
      <c r="M13" s="100"/>
    </row>
    <row r="14" spans="1:13" s="101" customFormat="1" ht="16.5">
      <c r="A14" s="111" t="s">
        <v>62</v>
      </c>
      <c r="B14" s="112">
        <f>COUNTA(C9:C13)</f>
        <v>5</v>
      </c>
      <c r="C14" s="113" t="s">
        <v>117</v>
      </c>
      <c r="D14" s="114" t="s">
        <v>119</v>
      </c>
      <c r="E14" s="112">
        <f>COUNTIF($F$9:$F$13,"Lớp trưởng")</f>
        <v>2</v>
      </c>
      <c r="F14" s="111" t="s">
        <v>118</v>
      </c>
      <c r="G14" s="112">
        <f>COUNTIF($F$9:$F$13,"Lớp phó học tập")+COUNTIF($F$9:$F$13,"Lớp phó phong trào")+COUNTIF($F$9:$F$13,"Lớp phó kỷ luật")++COUNTIF($F$9:$F$13,"Lớp phó")</f>
        <v>3</v>
      </c>
      <c r="H14" s="115"/>
      <c r="I14" s="127"/>
      <c r="J14" s="89"/>
      <c r="K14" s="84"/>
      <c r="L14" s="84"/>
      <c r="M14" s="84"/>
    </row>
    <row r="15" spans="1:13" ht="24.95" customHeight="1">
      <c r="A15" s="72"/>
      <c r="B15" s="72"/>
      <c r="C15" s="128"/>
      <c r="D15" s="129"/>
      <c r="E15" s="128"/>
      <c r="F15" s="13"/>
      <c r="L15" s="14"/>
    </row>
    <row r="16" spans="1:13" ht="18" customHeight="1">
      <c r="A16" s="9"/>
      <c r="B16" s="9"/>
      <c r="C16" s="27"/>
      <c r="D16" s="27"/>
      <c r="E16" s="27"/>
      <c r="F16" s="27"/>
      <c r="G16" s="9"/>
      <c r="H16" s="27"/>
    </row>
    <row r="17" spans="1:10" ht="18" customHeight="1">
      <c r="A17" s="9"/>
      <c r="B17" s="9"/>
      <c r="C17" s="27"/>
      <c r="D17" s="27"/>
      <c r="E17" s="27"/>
      <c r="F17" s="27"/>
      <c r="G17" s="9"/>
      <c r="H17" s="27"/>
    </row>
    <row r="18" spans="1:10" ht="18" customHeight="1">
      <c r="A18" s="9"/>
      <c r="B18" s="9"/>
      <c r="C18" s="27"/>
      <c r="D18" s="27"/>
      <c r="E18" s="27"/>
      <c r="F18" s="27"/>
      <c r="G18" s="9"/>
      <c r="H18" s="27"/>
    </row>
    <row r="19" spans="1:10" ht="18" customHeight="1">
      <c r="A19" s="9"/>
      <c r="B19" s="9"/>
      <c r="C19" s="27"/>
      <c r="D19" s="27"/>
      <c r="E19" s="27"/>
      <c r="F19" s="27"/>
      <c r="G19" s="9"/>
      <c r="H19" s="27"/>
    </row>
    <row r="20" spans="1:10" ht="18" customHeight="1">
      <c r="A20" s="9"/>
      <c r="B20" s="9"/>
      <c r="C20" s="27"/>
      <c r="D20" s="27"/>
      <c r="E20" s="27"/>
      <c r="F20" s="27"/>
      <c r="G20" s="9"/>
      <c r="H20" s="27"/>
    </row>
    <row r="21" spans="1:10" ht="18" customHeight="1">
      <c r="A21" s="9"/>
      <c r="B21" s="9"/>
      <c r="C21" s="27"/>
      <c r="D21" s="27"/>
      <c r="E21" s="27"/>
      <c r="F21" s="27"/>
      <c r="G21" s="9"/>
      <c r="H21" s="27"/>
    </row>
    <row r="22" spans="1:10" ht="18" customHeight="1">
      <c r="A22" s="9"/>
      <c r="B22" s="9"/>
      <c r="C22" s="27"/>
      <c r="D22" s="27"/>
      <c r="E22" s="27"/>
      <c r="F22" s="27"/>
      <c r="G22" s="9"/>
      <c r="H22" s="27"/>
    </row>
    <row r="23" spans="1:10" ht="18" customHeight="1">
      <c r="A23" s="9"/>
      <c r="B23" s="9"/>
      <c r="C23" s="27"/>
      <c r="D23" s="27"/>
      <c r="E23" s="27"/>
      <c r="F23" s="27"/>
      <c r="G23" s="9"/>
      <c r="H23" s="27"/>
    </row>
    <row r="24" spans="1:10" ht="18" customHeight="1">
      <c r="A24" s="9"/>
      <c r="B24" s="9"/>
      <c r="C24" s="27"/>
      <c r="D24" s="27"/>
      <c r="E24" s="27"/>
      <c r="F24" s="27"/>
      <c r="G24" s="9"/>
      <c r="H24" s="27"/>
    </row>
    <row r="25" spans="1:10" ht="18" customHeight="1">
      <c r="A25" s="9"/>
      <c r="B25" s="9"/>
      <c r="C25" s="27"/>
      <c r="D25" s="27"/>
      <c r="E25" s="27"/>
      <c r="F25" s="27"/>
      <c r="G25" s="9"/>
      <c r="H25" s="27"/>
    </row>
    <row r="26" spans="1:10" ht="18" customHeight="1">
      <c r="A26" s="9"/>
      <c r="B26" s="9"/>
      <c r="C26" s="27"/>
      <c r="D26" s="27"/>
      <c r="E26" s="27"/>
      <c r="F26" s="27"/>
      <c r="G26" s="9"/>
      <c r="H26" s="27"/>
    </row>
    <row r="27" spans="1:10" s="8" customFormat="1" ht="18" customHeight="1">
      <c r="A27" s="9"/>
      <c r="B27" s="9"/>
      <c r="C27" s="27"/>
      <c r="D27" s="27"/>
      <c r="E27" s="27"/>
      <c r="F27" s="27"/>
      <c r="G27" s="9"/>
      <c r="H27" s="27"/>
      <c r="I27" s="15"/>
      <c r="J27" s="2"/>
    </row>
    <row r="28" spans="1:10" s="8" customFormat="1" ht="18" customHeight="1">
      <c r="A28" s="9"/>
      <c r="B28" s="9"/>
      <c r="C28" s="27"/>
      <c r="D28" s="27"/>
      <c r="E28" s="27"/>
      <c r="F28" s="27"/>
      <c r="G28" s="9"/>
      <c r="H28" s="27"/>
      <c r="I28" s="15"/>
      <c r="J28" s="2"/>
    </row>
    <row r="29" spans="1:10" s="8" customFormat="1" ht="18" customHeight="1">
      <c r="A29" s="9"/>
      <c r="B29" s="9"/>
      <c r="C29" s="27"/>
      <c r="D29" s="27"/>
      <c r="E29" s="27"/>
      <c r="F29" s="27"/>
      <c r="G29" s="9"/>
      <c r="H29" s="27"/>
      <c r="I29" s="15"/>
      <c r="J29" s="2"/>
    </row>
    <row r="30" spans="1:10" s="8" customFormat="1" ht="18" customHeight="1">
      <c r="A30" s="9"/>
      <c r="B30" s="9"/>
      <c r="C30" s="27"/>
      <c r="D30" s="27"/>
      <c r="E30" s="27"/>
      <c r="F30" s="27"/>
      <c r="G30" s="9"/>
      <c r="H30" s="27"/>
      <c r="I30" s="15"/>
      <c r="J30" s="2"/>
    </row>
    <row r="31" spans="1:10" s="8" customFormat="1" ht="18" customHeight="1">
      <c r="A31" s="9"/>
      <c r="B31" s="9"/>
      <c r="C31" s="27"/>
      <c r="D31" s="27"/>
      <c r="E31" s="27"/>
      <c r="F31" s="27"/>
      <c r="G31" s="9"/>
      <c r="H31" s="27"/>
      <c r="I31" s="15"/>
      <c r="J31" s="2"/>
    </row>
    <row r="32" spans="1:10" s="8" customFormat="1" ht="18" customHeight="1">
      <c r="A32" s="9"/>
      <c r="B32" s="9"/>
      <c r="C32" s="27"/>
      <c r="D32" s="27"/>
      <c r="E32" s="27"/>
      <c r="F32" s="27"/>
      <c r="G32" s="9"/>
      <c r="H32" s="27"/>
      <c r="I32" s="15"/>
      <c r="J32" s="2"/>
    </row>
    <row r="33" spans="1:10" s="8" customFormat="1" ht="18" customHeight="1">
      <c r="A33" s="9"/>
      <c r="B33" s="9"/>
      <c r="C33" s="27"/>
      <c r="D33" s="27"/>
      <c r="E33" s="27"/>
      <c r="F33" s="27"/>
      <c r="G33" s="9"/>
      <c r="H33" s="27"/>
      <c r="I33" s="15"/>
      <c r="J33" s="2"/>
    </row>
    <row r="34" spans="1:10" s="8" customFormat="1" ht="18" customHeight="1">
      <c r="A34" s="9"/>
      <c r="B34" s="9"/>
      <c r="C34" s="27"/>
      <c r="D34" s="27"/>
      <c r="E34" s="27"/>
      <c r="F34" s="27"/>
      <c r="G34" s="9"/>
      <c r="H34" s="27"/>
      <c r="I34" s="15"/>
      <c r="J34" s="2"/>
    </row>
    <row r="35" spans="1:10" s="8" customFormat="1" ht="18" customHeight="1">
      <c r="A35" s="9"/>
      <c r="B35" s="9"/>
      <c r="C35" s="27"/>
      <c r="D35" s="27"/>
      <c r="E35" s="27"/>
      <c r="F35" s="27"/>
      <c r="G35" s="9"/>
      <c r="H35" s="27"/>
      <c r="I35" s="15"/>
      <c r="J35" s="2"/>
    </row>
    <row r="36" spans="1:10" s="8" customFormat="1" ht="18" customHeight="1">
      <c r="A36" s="9"/>
      <c r="B36" s="9"/>
      <c r="C36" s="27"/>
      <c r="D36" s="27"/>
      <c r="E36" s="27"/>
      <c r="F36" s="27"/>
      <c r="G36" s="9"/>
      <c r="H36" s="27"/>
      <c r="I36" s="15"/>
      <c r="J36" s="2"/>
    </row>
    <row r="37" spans="1:10" s="8" customFormat="1" ht="18" customHeight="1">
      <c r="A37" s="9"/>
      <c r="B37" s="9"/>
      <c r="C37" s="27"/>
      <c r="D37" s="27"/>
      <c r="E37" s="27"/>
      <c r="F37" s="27"/>
      <c r="G37" s="9"/>
      <c r="H37" s="27"/>
      <c r="I37" s="15"/>
      <c r="J37" s="2"/>
    </row>
    <row r="38" spans="1:10" s="8" customFormat="1" ht="18" customHeight="1">
      <c r="A38" s="9"/>
      <c r="B38" s="9"/>
      <c r="C38" s="27"/>
      <c r="D38" s="27"/>
      <c r="E38" s="27"/>
      <c r="F38" s="27"/>
      <c r="G38" s="9"/>
      <c r="H38" s="27"/>
      <c r="I38" s="15"/>
      <c r="J38" s="2"/>
    </row>
    <row r="39" spans="1:10" s="8" customFormat="1" ht="18" customHeight="1">
      <c r="A39" s="9"/>
      <c r="B39" s="9"/>
      <c r="C39" s="27"/>
      <c r="D39" s="27"/>
      <c r="E39" s="27"/>
      <c r="F39" s="27"/>
      <c r="G39" s="9"/>
      <c r="H39" s="27"/>
      <c r="I39" s="15"/>
      <c r="J39" s="2"/>
    </row>
    <row r="40" spans="1:10" s="8" customFormat="1" ht="18" customHeight="1">
      <c r="A40" s="9"/>
      <c r="B40" s="9"/>
      <c r="C40" s="27"/>
      <c r="D40" s="27"/>
      <c r="E40" s="27"/>
      <c r="F40" s="27"/>
      <c r="G40" s="9"/>
      <c r="H40" s="27"/>
      <c r="I40" s="15"/>
      <c r="J40" s="2"/>
    </row>
    <row r="41" spans="1:10" s="8" customFormat="1" ht="18" customHeight="1">
      <c r="A41" s="9"/>
      <c r="B41" s="9"/>
      <c r="C41" s="27"/>
      <c r="D41" s="27"/>
      <c r="E41" s="27"/>
      <c r="F41" s="27"/>
      <c r="G41" s="9"/>
      <c r="H41" s="27"/>
      <c r="I41" s="15"/>
      <c r="J41" s="2"/>
    </row>
    <row r="42" spans="1:10" s="8" customFormat="1" ht="18" customHeight="1">
      <c r="A42" s="9"/>
      <c r="B42" s="9"/>
      <c r="C42" s="27"/>
      <c r="D42" s="27"/>
      <c r="E42" s="27"/>
      <c r="F42" s="27"/>
      <c r="G42" s="9"/>
      <c r="H42" s="27"/>
      <c r="I42" s="15"/>
      <c r="J42" s="2"/>
    </row>
    <row r="43" spans="1:10" s="8" customFormat="1" ht="18" customHeight="1">
      <c r="A43" s="9"/>
      <c r="B43" s="9"/>
      <c r="C43" s="27"/>
      <c r="D43" s="27"/>
      <c r="E43" s="27"/>
      <c r="F43" s="27"/>
      <c r="G43" s="9"/>
      <c r="H43" s="27"/>
      <c r="I43" s="15"/>
      <c r="J43" s="2"/>
    </row>
    <row r="44" spans="1:10" s="8" customFormat="1" ht="18" customHeight="1">
      <c r="A44" s="9"/>
      <c r="B44" s="9"/>
      <c r="C44" s="27"/>
      <c r="D44" s="27"/>
      <c r="E44" s="27"/>
      <c r="F44" s="27"/>
      <c r="G44" s="9"/>
      <c r="H44" s="27"/>
      <c r="I44" s="15"/>
      <c r="J44" s="2"/>
    </row>
    <row r="45" spans="1:10" s="8" customFormat="1" ht="18" customHeight="1">
      <c r="A45" s="9"/>
      <c r="B45" s="9"/>
      <c r="C45" s="27"/>
      <c r="D45" s="27"/>
      <c r="E45" s="27"/>
      <c r="F45" s="27"/>
      <c r="G45" s="9"/>
      <c r="H45" s="27"/>
      <c r="I45" s="15"/>
      <c r="J45" s="2"/>
    </row>
    <row r="46" spans="1:10" s="8" customFormat="1" ht="18" customHeight="1">
      <c r="A46" s="2"/>
      <c r="B46" s="2"/>
      <c r="C46" s="40"/>
      <c r="D46" s="40"/>
      <c r="E46" s="40"/>
      <c r="F46" s="83"/>
      <c r="G46" s="2"/>
      <c r="H46" s="83"/>
      <c r="I46" s="15"/>
      <c r="J46" s="2"/>
    </row>
    <row r="47" spans="1:10" s="8" customFormat="1" ht="18" customHeight="1">
      <c r="A47" s="2"/>
      <c r="B47" s="2"/>
      <c r="C47" s="40"/>
      <c r="D47" s="40"/>
      <c r="E47" s="40"/>
      <c r="F47" s="83"/>
      <c r="G47" s="2"/>
      <c r="H47" s="83"/>
      <c r="I47" s="15"/>
      <c r="J47" s="2"/>
    </row>
    <row r="48" spans="1:10" s="8" customFormat="1" ht="18" customHeight="1">
      <c r="A48" s="2"/>
      <c r="B48" s="2"/>
      <c r="C48" s="40"/>
      <c r="D48" s="40"/>
      <c r="E48" s="40"/>
      <c r="F48" s="83"/>
      <c r="G48" s="2"/>
      <c r="H48" s="83"/>
      <c r="I48" s="15"/>
      <c r="J48" s="2"/>
    </row>
  </sheetData>
  <autoFilter ref="A8:M14">
    <filterColumn colId="3" showButton="0"/>
  </autoFilter>
  <mergeCells count="12">
    <mergeCell ref="B9:B10"/>
    <mergeCell ref="B11:B13"/>
    <mergeCell ref="A1:D1"/>
    <mergeCell ref="E1:G1"/>
    <mergeCell ref="A2:D2"/>
    <mergeCell ref="E2:G2"/>
    <mergeCell ref="A3:D3"/>
    <mergeCell ref="F3:G3"/>
    <mergeCell ref="A4:E4"/>
    <mergeCell ref="A5:G5"/>
    <mergeCell ref="A6:G6"/>
    <mergeCell ref="D8:E8"/>
  </mergeCells>
  <phoneticPr fontId="2" type="noConversion"/>
  <pageMargins left="0.55118110236220474" right="0.35433070866141736" top="0.62992125984251968" bottom="0.55000000000000004" header="0.23622047244094491" footer="0.23622047244094491"/>
  <pageSetup paperSize="9" scale="90" orientation="portrait" r:id="rId1"/>
  <headerFooter differentFirst="1" scaleWithDoc="0" alignWithMargins="0">
    <oddHeader>&amp;C&amp;"Times New Roman,Regular"&amp;12&amp;P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view="pageBreakPreview" topLeftCell="A4" zoomScaleNormal="100" zoomScaleSheetLayoutView="100" workbookViewId="0">
      <selection activeCell="G15" sqref="G15"/>
    </sheetView>
  </sheetViews>
  <sheetFormatPr defaultRowHeight="15.75"/>
  <cols>
    <col min="1" max="1" width="5.25" style="2" customWidth="1"/>
    <col min="2" max="2" width="14.375" style="2" customWidth="1"/>
    <col min="3" max="3" width="11.125" style="40" customWidth="1"/>
    <col min="4" max="4" width="21" style="40" customWidth="1"/>
    <col min="5" max="5" width="8.75" style="40" customWidth="1"/>
    <col min="6" max="6" width="20" style="83" customWidth="1"/>
    <col min="7" max="7" width="13.875" style="2" customWidth="1"/>
    <col min="8" max="8" width="14.375" style="83" customWidth="1"/>
    <col min="9" max="9" width="19.625" style="15" customWidth="1"/>
    <col min="10" max="10" width="12.625" style="2" customWidth="1"/>
    <col min="11" max="13" width="5.625" style="8" customWidth="1"/>
    <col min="14" max="16384" width="9" style="2"/>
  </cols>
  <sheetData>
    <row r="1" spans="1:13" ht="18" customHeight="1">
      <c r="A1" s="174" t="s">
        <v>4</v>
      </c>
      <c r="B1" s="174"/>
      <c r="C1" s="174"/>
      <c r="D1" s="174"/>
      <c r="E1" s="181" t="s">
        <v>1</v>
      </c>
      <c r="F1" s="181"/>
      <c r="G1" s="181"/>
      <c r="H1" s="27"/>
    </row>
    <row r="2" spans="1:13" ht="16.5">
      <c r="A2" s="175" t="s">
        <v>19</v>
      </c>
      <c r="B2" s="175"/>
      <c r="C2" s="175"/>
      <c r="D2" s="175"/>
      <c r="E2" s="185" t="s">
        <v>68</v>
      </c>
      <c r="F2" s="185"/>
      <c r="G2" s="185"/>
      <c r="H2" s="27"/>
    </row>
    <row r="3" spans="1:13">
      <c r="A3" s="175" t="s">
        <v>20</v>
      </c>
      <c r="B3" s="175"/>
      <c r="C3" s="175"/>
      <c r="D3" s="175"/>
      <c r="E3" s="22"/>
      <c r="F3" s="175"/>
      <c r="G3" s="175"/>
      <c r="H3" s="27"/>
    </row>
    <row r="4" spans="1:13" ht="11.25" customHeight="1">
      <c r="A4" s="176"/>
      <c r="B4" s="176"/>
      <c r="C4" s="176"/>
      <c r="D4" s="177"/>
      <c r="E4" s="177"/>
      <c r="F4" s="40"/>
    </row>
    <row r="5" spans="1:13" ht="50.25" customHeight="1">
      <c r="A5" s="179" t="s">
        <v>227</v>
      </c>
      <c r="B5" s="179"/>
      <c r="C5" s="179"/>
      <c r="D5" s="179"/>
      <c r="E5" s="179"/>
      <c r="F5" s="179"/>
      <c r="G5" s="179"/>
      <c r="H5" s="67"/>
    </row>
    <row r="6" spans="1:13" s="3" customFormat="1" ht="39" customHeight="1">
      <c r="A6" s="180" t="s">
        <v>275</v>
      </c>
      <c r="B6" s="180"/>
      <c r="C6" s="180"/>
      <c r="D6" s="180"/>
      <c r="E6" s="180"/>
      <c r="F6" s="180"/>
      <c r="G6" s="180"/>
      <c r="H6" s="11"/>
      <c r="I6" s="6"/>
      <c r="K6" s="12"/>
      <c r="L6" s="12"/>
      <c r="M6" s="12"/>
    </row>
    <row r="7" spans="1:13" ht="11.25" customHeight="1"/>
    <row r="8" spans="1:13" s="101" customFormat="1" ht="18" customHeight="1">
      <c r="A8" s="39" t="s">
        <v>0</v>
      </c>
      <c r="B8" s="39" t="s">
        <v>2</v>
      </c>
      <c r="C8" s="125" t="s">
        <v>69</v>
      </c>
      <c r="D8" s="191" t="s">
        <v>120</v>
      </c>
      <c r="E8" s="191"/>
      <c r="F8" s="39" t="s">
        <v>129</v>
      </c>
      <c r="G8" s="125" t="s">
        <v>130</v>
      </c>
      <c r="H8" s="125" t="s">
        <v>53</v>
      </c>
      <c r="I8" s="133" t="s">
        <v>46</v>
      </c>
      <c r="J8" s="39" t="s">
        <v>53</v>
      </c>
      <c r="K8" s="100"/>
      <c r="L8" s="100"/>
      <c r="M8" s="100"/>
    </row>
    <row r="9" spans="1:13" s="92" customFormat="1" ht="18.75" customHeight="1">
      <c r="A9" s="68" t="s">
        <v>93</v>
      </c>
      <c r="B9" s="184" t="s">
        <v>192</v>
      </c>
      <c r="C9" s="39">
        <v>24002700</v>
      </c>
      <c r="D9" s="151" t="s">
        <v>144</v>
      </c>
      <c r="E9" s="137" t="s">
        <v>16</v>
      </c>
      <c r="F9" s="39" t="s">
        <v>70</v>
      </c>
      <c r="G9" s="89"/>
      <c r="H9" s="155" t="s">
        <v>190</v>
      </c>
      <c r="I9" s="33" t="s">
        <v>145</v>
      </c>
      <c r="J9" s="34" t="s">
        <v>146</v>
      </c>
      <c r="K9" s="84"/>
      <c r="L9" s="84"/>
      <c r="M9" s="84"/>
    </row>
    <row r="10" spans="1:13" s="101" customFormat="1" ht="18.75" customHeight="1">
      <c r="A10" s="61" t="s">
        <v>94</v>
      </c>
      <c r="B10" s="182"/>
      <c r="C10" s="64">
        <v>24002706</v>
      </c>
      <c r="D10" s="65" t="s">
        <v>189</v>
      </c>
      <c r="E10" s="66" t="s">
        <v>10</v>
      </c>
      <c r="F10" s="64" t="s">
        <v>3</v>
      </c>
      <c r="G10" s="96"/>
      <c r="H10" s="161" t="s">
        <v>191</v>
      </c>
      <c r="I10" s="98"/>
      <c r="J10" s="162"/>
      <c r="K10" s="100"/>
      <c r="L10" s="100"/>
      <c r="M10" s="100"/>
    </row>
    <row r="11" spans="1:13" s="101" customFormat="1" ht="18.75" customHeight="1">
      <c r="A11" s="61" t="s">
        <v>95</v>
      </c>
      <c r="B11" s="182"/>
      <c r="C11" s="64">
        <v>24002687</v>
      </c>
      <c r="D11" s="65" t="s">
        <v>273</v>
      </c>
      <c r="E11" s="66" t="s">
        <v>32</v>
      </c>
      <c r="F11" s="64" t="s">
        <v>121</v>
      </c>
      <c r="G11" s="96"/>
      <c r="H11" s="126" t="s">
        <v>272</v>
      </c>
      <c r="I11" s="98"/>
      <c r="J11" s="99"/>
      <c r="K11" s="100"/>
      <c r="L11" s="100"/>
      <c r="M11" s="100"/>
    </row>
    <row r="12" spans="1:13" s="92" customFormat="1" ht="18.75" customHeight="1">
      <c r="A12" s="68" t="s">
        <v>96</v>
      </c>
      <c r="B12" s="200" t="s">
        <v>193</v>
      </c>
      <c r="C12" s="39">
        <v>24003024</v>
      </c>
      <c r="D12" s="151" t="s">
        <v>189</v>
      </c>
      <c r="E12" s="137" t="s">
        <v>184</v>
      </c>
      <c r="F12" s="39" t="s">
        <v>70</v>
      </c>
      <c r="G12" s="89"/>
      <c r="H12" s="159" t="s">
        <v>195</v>
      </c>
      <c r="I12" s="33" t="s">
        <v>198</v>
      </c>
      <c r="J12" s="34" t="s">
        <v>199</v>
      </c>
      <c r="K12" s="84"/>
      <c r="L12" s="84"/>
      <c r="M12" s="84"/>
    </row>
    <row r="13" spans="1:13" s="101" customFormat="1" ht="18.75" customHeight="1">
      <c r="A13" s="61" t="s">
        <v>97</v>
      </c>
      <c r="B13" s="182"/>
      <c r="C13" s="64">
        <v>24003025</v>
      </c>
      <c r="D13" s="65" t="s">
        <v>194</v>
      </c>
      <c r="E13" s="66" t="s">
        <v>169</v>
      </c>
      <c r="F13" s="64" t="s">
        <v>3</v>
      </c>
      <c r="G13" s="96"/>
      <c r="H13" s="161" t="s">
        <v>196</v>
      </c>
      <c r="I13" s="98"/>
      <c r="J13" s="153"/>
      <c r="K13" s="100"/>
      <c r="L13" s="100"/>
      <c r="M13" s="100"/>
    </row>
    <row r="14" spans="1:13" s="101" customFormat="1" ht="18.75" customHeight="1">
      <c r="A14" s="61" t="s">
        <v>98</v>
      </c>
      <c r="B14" s="183"/>
      <c r="C14" s="64">
        <v>24003058</v>
      </c>
      <c r="D14" s="65" t="s">
        <v>166</v>
      </c>
      <c r="E14" s="66" t="s">
        <v>57</v>
      </c>
      <c r="F14" s="64" t="s">
        <v>121</v>
      </c>
      <c r="G14" s="96"/>
      <c r="H14" s="161" t="s">
        <v>197</v>
      </c>
      <c r="I14" s="98"/>
      <c r="J14" s="153"/>
      <c r="K14" s="100"/>
      <c r="L14" s="100"/>
      <c r="M14" s="100"/>
    </row>
    <row r="15" spans="1:13" s="92" customFormat="1" ht="21" customHeight="1">
      <c r="A15" s="68" t="s">
        <v>99</v>
      </c>
      <c r="B15" s="197" t="s">
        <v>211</v>
      </c>
      <c r="C15" s="39">
        <v>24003032</v>
      </c>
      <c r="D15" s="151" t="s">
        <v>205</v>
      </c>
      <c r="E15" s="137" t="s">
        <v>38</v>
      </c>
      <c r="F15" s="39" t="s">
        <v>70</v>
      </c>
      <c r="G15" s="89"/>
      <c r="H15" s="155" t="s">
        <v>208</v>
      </c>
      <c r="I15" s="33" t="s">
        <v>198</v>
      </c>
      <c r="J15" s="34" t="s">
        <v>199</v>
      </c>
      <c r="K15" s="84"/>
      <c r="L15" s="84"/>
      <c r="M15" s="84"/>
    </row>
    <row r="16" spans="1:13" s="101" customFormat="1" ht="18.75" customHeight="1">
      <c r="A16" s="61" t="s">
        <v>100</v>
      </c>
      <c r="B16" s="198"/>
      <c r="C16" s="64">
        <v>24003066</v>
      </c>
      <c r="D16" s="65" t="s">
        <v>206</v>
      </c>
      <c r="E16" s="66" t="s">
        <v>207</v>
      </c>
      <c r="F16" s="64" t="s">
        <v>3</v>
      </c>
      <c r="G16" s="96"/>
      <c r="H16" s="126" t="s">
        <v>209</v>
      </c>
      <c r="I16" s="98"/>
      <c r="J16" s="99"/>
      <c r="K16" s="100"/>
      <c r="L16" s="100"/>
      <c r="M16" s="100"/>
    </row>
    <row r="17" spans="1:13" s="101" customFormat="1" ht="18.75" customHeight="1">
      <c r="A17" s="61" t="s">
        <v>101</v>
      </c>
      <c r="B17" s="199"/>
      <c r="C17" s="64">
        <v>24004065</v>
      </c>
      <c r="D17" s="65" t="s">
        <v>204</v>
      </c>
      <c r="E17" s="160" t="s">
        <v>24</v>
      </c>
      <c r="F17" s="163" t="s">
        <v>121</v>
      </c>
      <c r="G17" s="96"/>
      <c r="H17" s="158" t="s">
        <v>210</v>
      </c>
      <c r="I17" s="98"/>
      <c r="J17" s="99"/>
      <c r="K17" s="100"/>
      <c r="L17" s="100"/>
      <c r="M17" s="100"/>
    </row>
    <row r="18" spans="1:13" s="101" customFormat="1" ht="16.5">
      <c r="A18" s="111" t="s">
        <v>62</v>
      </c>
      <c r="B18" s="112">
        <f>COUNTA(C9:C17)</f>
        <v>9</v>
      </c>
      <c r="C18" s="113" t="s">
        <v>117</v>
      </c>
      <c r="D18" s="114" t="s">
        <v>119</v>
      </c>
      <c r="E18" s="112">
        <f>COUNTIF($F$9:$F$17,"Lớp trưởng")</f>
        <v>3</v>
      </c>
      <c r="F18" s="111" t="s">
        <v>118</v>
      </c>
      <c r="G18" s="112">
        <f>COUNTIF($F$9:$F$17,"Lớp phó học tập")+COUNTIF($F$9:$F$17,"Lớp phó phong trào")+COUNTIF($F$9:$F$17,"Lớp phó kỷ luật")++COUNTIF($F$9:$F$17,"Lớp phó")</f>
        <v>6</v>
      </c>
      <c r="H18" s="115"/>
      <c r="I18" s="127"/>
      <c r="J18" s="89"/>
      <c r="K18" s="84"/>
      <c r="L18" s="84"/>
      <c r="M18" s="84"/>
    </row>
    <row r="19" spans="1:13" ht="13.5" customHeight="1">
      <c r="B19" s="72"/>
      <c r="C19" s="128"/>
      <c r="D19" s="129"/>
      <c r="E19" s="128"/>
      <c r="F19" s="13"/>
      <c r="L19" s="14"/>
    </row>
    <row r="20" spans="1:13" ht="18" customHeight="1">
      <c r="A20" s="9"/>
      <c r="B20" s="9"/>
      <c r="C20" s="27"/>
      <c r="D20" s="27"/>
      <c r="E20" s="27"/>
      <c r="F20" s="27"/>
      <c r="G20" s="9"/>
      <c r="H20" s="27"/>
    </row>
    <row r="21" spans="1:13" s="8" customFormat="1" ht="18" customHeight="1">
      <c r="A21" s="9"/>
      <c r="B21" s="9"/>
      <c r="C21" s="27"/>
      <c r="D21" s="27"/>
      <c r="E21" s="27"/>
      <c r="F21" s="27"/>
      <c r="G21" s="9"/>
      <c r="H21" s="27"/>
      <c r="I21" s="15"/>
      <c r="J21" s="2"/>
    </row>
    <row r="22" spans="1:13" s="8" customFormat="1" ht="18" customHeight="1">
      <c r="A22" s="9"/>
      <c r="B22" s="9"/>
      <c r="C22" s="27"/>
      <c r="D22" s="27"/>
      <c r="E22" s="27"/>
      <c r="F22" s="27"/>
      <c r="G22" s="9"/>
      <c r="H22" s="27"/>
      <c r="I22" s="15"/>
      <c r="J22" s="2"/>
    </row>
    <row r="23" spans="1:13" s="8" customFormat="1" ht="18" customHeight="1">
      <c r="A23" s="9"/>
      <c r="B23" s="9"/>
      <c r="C23" s="27"/>
      <c r="D23" s="27"/>
      <c r="E23" s="27"/>
      <c r="F23" s="27"/>
      <c r="G23" s="9"/>
      <c r="H23" s="27"/>
      <c r="I23" s="15"/>
      <c r="J23" s="2"/>
    </row>
    <row r="24" spans="1:13" s="8" customFormat="1" ht="18" customHeight="1">
      <c r="A24" s="9"/>
      <c r="B24" s="9"/>
      <c r="C24" s="27"/>
      <c r="D24" s="27"/>
      <c r="E24" s="27"/>
      <c r="F24" s="27"/>
      <c r="G24" s="9"/>
      <c r="H24" s="27"/>
      <c r="I24" s="15"/>
      <c r="J24" s="2"/>
    </row>
    <row r="25" spans="1:13" s="8" customFormat="1" ht="18" customHeight="1">
      <c r="A25" s="9"/>
      <c r="B25" s="9"/>
      <c r="C25" s="27"/>
      <c r="D25" s="27"/>
      <c r="E25" s="27"/>
      <c r="F25" s="27"/>
      <c r="G25" s="9"/>
      <c r="H25" s="27"/>
      <c r="I25" s="15"/>
      <c r="J25" s="2"/>
    </row>
    <row r="26" spans="1:13" s="8" customFormat="1" ht="18" customHeight="1">
      <c r="A26" s="9"/>
      <c r="B26" s="9"/>
      <c r="C26" s="27"/>
      <c r="D26" s="27"/>
      <c r="E26" s="27"/>
      <c r="F26" s="27"/>
      <c r="G26" s="9"/>
      <c r="H26" s="27"/>
      <c r="I26" s="15"/>
      <c r="J26" s="2"/>
    </row>
    <row r="27" spans="1:13" s="8" customFormat="1" ht="18" customHeight="1">
      <c r="A27" s="9"/>
      <c r="B27" s="9"/>
      <c r="C27" s="27"/>
      <c r="D27" s="27"/>
      <c r="E27" s="27"/>
      <c r="F27" s="27"/>
      <c r="G27" s="9"/>
      <c r="H27" s="27"/>
      <c r="I27" s="15"/>
      <c r="J27" s="2"/>
    </row>
    <row r="28" spans="1:13" s="8" customFormat="1" ht="18" customHeight="1">
      <c r="A28" s="9"/>
      <c r="B28" s="9"/>
      <c r="C28" s="27"/>
      <c r="D28" s="27"/>
      <c r="E28" s="27"/>
      <c r="F28" s="27"/>
      <c r="G28" s="9"/>
      <c r="H28" s="27"/>
      <c r="I28" s="15"/>
      <c r="J28" s="2"/>
    </row>
    <row r="29" spans="1:13" s="8" customFormat="1" ht="18" customHeight="1">
      <c r="A29" s="9"/>
      <c r="B29" s="9"/>
      <c r="C29" s="27"/>
      <c r="D29" s="27"/>
      <c r="E29" s="27"/>
      <c r="F29" s="27"/>
      <c r="G29" s="9"/>
      <c r="H29" s="27"/>
      <c r="I29" s="15"/>
      <c r="J29" s="2"/>
    </row>
    <row r="30" spans="1:13" s="8" customFormat="1" ht="18" customHeight="1">
      <c r="A30" s="9"/>
      <c r="B30" s="9"/>
      <c r="C30" s="27"/>
      <c r="D30" s="27"/>
      <c r="E30" s="27"/>
      <c r="F30" s="27"/>
      <c r="G30" s="9"/>
      <c r="H30" s="27"/>
      <c r="I30" s="15"/>
      <c r="J30" s="2"/>
    </row>
    <row r="31" spans="1:13" s="8" customFormat="1" ht="18" customHeight="1">
      <c r="A31" s="9"/>
      <c r="B31" s="9"/>
      <c r="C31" s="27"/>
      <c r="D31" s="27"/>
      <c r="E31" s="27"/>
      <c r="F31" s="27"/>
      <c r="G31" s="9"/>
      <c r="H31" s="27"/>
      <c r="I31" s="15"/>
      <c r="J31" s="2"/>
    </row>
    <row r="32" spans="1:13" s="8" customFormat="1" ht="18" customHeight="1">
      <c r="A32" s="9"/>
      <c r="B32" s="9"/>
      <c r="C32" s="27"/>
      <c r="D32" s="27"/>
      <c r="E32" s="27"/>
      <c r="F32" s="27"/>
      <c r="G32" s="9"/>
      <c r="H32" s="27"/>
      <c r="I32" s="15"/>
      <c r="J32" s="2"/>
    </row>
    <row r="33" spans="1:10" s="8" customFormat="1" ht="18" customHeight="1">
      <c r="A33" s="9"/>
      <c r="B33" s="9"/>
      <c r="C33" s="27"/>
      <c r="D33" s="27"/>
      <c r="E33" s="27"/>
      <c r="F33" s="27"/>
      <c r="G33" s="9"/>
      <c r="H33" s="27"/>
      <c r="I33" s="15"/>
      <c r="J33" s="2"/>
    </row>
    <row r="34" spans="1:10" s="8" customFormat="1" ht="18" customHeight="1">
      <c r="A34" s="9"/>
      <c r="B34" s="9"/>
      <c r="C34" s="27"/>
      <c r="D34" s="27"/>
      <c r="E34" s="27"/>
      <c r="F34" s="27"/>
      <c r="G34" s="9"/>
      <c r="H34" s="27"/>
      <c r="I34" s="15"/>
      <c r="J34" s="2"/>
    </row>
    <row r="35" spans="1:10" s="8" customFormat="1" ht="18" customHeight="1">
      <c r="A35" s="9"/>
      <c r="B35" s="9"/>
      <c r="C35" s="27"/>
      <c r="D35" s="27"/>
      <c r="E35" s="27"/>
      <c r="F35" s="27"/>
      <c r="G35" s="9"/>
      <c r="H35" s="27"/>
      <c r="I35" s="15"/>
      <c r="J35" s="2"/>
    </row>
    <row r="36" spans="1:10" s="8" customFormat="1" ht="18" customHeight="1">
      <c r="A36" s="9"/>
      <c r="B36" s="9"/>
      <c r="C36" s="27"/>
      <c r="D36" s="27"/>
      <c r="E36" s="27"/>
      <c r="F36" s="27"/>
      <c r="G36" s="9"/>
      <c r="H36" s="27"/>
      <c r="I36" s="15"/>
      <c r="J36" s="2"/>
    </row>
    <row r="37" spans="1:10" s="8" customFormat="1" ht="18" customHeight="1">
      <c r="A37" s="9"/>
      <c r="B37" s="9"/>
      <c r="C37" s="27"/>
      <c r="D37" s="27"/>
      <c r="E37" s="27"/>
      <c r="F37" s="27"/>
      <c r="G37" s="9"/>
      <c r="H37" s="27"/>
      <c r="I37" s="15"/>
      <c r="J37" s="2"/>
    </row>
    <row r="38" spans="1:10" s="8" customFormat="1" ht="18" customHeight="1">
      <c r="A38" s="9"/>
      <c r="B38" s="9"/>
      <c r="C38" s="27"/>
      <c r="D38" s="27"/>
      <c r="E38" s="27"/>
      <c r="F38" s="27"/>
      <c r="G38" s="9"/>
      <c r="H38" s="27"/>
      <c r="I38" s="15"/>
      <c r="J38" s="2"/>
    </row>
    <row r="39" spans="1:10" s="8" customFormat="1" ht="18" customHeight="1">
      <c r="A39" s="9"/>
      <c r="B39" s="9"/>
      <c r="C39" s="27"/>
      <c r="D39" s="27"/>
      <c r="E39" s="27"/>
      <c r="F39" s="27"/>
      <c r="G39" s="9"/>
      <c r="H39" s="27"/>
      <c r="I39" s="15"/>
      <c r="J39" s="2"/>
    </row>
    <row r="40" spans="1:10" s="8" customFormat="1" ht="18" customHeight="1">
      <c r="A40" s="9"/>
      <c r="B40" s="9"/>
      <c r="C40" s="27"/>
      <c r="D40" s="27"/>
      <c r="E40" s="27"/>
      <c r="F40" s="27"/>
      <c r="G40" s="9"/>
      <c r="H40" s="27"/>
      <c r="I40" s="15"/>
      <c r="J40" s="2"/>
    </row>
    <row r="41" spans="1:10" s="8" customFormat="1" ht="18" customHeight="1">
      <c r="A41" s="9"/>
      <c r="B41" s="9"/>
      <c r="C41" s="27"/>
      <c r="D41" s="27"/>
      <c r="E41" s="27"/>
      <c r="F41" s="27"/>
      <c r="G41" s="9"/>
      <c r="H41" s="27"/>
      <c r="I41" s="15"/>
      <c r="J41" s="2"/>
    </row>
    <row r="42" spans="1:10" s="8" customFormat="1" ht="18" customHeight="1">
      <c r="A42" s="9"/>
      <c r="B42" s="9"/>
      <c r="C42" s="27"/>
      <c r="D42" s="27"/>
      <c r="E42" s="27"/>
      <c r="F42" s="27"/>
      <c r="G42" s="9"/>
      <c r="H42" s="27"/>
      <c r="I42" s="15"/>
      <c r="J42" s="2"/>
    </row>
    <row r="43" spans="1:10" s="8" customFormat="1" ht="18" customHeight="1">
      <c r="A43" s="9"/>
      <c r="B43" s="9"/>
      <c r="C43" s="27"/>
      <c r="D43" s="27"/>
      <c r="E43" s="27"/>
      <c r="F43" s="27"/>
      <c r="G43" s="9"/>
      <c r="H43" s="27"/>
      <c r="I43" s="15"/>
      <c r="J43" s="2"/>
    </row>
    <row r="44" spans="1:10" s="8" customFormat="1" ht="18" customHeight="1">
      <c r="A44" s="9"/>
      <c r="B44" s="9"/>
      <c r="C44" s="27"/>
      <c r="D44" s="27"/>
      <c r="E44" s="27"/>
      <c r="F44" s="27"/>
      <c r="G44" s="9"/>
      <c r="H44" s="27"/>
      <c r="I44" s="15"/>
      <c r="J44" s="2"/>
    </row>
    <row r="45" spans="1:10" s="8" customFormat="1" ht="18" customHeight="1">
      <c r="A45" s="9"/>
      <c r="B45" s="9"/>
      <c r="C45" s="27"/>
      <c r="D45" s="27"/>
      <c r="E45" s="27"/>
      <c r="F45" s="27"/>
      <c r="G45" s="9"/>
      <c r="H45" s="27"/>
      <c r="I45" s="15"/>
      <c r="J45" s="2"/>
    </row>
    <row r="46" spans="1:10" s="8" customFormat="1" ht="18" customHeight="1">
      <c r="A46" s="9"/>
      <c r="B46" s="9"/>
      <c r="C46" s="27"/>
      <c r="D46" s="27"/>
      <c r="E46" s="27"/>
      <c r="F46" s="27"/>
      <c r="G46" s="9"/>
      <c r="H46" s="27"/>
      <c r="I46" s="15"/>
      <c r="J46" s="2"/>
    </row>
    <row r="47" spans="1:10" s="8" customFormat="1" ht="18" customHeight="1">
      <c r="A47" s="9"/>
      <c r="B47" s="9"/>
      <c r="C47" s="27"/>
      <c r="D47" s="27"/>
      <c r="E47" s="27"/>
      <c r="F47" s="27"/>
      <c r="G47" s="9"/>
      <c r="H47" s="27"/>
      <c r="I47" s="15"/>
      <c r="J47" s="2"/>
    </row>
    <row r="48" spans="1:10" s="8" customFormat="1" ht="18" customHeight="1">
      <c r="A48" s="9"/>
      <c r="B48" s="9"/>
      <c r="C48" s="27"/>
      <c r="D48" s="27"/>
      <c r="E48" s="27"/>
      <c r="F48" s="27"/>
      <c r="G48" s="9"/>
      <c r="H48" s="27"/>
      <c r="I48" s="15"/>
      <c r="J48" s="2"/>
    </row>
    <row r="49" spans="1:10" s="8" customFormat="1" ht="18" customHeight="1">
      <c r="A49" s="9"/>
      <c r="B49" s="9"/>
      <c r="C49" s="27"/>
      <c r="D49" s="27"/>
      <c r="E49" s="27"/>
      <c r="F49" s="27"/>
      <c r="G49" s="9"/>
      <c r="H49" s="27"/>
      <c r="I49" s="15"/>
      <c r="J49" s="2"/>
    </row>
    <row r="50" spans="1:10" s="8" customFormat="1" ht="18" customHeight="1">
      <c r="A50" s="2"/>
      <c r="B50" s="2"/>
      <c r="C50" s="40"/>
      <c r="D50" s="40"/>
      <c r="E50" s="40"/>
      <c r="F50" s="83"/>
      <c r="G50" s="2"/>
      <c r="H50" s="83"/>
      <c r="I50" s="15"/>
      <c r="J50" s="2"/>
    </row>
    <row r="51" spans="1:10" s="8" customFormat="1" ht="18" customHeight="1">
      <c r="A51" s="2"/>
      <c r="B51" s="2"/>
      <c r="C51" s="40"/>
      <c r="D51" s="40"/>
      <c r="E51" s="40"/>
      <c r="F51" s="83"/>
      <c r="G51" s="2"/>
      <c r="H51" s="83"/>
      <c r="I51" s="15"/>
      <c r="J51" s="2"/>
    </row>
    <row r="52" spans="1:10" s="8" customFormat="1" ht="18" customHeight="1">
      <c r="A52" s="2"/>
      <c r="B52" s="2"/>
      <c r="C52" s="40"/>
      <c r="D52" s="40"/>
      <c r="E52" s="40"/>
      <c r="F52" s="83"/>
      <c r="G52" s="2"/>
      <c r="H52" s="83"/>
      <c r="I52" s="15"/>
      <c r="J52" s="2"/>
    </row>
  </sheetData>
  <autoFilter ref="A8:M18">
    <filterColumn colId="3" showButton="0"/>
  </autoFilter>
  <mergeCells count="13">
    <mergeCell ref="A1:D1"/>
    <mergeCell ref="E1:G1"/>
    <mergeCell ref="A2:D2"/>
    <mergeCell ref="E2:G2"/>
    <mergeCell ref="A3:D3"/>
    <mergeCell ref="F3:G3"/>
    <mergeCell ref="A4:E4"/>
    <mergeCell ref="A5:G5"/>
    <mergeCell ref="A6:G6"/>
    <mergeCell ref="D8:E8"/>
    <mergeCell ref="B15:B17"/>
    <mergeCell ref="B12:B14"/>
    <mergeCell ref="B9:B11"/>
  </mergeCells>
  <phoneticPr fontId="2" type="noConversion"/>
  <pageMargins left="0.6692913385826772" right="0.35433070866141736" top="0.59055118110236227" bottom="0.42" header="0.27559055118110237" footer="0.15748031496062992"/>
  <pageSetup paperSize="9" scale="90" orientation="portrait" r:id="rId1"/>
  <headerFooter differentFirst="1" scaleWithDoc="0" alignWithMargins="0">
    <oddHeader>&amp;C&amp;"Times New Roman,Regular"&amp;12&amp;P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view="pageBreakPreview" topLeftCell="A3" zoomScaleNormal="100" zoomScaleSheetLayoutView="100" workbookViewId="0">
      <selection activeCell="F11" sqref="F11"/>
    </sheetView>
  </sheetViews>
  <sheetFormatPr defaultRowHeight="15.75"/>
  <cols>
    <col min="1" max="1" width="4.875" style="5" customWidth="1"/>
    <col min="2" max="2" width="13.875" style="5" customWidth="1"/>
    <col min="3" max="3" width="11.25" style="6" customWidth="1"/>
    <col min="4" max="4" width="19.875" style="55" customWidth="1"/>
    <col min="5" max="5" width="9.5" style="5" customWidth="1"/>
    <col min="6" max="6" width="18.5" style="6" customWidth="1"/>
    <col min="7" max="7" width="13.5" style="58" customWidth="1"/>
    <col min="8" max="8" width="14.125" style="25" customWidth="1"/>
    <col min="9" max="9" width="15.75" style="53" customWidth="1"/>
    <col min="10" max="10" width="12.625" style="53" customWidth="1"/>
    <col min="11" max="16384" width="9" style="5"/>
  </cols>
  <sheetData>
    <row r="1" spans="1:10" s="2" customFormat="1" ht="18" customHeight="1">
      <c r="A1" s="174" t="s">
        <v>4</v>
      </c>
      <c r="B1" s="174"/>
      <c r="C1" s="174"/>
      <c r="D1" s="174"/>
      <c r="E1" s="181" t="s">
        <v>1</v>
      </c>
      <c r="F1" s="181"/>
      <c r="G1" s="181"/>
      <c r="H1" s="27"/>
      <c r="I1" s="170"/>
      <c r="J1" s="171"/>
    </row>
    <row r="2" spans="1:10" s="2" customFormat="1" ht="16.5">
      <c r="A2" s="175" t="s">
        <v>19</v>
      </c>
      <c r="B2" s="175"/>
      <c r="C2" s="175"/>
      <c r="D2" s="175"/>
      <c r="E2" s="185" t="s">
        <v>68</v>
      </c>
      <c r="F2" s="185"/>
      <c r="G2" s="185"/>
      <c r="H2" s="9"/>
      <c r="I2" s="170"/>
      <c r="J2" s="171"/>
    </row>
    <row r="3" spans="1:10" s="2" customFormat="1">
      <c r="A3" s="175" t="s">
        <v>20</v>
      </c>
      <c r="B3" s="175"/>
      <c r="C3" s="175"/>
      <c r="D3" s="175"/>
      <c r="E3" s="22"/>
      <c r="F3" s="175"/>
      <c r="G3" s="175"/>
      <c r="H3" s="27"/>
      <c r="I3" s="170"/>
      <c r="J3" s="171"/>
    </row>
    <row r="4" spans="1:10" s="3" customFormat="1" ht="56.25" customHeight="1">
      <c r="A4" s="186" t="s">
        <v>293</v>
      </c>
      <c r="B4" s="186"/>
      <c r="C4" s="186"/>
      <c r="D4" s="186"/>
      <c r="E4" s="186"/>
      <c r="F4" s="186"/>
      <c r="G4" s="186"/>
      <c r="H4" s="42"/>
      <c r="I4" s="28"/>
      <c r="J4" s="20"/>
    </row>
    <row r="5" spans="1:10" s="3" customFormat="1" ht="41.25" customHeight="1">
      <c r="A5" s="180" t="s">
        <v>276</v>
      </c>
      <c r="B5" s="180"/>
      <c r="C5" s="180"/>
      <c r="D5" s="180"/>
      <c r="E5" s="180"/>
      <c r="F5" s="180"/>
      <c r="G5" s="180"/>
      <c r="H5" s="11"/>
      <c r="I5" s="28"/>
      <c r="J5" s="20"/>
    </row>
    <row r="6" spans="1:10" s="3" customFormat="1" ht="15" customHeight="1">
      <c r="C6" s="12"/>
      <c r="D6" s="80"/>
      <c r="F6" s="12"/>
      <c r="G6" s="79"/>
      <c r="H6" s="81"/>
      <c r="I6" s="53"/>
      <c r="J6" s="53"/>
    </row>
    <row r="7" spans="1:10" s="3" customFormat="1">
      <c r="A7" s="4" t="s">
        <v>0</v>
      </c>
      <c r="B7" s="4" t="s">
        <v>2</v>
      </c>
      <c r="C7" s="51" t="s">
        <v>69</v>
      </c>
      <c r="D7" s="178" t="s">
        <v>120</v>
      </c>
      <c r="E7" s="178"/>
      <c r="F7" s="4" t="s">
        <v>129</v>
      </c>
      <c r="G7" s="51" t="s">
        <v>130</v>
      </c>
      <c r="H7" s="51" t="s">
        <v>59</v>
      </c>
      <c r="I7" s="166" t="s">
        <v>46</v>
      </c>
      <c r="J7" s="166" t="s">
        <v>53</v>
      </c>
    </row>
    <row r="8" spans="1:10" s="19" customFormat="1" ht="18" customHeight="1">
      <c r="A8" s="37" t="s">
        <v>103</v>
      </c>
      <c r="B8" s="201" t="s">
        <v>277</v>
      </c>
      <c r="C8" s="29">
        <v>25001001</v>
      </c>
      <c r="D8" s="50" t="s">
        <v>285</v>
      </c>
      <c r="E8" s="45" t="s">
        <v>15</v>
      </c>
      <c r="F8" s="39" t="s">
        <v>70</v>
      </c>
      <c r="G8" s="52"/>
      <c r="H8" s="35" t="s">
        <v>288</v>
      </c>
      <c r="I8" s="30" t="s">
        <v>291</v>
      </c>
      <c r="J8" s="31" t="s">
        <v>292</v>
      </c>
    </row>
    <row r="9" spans="1:10" s="3" customFormat="1" ht="18" customHeight="1">
      <c r="A9" s="38" t="s">
        <v>104</v>
      </c>
      <c r="B9" s="202"/>
      <c r="C9" s="32">
        <v>25000692</v>
      </c>
      <c r="D9" s="56" t="s">
        <v>286</v>
      </c>
      <c r="E9" s="46" t="s">
        <v>287</v>
      </c>
      <c r="F9" s="64" t="s">
        <v>3</v>
      </c>
      <c r="G9" s="48"/>
      <c r="H9" s="36" t="s">
        <v>289</v>
      </c>
      <c r="I9" s="168"/>
      <c r="J9" s="169"/>
    </row>
    <row r="10" spans="1:10" s="3" customFormat="1" ht="18" customHeight="1">
      <c r="A10" s="38" t="s">
        <v>105</v>
      </c>
      <c r="B10" s="203"/>
      <c r="C10" s="32">
        <v>25001246</v>
      </c>
      <c r="D10" s="56" t="s">
        <v>187</v>
      </c>
      <c r="E10" s="46" t="s">
        <v>12</v>
      </c>
      <c r="F10" s="64" t="s">
        <v>121</v>
      </c>
      <c r="G10" s="48"/>
      <c r="H10" s="36" t="s">
        <v>290</v>
      </c>
      <c r="I10" s="168"/>
      <c r="J10" s="169"/>
    </row>
    <row r="11" spans="1:10" s="19" customFormat="1" ht="18" customHeight="1">
      <c r="A11" s="37" t="s">
        <v>106</v>
      </c>
      <c r="B11" s="201" t="s">
        <v>278</v>
      </c>
      <c r="C11" s="29">
        <v>25002803</v>
      </c>
      <c r="D11" s="50" t="s">
        <v>279</v>
      </c>
      <c r="E11" s="45" t="s">
        <v>25</v>
      </c>
      <c r="F11" s="39" t="s">
        <v>70</v>
      </c>
      <c r="G11" s="52"/>
      <c r="H11" s="35" t="s">
        <v>282</v>
      </c>
      <c r="I11" s="30" t="s">
        <v>291</v>
      </c>
      <c r="J11" s="31" t="s">
        <v>292</v>
      </c>
    </row>
    <row r="12" spans="1:10" s="3" customFormat="1" ht="18" customHeight="1">
      <c r="A12" s="38" t="s">
        <v>107</v>
      </c>
      <c r="B12" s="202"/>
      <c r="C12" s="32">
        <v>25000578</v>
      </c>
      <c r="D12" s="56" t="s">
        <v>280</v>
      </c>
      <c r="E12" s="46" t="s">
        <v>37</v>
      </c>
      <c r="F12" s="64" t="s">
        <v>3</v>
      </c>
      <c r="G12" s="48"/>
      <c r="H12" s="36" t="s">
        <v>283</v>
      </c>
      <c r="I12" s="168"/>
      <c r="J12" s="169"/>
    </row>
    <row r="13" spans="1:10" s="3" customFormat="1" ht="18" customHeight="1">
      <c r="A13" s="38" t="s">
        <v>108</v>
      </c>
      <c r="B13" s="203"/>
      <c r="C13" s="32">
        <v>25001612</v>
      </c>
      <c r="D13" s="56" t="s">
        <v>281</v>
      </c>
      <c r="E13" s="46" t="s">
        <v>35</v>
      </c>
      <c r="F13" s="64" t="s">
        <v>121</v>
      </c>
      <c r="G13" s="48"/>
      <c r="H13" s="36" t="s">
        <v>284</v>
      </c>
      <c r="I13" s="168"/>
      <c r="J13" s="169"/>
    </row>
    <row r="14" spans="1:10" s="21" customFormat="1" ht="23.25" customHeight="1">
      <c r="A14" s="43" t="s">
        <v>62</v>
      </c>
      <c r="B14" s="44">
        <f>COUNTA(C8:C13)</f>
        <v>6</v>
      </c>
      <c r="C14" s="44" t="s">
        <v>117</v>
      </c>
      <c r="D14" s="62" t="s">
        <v>119</v>
      </c>
      <c r="E14" s="44">
        <f>COUNTIF($F$8:$F$13,"Lớp trưởng")</f>
        <v>2</v>
      </c>
      <c r="F14" s="43" t="s">
        <v>118</v>
      </c>
      <c r="G14" s="44">
        <f>COUNTIF($F$8:$F$13,"Lớp phó học tập")+COUNTIF($F$8:$F$13,"Lớp phó phong trào")+COUNTIF($F$8:$F$13,"Lớp phó kỷ luật")++COUNTIF($F$8:$F$13,"Lớp phó")</f>
        <v>4</v>
      </c>
      <c r="H14" s="63">
        <f>E14+G14</f>
        <v>6</v>
      </c>
      <c r="I14" s="167"/>
      <c r="J14" s="167"/>
    </row>
    <row r="15" spans="1:10" ht="24.95" customHeight="1">
      <c r="A15" s="71"/>
      <c r="B15" s="71"/>
      <c r="C15" s="172"/>
      <c r="D15" s="173"/>
      <c r="E15" s="71"/>
      <c r="F15" s="26"/>
      <c r="G15" s="59"/>
      <c r="H15" s="54"/>
    </row>
    <row r="16" spans="1:10" s="6" customFormat="1" ht="18" customHeight="1">
      <c r="A16" s="24"/>
      <c r="B16" s="24"/>
      <c r="C16" s="24"/>
      <c r="D16" s="57"/>
      <c r="E16" s="24"/>
      <c r="F16" s="24"/>
      <c r="G16" s="60"/>
      <c r="H16" s="23"/>
      <c r="I16" s="53"/>
      <c r="J16" s="53"/>
    </row>
    <row r="17" spans="1:10" s="6" customFormat="1" ht="18" customHeight="1">
      <c r="A17" s="24"/>
      <c r="B17" s="24"/>
      <c r="C17" s="24"/>
      <c r="D17" s="57"/>
      <c r="E17" s="24"/>
      <c r="F17" s="24"/>
      <c r="G17" s="60"/>
      <c r="H17" s="23"/>
      <c r="I17" s="53"/>
      <c r="J17" s="53"/>
    </row>
    <row r="18" spans="1:10" s="6" customFormat="1" ht="18" customHeight="1">
      <c r="A18" s="24"/>
      <c r="B18" s="24"/>
      <c r="C18" s="24"/>
      <c r="D18" s="57"/>
      <c r="E18" s="24"/>
      <c r="F18" s="24"/>
      <c r="G18" s="60"/>
      <c r="H18" s="23"/>
      <c r="I18" s="53"/>
      <c r="J18" s="53"/>
    </row>
    <row r="19" spans="1:10" s="6" customFormat="1" ht="18" customHeight="1">
      <c r="A19" s="24"/>
      <c r="B19" s="24"/>
      <c r="C19" s="24"/>
      <c r="D19" s="57"/>
      <c r="E19" s="24"/>
      <c r="F19" s="24"/>
      <c r="G19" s="60"/>
      <c r="H19" s="23"/>
      <c r="I19" s="53"/>
      <c r="J19" s="53"/>
    </row>
    <row r="20" spans="1:10" s="6" customFormat="1" ht="18" customHeight="1">
      <c r="A20" s="24"/>
      <c r="B20" s="24"/>
      <c r="C20" s="24"/>
      <c r="D20" s="57"/>
      <c r="E20" s="24"/>
      <c r="F20" s="24"/>
      <c r="G20" s="60"/>
      <c r="H20" s="23"/>
      <c r="I20" s="53"/>
      <c r="J20" s="53"/>
    </row>
    <row r="21" spans="1:10" s="6" customFormat="1" ht="18" customHeight="1">
      <c r="A21" s="24"/>
      <c r="B21" s="24"/>
      <c r="C21" s="24"/>
      <c r="D21" s="57"/>
      <c r="E21" s="24"/>
      <c r="F21" s="24"/>
      <c r="G21" s="60"/>
      <c r="H21" s="23"/>
      <c r="I21" s="53"/>
      <c r="J21" s="53"/>
    </row>
    <row r="22" spans="1:10" s="6" customFormat="1" ht="18" customHeight="1">
      <c r="A22" s="24"/>
      <c r="B22" s="24"/>
      <c r="C22" s="24"/>
      <c r="D22" s="57"/>
      <c r="E22" s="24"/>
      <c r="F22" s="24"/>
      <c r="G22" s="60"/>
      <c r="H22" s="23"/>
      <c r="I22" s="53"/>
      <c r="J22" s="53"/>
    </row>
    <row r="23" spans="1:10" s="6" customFormat="1" ht="18" customHeight="1">
      <c r="A23" s="24"/>
      <c r="B23" s="24"/>
      <c r="C23" s="24"/>
      <c r="D23" s="57"/>
      <c r="E23" s="24"/>
      <c r="F23" s="24"/>
      <c r="G23" s="60"/>
      <c r="H23" s="23"/>
      <c r="I23" s="53"/>
      <c r="J23" s="53"/>
    </row>
    <row r="24" spans="1:10" s="6" customFormat="1" ht="18" customHeight="1">
      <c r="A24" s="24"/>
      <c r="B24" s="24"/>
      <c r="C24" s="24"/>
      <c r="D24" s="57"/>
      <c r="E24" s="24"/>
      <c r="F24" s="24"/>
      <c r="G24" s="60"/>
      <c r="H24" s="23"/>
      <c r="I24" s="53"/>
      <c r="J24" s="53"/>
    </row>
    <row r="25" spans="1:10" s="6" customFormat="1" ht="18" customHeight="1">
      <c r="A25" s="5"/>
      <c r="B25" s="5"/>
      <c r="D25" s="55"/>
      <c r="E25" s="5"/>
      <c r="G25" s="58"/>
      <c r="H25" s="25"/>
      <c r="I25" s="53"/>
      <c r="J25" s="53"/>
    </row>
    <row r="26" spans="1:10" s="6" customFormat="1" ht="18" customHeight="1">
      <c r="A26" s="5"/>
      <c r="B26" s="5"/>
      <c r="D26" s="55"/>
      <c r="E26" s="5"/>
      <c r="G26" s="58"/>
      <c r="H26" s="25"/>
      <c r="I26" s="53"/>
      <c r="J26" s="53"/>
    </row>
    <row r="27" spans="1:10" s="6" customFormat="1" ht="18" customHeight="1">
      <c r="A27" s="5"/>
      <c r="B27" s="5"/>
      <c r="D27" s="55"/>
      <c r="E27" s="5"/>
      <c r="G27" s="58"/>
      <c r="H27" s="25"/>
      <c r="I27" s="53"/>
      <c r="J27" s="53"/>
    </row>
  </sheetData>
  <autoFilter ref="A7:J14">
    <filterColumn colId="3" showButton="0"/>
  </autoFilter>
  <mergeCells count="11">
    <mergeCell ref="B8:B10"/>
    <mergeCell ref="B11:B13"/>
    <mergeCell ref="A1:D1"/>
    <mergeCell ref="A2:D2"/>
    <mergeCell ref="A3:D3"/>
    <mergeCell ref="D7:E7"/>
    <mergeCell ref="E1:G1"/>
    <mergeCell ref="F3:G3"/>
    <mergeCell ref="E2:G2"/>
    <mergeCell ref="A4:G4"/>
    <mergeCell ref="A5:G5"/>
  </mergeCells>
  <phoneticPr fontId="2" type="noConversion"/>
  <pageMargins left="0.51181102362204722" right="0.23622047244094491" top="0.6692913385826772" bottom="0.55118110236220474" header="0" footer="0.15748031496062992"/>
  <pageSetup paperSize="9" scale="95" orientation="portrait" horizontalDpi="300" verticalDpi="300" r:id="rId1"/>
  <headerFooter differentFirst="1" scaleWithDoc="0" alignWithMargins="0">
    <oddHeader>&amp;C&amp;"Times New Roman,Regular"&amp;12&amp;P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/>
      <c r="C1"/>
    </row>
    <row r="2" spans="1:3" ht="17.25" thickBot="1">
      <c r="A2"/>
    </row>
    <row r="3" spans="1:3" ht="17.25" thickBot="1">
      <c r="A3"/>
      <c r="C3"/>
    </row>
    <row r="4" spans="1:3" ht="16.5">
      <c r="A4"/>
      <c r="C4"/>
    </row>
    <row r="5" spans="1:3" ht="16.5">
      <c r="C5"/>
    </row>
    <row r="6" spans="1:3" ht="17.25" thickBot="1">
      <c r="C6"/>
    </row>
    <row r="7" spans="1:3" ht="16.5">
      <c r="A7"/>
      <c r="C7"/>
    </row>
    <row r="8" spans="1:3" ht="16.5">
      <c r="A8"/>
      <c r="C8"/>
    </row>
    <row r="9" spans="1:3" ht="16.5">
      <c r="A9"/>
      <c r="C9"/>
    </row>
    <row r="10" spans="1:3" ht="16.5">
      <c r="A10"/>
      <c r="C10"/>
    </row>
    <row r="11" spans="1:3" ht="17.25" thickBot="1">
      <c r="A11"/>
      <c r="C11"/>
    </row>
    <row r="12" spans="1:3" ht="16.5">
      <c r="C12"/>
    </row>
    <row r="13" spans="1:3" ht="17.25" thickBot="1">
      <c r="C13"/>
    </row>
    <row r="14" spans="1:3" ht="17.25" thickBot="1">
      <c r="A14"/>
      <c r="C14"/>
    </row>
    <row r="15" spans="1:3" ht="16.5">
      <c r="A15"/>
    </row>
    <row r="16" spans="1:3" ht="17.25" thickBot="1">
      <c r="A16"/>
    </row>
    <row r="17" spans="1:3" ht="17.25" thickBot="1">
      <c r="A17"/>
      <c r="C17"/>
    </row>
    <row r="18" spans="1:3" ht="16.5">
      <c r="C18"/>
    </row>
    <row r="19" spans="1:3" ht="16.5">
      <c r="C19"/>
    </row>
    <row r="20" spans="1:3" ht="16.5">
      <c r="A20"/>
      <c r="C20"/>
    </row>
    <row r="21" spans="1:3" ht="16.5">
      <c r="A21"/>
      <c r="C21"/>
    </row>
    <row r="22" spans="1:3" ht="16.5">
      <c r="A22"/>
      <c r="C22"/>
    </row>
    <row r="23" spans="1:3" ht="16.5">
      <c r="A23"/>
      <c r="C23"/>
    </row>
    <row r="24" spans="1:3" ht="16.5">
      <c r="A24"/>
    </row>
    <row r="25" spans="1:3" ht="16.5">
      <c r="A25"/>
    </row>
    <row r="26" spans="1:3" ht="17.25" thickBot="1">
      <c r="A26"/>
      <c r="C26"/>
    </row>
    <row r="27" spans="1:3" ht="16.5">
      <c r="A27"/>
      <c r="C27"/>
    </row>
    <row r="28" spans="1:3" ht="16.5">
      <c r="A28"/>
      <c r="C28"/>
    </row>
    <row r="29" spans="1:3" ht="16.5">
      <c r="A29"/>
      <c r="C29"/>
    </row>
    <row r="30" spans="1:3" ht="16.5">
      <c r="A30"/>
      <c r="C30"/>
    </row>
    <row r="31" spans="1:3" ht="16.5">
      <c r="A31"/>
      <c r="C31"/>
    </row>
    <row r="32" spans="1:3" ht="16.5">
      <c r="A32"/>
      <c r="C32"/>
    </row>
    <row r="33" spans="1:3" ht="16.5">
      <c r="A33"/>
      <c r="C33"/>
    </row>
    <row r="34" spans="1:3" ht="16.5">
      <c r="A34"/>
      <c r="C34"/>
    </row>
    <row r="35" spans="1:3" ht="16.5">
      <c r="A35"/>
      <c r="C35"/>
    </row>
    <row r="36" spans="1:3" ht="16.5">
      <c r="A36"/>
      <c r="C36"/>
    </row>
    <row r="37" spans="1:3" ht="16.5">
      <c r="A37"/>
    </row>
    <row r="38" spans="1:3" ht="16.5">
      <c r="A38"/>
    </row>
    <row r="39" spans="1:3" ht="16.5">
      <c r="A39"/>
      <c r="C39"/>
    </row>
    <row r="40" spans="1:3" ht="16.5">
      <c r="A40"/>
      <c r="C40"/>
    </row>
    <row r="41" spans="1:3" ht="16.5">
      <c r="A41"/>
      <c r="C41"/>
    </row>
  </sheetData>
  <sheetProtection password="8863" sheet="1" objects="1"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23T4</vt:lpstr>
      <vt:lpstr>24T4</vt:lpstr>
      <vt:lpstr>25T4</vt:lpstr>
      <vt:lpstr>23C1</vt:lpstr>
      <vt:lpstr>24C1</vt:lpstr>
      <vt:lpstr>24C2</vt:lpstr>
      <vt:lpstr>25C1</vt:lpstr>
      <vt:lpstr>'23C1'!Print_Area</vt:lpstr>
      <vt:lpstr>'25T4'!Print_Area</vt:lpstr>
      <vt:lpstr>'23C1'!Print_Titles</vt:lpstr>
      <vt:lpstr>'23T4'!Print_Titles</vt:lpstr>
      <vt:lpstr>'24C1'!Print_Titles</vt:lpstr>
      <vt:lpstr>'24C2'!Print_Titles</vt:lpstr>
      <vt:lpstr>'24T4'!Print_Titles</vt:lpstr>
      <vt:lpstr>'25C1'!Print_Titles</vt:lpstr>
      <vt:lpstr>'25T4'!Print_Titles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2025-10-17T09:25:22Z</cp:lastPrinted>
  <dcterms:created xsi:type="dcterms:W3CDTF">2003-09-24T03:00:15Z</dcterms:created>
  <dcterms:modified xsi:type="dcterms:W3CDTF">2025-11-19T04:19:28Z</dcterms:modified>
</cp:coreProperties>
</file>