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46" i="1" l="1"/>
  <c r="D48" i="1"/>
  <c r="G23" i="1"/>
  <c r="G24" i="1"/>
  <c r="G25" i="1"/>
  <c r="G26" i="1"/>
  <c r="G27" i="1"/>
  <c r="G28" i="1"/>
  <c r="G29" i="1"/>
  <c r="G30" i="1"/>
  <c r="G31" i="1"/>
  <c r="G32" i="1"/>
  <c r="G33" i="1"/>
  <c r="G34" i="1"/>
  <c r="G35" i="1"/>
  <c r="G36" i="1"/>
  <c r="G37" i="1"/>
  <c r="G38" i="1"/>
  <c r="G39" i="1"/>
  <c r="G22" i="1"/>
  <c r="H13" i="4"/>
  <c r="H14" i="4"/>
  <c r="H15" i="4"/>
  <c r="H16" i="4"/>
  <c r="H17" i="4"/>
  <c r="H18" i="4"/>
  <c r="H19" i="4"/>
  <c r="H20" i="4"/>
  <c r="H21" i="4"/>
  <c r="H22" i="4"/>
  <c r="H23" i="4"/>
  <c r="H24" i="4"/>
  <c r="H25" i="4"/>
  <c r="H26" i="4"/>
  <c r="H27" i="4"/>
  <c r="H28" i="4"/>
  <c r="H29" i="4"/>
  <c r="H12" i="4"/>
  <c r="G38" i="4" s="1"/>
  <c r="F13" i="4"/>
  <c r="F14" i="4"/>
  <c r="F15" i="4"/>
  <c r="F16" i="4"/>
  <c r="F17" i="4"/>
  <c r="F18" i="4"/>
  <c r="F19" i="4"/>
  <c r="F20" i="4"/>
  <c r="F21" i="4"/>
  <c r="F22" i="4"/>
  <c r="F23" i="4"/>
  <c r="F24" i="4"/>
  <c r="F25" i="4"/>
  <c r="F26" i="4"/>
  <c r="F27" i="4"/>
  <c r="F28" i="4"/>
  <c r="F29" i="4"/>
  <c r="F12" i="4"/>
  <c r="E38" i="4" s="1"/>
  <c r="E33" i="4" l="1"/>
  <c r="F33" i="4" s="1"/>
  <c r="E37" i="4"/>
  <c r="F37" i="4" s="1"/>
  <c r="E34" i="4" l="1"/>
  <c r="F34" i="4" s="1"/>
  <c r="E35" i="4"/>
  <c r="F35" i="4" s="1"/>
  <c r="F38" i="4"/>
  <c r="E36" i="4"/>
  <c r="F36" i="4" s="1"/>
  <c r="G35" i="4" l="1"/>
  <c r="H35" i="4" s="1"/>
  <c r="G36" i="4"/>
  <c r="H36" i="4" s="1"/>
  <c r="G37" i="4"/>
  <c r="H37" i="4" s="1"/>
  <c r="G33" i="4"/>
  <c r="H33" i="4" s="1"/>
  <c r="H38" i="4"/>
  <c r="G34" i="4"/>
  <c r="H34" i="4" s="1"/>
  <c r="F48" i="1" l="1"/>
  <c r="D47" i="1"/>
  <c r="F47" i="1" s="1"/>
  <c r="D43" i="1"/>
  <c r="F43" i="1" s="1"/>
  <c r="D45" i="1"/>
  <c r="F45" i="1" s="1"/>
  <c r="D44" i="1"/>
  <c r="F44" i="1" s="1"/>
  <c r="F46"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DANH SÁCH THAM GIA HỖ TRỢ TẬP HUẤN PHÁT TẬP TUYỂN SINH THCS NĂM 2025</t>
        </r>
      </text>
    </comment>
    <comment ref="H3" authorId="0" shapeId="0">
      <text>
        <r>
          <rPr>
            <b/>
            <sz val="9"/>
            <color indexed="81"/>
            <rFont val="Tahoma"/>
            <family val="2"/>
          </rPr>
          <t>PC004:</t>
        </r>
        <r>
          <rPr>
            <sz val="9"/>
            <color indexed="81"/>
            <rFont val="Tahoma"/>
            <family val="2"/>
          </rPr>
          <t xml:space="preserve">
DANH SÁCH SINH VIÊN HỖ TRỢ LỄ KHAI GIẢNG NĂM HỌC 2025-2026</t>
        </r>
      </text>
    </comment>
    <comment ref="I3" authorId="0" shapeId="0">
      <text>
        <r>
          <rPr>
            <b/>
            <sz val="9"/>
            <color indexed="81"/>
            <rFont val="Tahoma"/>
            <family val="2"/>
          </rPr>
          <t>PC004:</t>
        </r>
        <r>
          <rPr>
            <sz val="9"/>
            <color indexed="81"/>
            <rFont val="Tahoma"/>
            <family val="2"/>
          </rPr>
          <t xml:space="preserve">
SINH VIÊN THAM GIA HỖ TRỢ ĐẠI HỘI ĐẠI BIỂU MẶT TRẬN TỔ QUỐC VIỆT NAM PHƯỜNG TÂN SƠN NHẤT NGÀY 17-18/10/2025</t>
        </r>
      </text>
    </comment>
    <comment ref="J3" authorId="0" shapeId="0">
      <text>
        <r>
          <rPr>
            <b/>
            <sz val="9"/>
            <color indexed="81"/>
            <rFont val="Tahoma"/>
            <family val="2"/>
          </rPr>
          <t>PC004:</t>
        </r>
        <r>
          <rPr>
            <sz val="9"/>
            <color indexed="81"/>
            <rFont val="Tahoma"/>
            <family val="2"/>
          </rPr>
          <t xml:space="preserve">
HỖ TRỢ ĐẠI HỘI ĐẠI BIỂU HỘI SINH VIÊN VIỆT NAM TRƯỜNG CAO ĐẲNG LÝ TỰ TRỌNG THÀNH PHỐ HỒ CHÍ MINH</t>
        </r>
      </text>
    </comment>
    <comment ref="K3" authorId="0" shapeId="0">
      <text>
        <r>
          <rPr>
            <b/>
            <sz val="9"/>
            <color indexed="81"/>
            <rFont val="Tahoma"/>
            <family val="2"/>
          </rPr>
          <t>PC004:</t>
        </r>
        <r>
          <rPr>
            <sz val="9"/>
            <color indexed="81"/>
            <rFont val="Tahoma"/>
            <family val="2"/>
          </rPr>
          <t xml:space="preserve">
DANH SÁCH SINH VIÊN HỖ TRỢ LỄ 20/11 NĂM 2025</t>
        </r>
      </text>
    </comment>
    <comment ref="L3" authorId="0" shapeId="0">
      <text>
        <r>
          <rPr>
            <b/>
            <sz val="9"/>
            <color indexed="81"/>
            <rFont val="Tahoma"/>
            <family val="2"/>
          </rPr>
          <t>PC004:</t>
        </r>
        <r>
          <rPr>
            <sz val="9"/>
            <color indexed="81"/>
            <rFont val="Tahoma"/>
            <family val="2"/>
          </rPr>
          <t xml:space="preserve">
PHÂN LOẠI HÀNG HÓA KHẮC PHỤC BÃO LŨ</t>
        </r>
      </text>
    </comment>
    <comment ref="M3" authorId="0" shapeId="0">
      <text>
        <r>
          <rPr>
            <b/>
            <sz val="9"/>
            <color indexed="81"/>
            <rFont val="Tahoma"/>
            <family val="2"/>
          </rPr>
          <t>PC004:</t>
        </r>
        <r>
          <rPr>
            <sz val="9"/>
            <color indexed="81"/>
            <rFont val="Tahoma"/>
            <family val="2"/>
          </rPr>
          <t xml:space="preserve">
NGHỊ ĐẠI BIỂU ĐOÀN TNCS HỒ CHÍ MINH TRƯỜNG</t>
        </r>
      </text>
    </comment>
    <comment ref="N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O3" authorId="0" shapeId="0">
      <text>
        <r>
          <rPr>
            <b/>
            <sz val="9"/>
            <color indexed="81"/>
            <rFont val="Tahoma"/>
            <family val="2"/>
          </rPr>
          <t>PC004:</t>
        </r>
        <r>
          <rPr>
            <sz val="9"/>
            <color indexed="81"/>
            <rFont val="Tahoma"/>
            <family val="2"/>
          </rPr>
          <t xml:space="preserve">
DANH SÁCH SINH VIÊN  KIẾN TẬP TẠI ĐÀ LẠT</t>
        </r>
      </text>
    </comment>
    <comment ref="P3" authorId="0" shapeId="0">
      <text>
        <r>
          <rPr>
            <b/>
            <sz val="9"/>
            <color indexed="81"/>
            <rFont val="Tahoma"/>
            <family val="2"/>
          </rPr>
          <t>PC004:</t>
        </r>
        <r>
          <rPr>
            <sz val="9"/>
            <color indexed="81"/>
            <rFont val="Tahoma"/>
            <family val="2"/>
          </rPr>
          <t xml:space="preserve">
SINH VIÊN THAM DỰ NGÀY HỘI SỐNG XANH NGÀY 18/10/2025</t>
        </r>
      </text>
    </comment>
    <comment ref="Q3" authorId="0" shapeId="0">
      <text>
        <r>
          <rPr>
            <b/>
            <sz val="9"/>
            <color indexed="81"/>
            <rFont val="Tahoma"/>
            <family val="2"/>
          </rPr>
          <t>PC004:</t>
        </r>
        <r>
          <rPr>
            <sz val="9"/>
            <color indexed="81"/>
            <rFont val="Tahoma"/>
            <family val="2"/>
          </rPr>
          <t xml:space="preserve">
DANH SÁCH SINH VIÊN THAM GIA THIỆN NGUYỆN TẠI  XÃ THẠNH AN HUYỆN CẦN GIỜ</t>
        </r>
      </text>
    </comment>
    <comment ref="R3" authorId="0" shapeId="0">
      <text>
        <r>
          <rPr>
            <b/>
            <sz val="9"/>
            <color indexed="81"/>
            <rFont val="Tahoma"/>
            <family val="2"/>
          </rPr>
          <t>PC004:</t>
        </r>
        <r>
          <rPr>
            <sz val="9"/>
            <color indexed="81"/>
            <rFont val="Tahoma"/>
            <family val="2"/>
          </rPr>
          <t xml:space="preserve">
TRANG TRÍ MÂM CỖ TRUNG THU NGÀY 6/10/2025</t>
        </r>
      </text>
    </comment>
    <comment ref="S3" authorId="0" shapeId="0">
      <text>
        <r>
          <rPr>
            <b/>
            <sz val="9"/>
            <color indexed="81"/>
            <rFont val="Tahoma"/>
            <family val="2"/>
          </rPr>
          <t>PC004:</t>
        </r>
        <r>
          <rPr>
            <sz val="9"/>
            <color indexed="81"/>
            <rFont val="Tahoma"/>
            <family val="2"/>
          </rPr>
          <t xml:space="preserve">
DANH SÁCH SINH VIÊN KHOA DU LỊCH - KHÁCH SẠN HỔ TRỢ NGÀY  20/11 </t>
        </r>
      </text>
    </comment>
    <comment ref="T3" authorId="0" shapeId="0">
      <text>
        <r>
          <rPr>
            <b/>
            <sz val="9"/>
            <color indexed="81"/>
            <rFont val="Tahoma"/>
            <family val="2"/>
          </rPr>
          <t>PC004:</t>
        </r>
        <r>
          <rPr>
            <sz val="9"/>
            <color indexed="81"/>
            <rFont val="Tahoma"/>
            <family val="2"/>
          </rPr>
          <t xml:space="preserve">
HỖ TRỢ  CÔNG TÁC LỄ TÂN NGÀY 17, 18/10  CHÀO MỪNG ĐẠI HỘI ĐẢNG PHƯỜNG TÂN SƠN NHẤT</t>
        </r>
      </text>
    </comment>
  </commentList>
</comments>
</file>

<file path=xl/sharedStrings.xml><?xml version="1.0" encoding="utf-8"?>
<sst xmlns="http://schemas.openxmlformats.org/spreadsheetml/2006/main" count="350" uniqueCount="171">
  <si>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</si>
  <si>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</si>
  <si>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</si>
  <si>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</si>
  <si>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</si>
  <si>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</si>
  <si>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</si>
  <si>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</si>
  <si>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</si>
  <si>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</si>
  <si>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</si>
  <si>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</si>
  <si>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</si>
  <si>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</si>
  <si>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</si>
  <si>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</si>
  <si>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</si>
  <si>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</si>
  <si>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</si>
  <si>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</si>
  <si>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</si>
  <si>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</si>
  <si>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</si>
  <si>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</si>
  <si>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</si>
  <si>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</si>
  <si>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</si>
  <si>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</si>
  <si>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</si>
  <si>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</si>
  <si>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</si>
  <si>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</si>
  <si>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</si>
  <si>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</si>
  <si>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</si>
  <si>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</si>
  <si>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</si>
  <si>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</si>
  <si>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</si>
  <si>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</si>
  <si>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</si>
  <si>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</si>
  <si>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</si>
  <si>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</si>
  <si>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</si>
  <si>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</si>
  <si>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</si>
  <si>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</si>
  <si>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</si>
  <si>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</si>
  <si>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</si>
  <si>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</si>
  <si>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</si>
  <si>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</si>
  <si>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</si>
  <si>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</si>
  <si>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</si>
  <si>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</si>
  <si>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</si>
  <si>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</si>
  <si>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</si>
  <si>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</si>
  <si>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</si>
  <si>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</si>
  <si>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</si>
  <si>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</si>
  <si>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</si>
  <si>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</si>
  <si>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</si>
  <si>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</si>
  <si>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</si>
  <si>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</si>
  <si>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</si>
  <si>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</si>
  <si>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</si>
  <si>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</si>
  <si>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</si>
  <si>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</si>
  <si>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</si>
  <si>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</si>
  <si>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</si>
  <si>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</si>
  <si>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</si>
  <si>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</si>
  <si>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</si>
  <si>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</si>
  <si>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</si>
  <si>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</si>
  <si>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</si>
  <si>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23C1-QKS1</t>
  </si>
  <si>
    <t>Thành phần tham dự: Tập thể lớp 23C1-QKS1;</t>
  </si>
  <si>
    <t>23001824</t>
  </si>
  <si>
    <t>Huỳnh Văn</t>
  </si>
  <si>
    <t>Bo</t>
  </si>
  <si>
    <t>23004556</t>
  </si>
  <si>
    <t>Tính Gia</t>
  </si>
  <si>
    <t>Hoàng</t>
  </si>
  <si>
    <t>23001917</t>
  </si>
  <si>
    <t>Nguyễn Ngọc Minh</t>
  </si>
  <si>
    <t>Hương</t>
  </si>
  <si>
    <t>23002775</t>
  </si>
  <si>
    <t>Trần Quốc</t>
  </si>
  <si>
    <t>Huy</t>
  </si>
  <si>
    <t>23002305</t>
  </si>
  <si>
    <t>Đoàn Minh</t>
  </si>
  <si>
    <t>Kha</t>
  </si>
  <si>
    <t>23002693</t>
  </si>
  <si>
    <t>Trần Đăng</t>
  </si>
  <si>
    <t>Khoa</t>
  </si>
  <si>
    <t>23002253</t>
  </si>
  <si>
    <t>Đặng Thanh</t>
  </si>
  <si>
    <t>Lý</t>
  </si>
  <si>
    <t>23004486</t>
  </si>
  <si>
    <t>Dương Lê Ngọc</t>
  </si>
  <si>
    <t>Mai</t>
  </si>
  <si>
    <t>23004459</t>
  </si>
  <si>
    <t>Nguyễn Kim</t>
  </si>
  <si>
    <t>Ngân</t>
  </si>
  <si>
    <t>23001701</t>
  </si>
  <si>
    <t>Nguyễn Trương Phương</t>
  </si>
  <si>
    <t>Nghi</t>
  </si>
  <si>
    <t>23004333</t>
  </si>
  <si>
    <t>Nguyễn Hữu</t>
  </si>
  <si>
    <t>Nhân</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</si>
  <si>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</si>
  <si>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</si>
  <si>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</si>
  <si>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</si>
  <si>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</si>
  <si>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</si>
  <si>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</si>
  <si>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</si>
  <si>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</si>
  <si>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</si>
  <si>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</si>
  <si>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</si>
  <si>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</si>
  <si>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</si>
  <si>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</si>
  <si>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</si>
  <si>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</si>
  <si>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23004511</t>
  </si>
  <si>
    <t>Phùng Gia</t>
  </si>
  <si>
    <t>Văn</t>
  </si>
  <si>
    <t>Lớp: 23C1-QKS1               Sĩ số: 18             Khoa: Du lịch - Khách sạn</t>
  </si>
  <si>
    <t>Chủ tọa: Ông/Bà Hồ Gia Bảo; Chức vụ: Cố vấn học tập;</t>
  </si>
  <si>
    <t>Thư ký: Huỳnh Văn Bo; Chức vụ: Lớp trưởng;</t>
  </si>
  <si>
    <t>Huỳnh Văn Bo</t>
  </si>
  <si>
    <t>TỔNG HỢP PHONG TRÀO</t>
  </si>
  <si>
    <t>Mã HS-SV</t>
  </si>
  <si>
    <t>Họ đệm</t>
  </si>
  <si>
    <t>Tên</t>
  </si>
  <si>
    <t>Lớp học</t>
  </si>
  <si>
    <t>Thi 80</t>
  </si>
  <si>
    <t>Tháng 5-4</t>
  </si>
  <si>
    <t>Tháng 9-1</t>
  </si>
  <si>
    <t>Tháng 10-6</t>
  </si>
  <si>
    <t>Tháng 10-7</t>
  </si>
  <si>
    <t>Tháng 11-3</t>
  </si>
  <si>
    <t>Tháng 11-6</t>
  </si>
  <si>
    <t>Tháng 11-7</t>
  </si>
  <si>
    <t>Khoa -1</t>
  </si>
  <si>
    <t>Khoa -4</t>
  </si>
  <si>
    <t>Khoa -6</t>
  </si>
  <si>
    <t>Khoa -7</t>
  </si>
  <si>
    <t>Khoa -9</t>
  </si>
  <si>
    <t>Khoa -10</t>
  </si>
  <si>
    <t>Khoa -12</t>
  </si>
  <si>
    <t>Ghi chú</t>
  </si>
  <si>
    <t>X</t>
  </si>
  <si>
    <t>23C1-QKS1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</si>
</sst>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sz val="10"/>
      <color indexed="8"/>
      <name val="Times New Roman"/>
      <family val="1"/>
    </font>
    <font>
      <b/>
      <sz val="14"/>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6" fillId="0" borderId="1" xfId="0" applyFont="1" applyBorder="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7" fillId="0" borderId="0" xfId="0" applyFont="1" applyFill="1" applyBorder="1" applyAlignment="1">
      <alignment horizontal="center" vertical="center"/>
    </xf>
    <xf numFmtId="0" fontId="36"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6"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49" fontId="41" fillId="25" borderId="3" xfId="0" applyNumberFormat="1"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6" fillId="0" borderId="0" xfId="0" applyFont="1" applyAlignment="1">
      <alignment horizontal="center"/>
    </xf>
    <xf numFmtId="0" fontId="36" fillId="0" borderId="0" xfId="0" applyFont="1" applyAlignment="1">
      <alignment horizontal="center" wrapText="1"/>
    </xf>
    <xf numFmtId="0" fontId="36"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0</xdr:colOff>
      <xdr:row>0</xdr:row>
      <xdr:rowOff>0</xdr:rowOff>
    </xdr:from>
    <xdr:to>
      <xdr:col>19</xdr:col>
      <xdr:colOff>266700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abSelected="1" zoomScaleNormal="100" workbookViewId="0">
      <selection activeCell="C14" sqref="C14"/>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2" t="s">
        <v>2</v>
      </c>
      <c r="B2" s="53"/>
      <c r="C2" s="53"/>
      <c r="D2" s="53"/>
      <c r="E2" s="53" t="s">
        <v>0</v>
      </c>
      <c r="F2" s="53"/>
      <c r="G2" s="53"/>
      <c r="H2" s="53"/>
      <c r="I2" s="53"/>
    </row>
    <row r="3" spans="1:17" x14ac:dyDescent="0.25">
      <c r="A3" s="52" t="s">
        <v>3</v>
      </c>
      <c r="B3" s="52"/>
      <c r="C3" s="52"/>
      <c r="D3" s="52"/>
      <c r="E3" s="54" t="s">
        <v>51</v>
      </c>
      <c r="F3" s="54"/>
      <c r="G3" s="54"/>
      <c r="H3" s="54"/>
      <c r="I3" s="54"/>
    </row>
    <row r="4" spans="1:17" ht="15.75" customHeight="1" x14ac:dyDescent="0.25">
      <c r="A4" s="55" t="s">
        <v>84</v>
      </c>
      <c r="B4" s="55"/>
      <c r="C4" s="55"/>
      <c r="D4" s="55"/>
      <c r="E4" s="56"/>
      <c r="F4" s="56"/>
      <c r="G4" s="56"/>
      <c r="H4" s="56"/>
      <c r="I4" s="56"/>
    </row>
    <row r="5" spans="1:17" s="41" customFormat="1" ht="19.5" x14ac:dyDescent="0.25">
      <c r="A5" s="30"/>
      <c r="B5" s="30"/>
      <c r="C5" s="30"/>
      <c r="D5" s="30"/>
      <c r="I5" s="42"/>
    </row>
    <row r="6" spans="1:17" ht="22.5" x14ac:dyDescent="0.25">
      <c r="A6" s="61" t="s">
        <v>52</v>
      </c>
      <c r="B6" s="61"/>
      <c r="C6" s="61"/>
      <c r="D6" s="61"/>
      <c r="E6" s="61"/>
      <c r="F6" s="61"/>
      <c r="G6" s="61"/>
      <c r="H6" s="61"/>
      <c r="I6" s="61"/>
      <c r="J6" s="43"/>
      <c r="K6" s="43"/>
      <c r="L6" s="43"/>
      <c r="M6" s="43"/>
      <c r="N6" s="43"/>
      <c r="O6" s="43"/>
      <c r="P6" s="43"/>
      <c r="Q6" s="43"/>
    </row>
    <row r="7" spans="1:17" ht="21" customHeight="1" x14ac:dyDescent="0.25">
      <c r="A7" s="61" t="s">
        <v>86</v>
      </c>
      <c r="B7" s="61"/>
      <c r="C7" s="61"/>
      <c r="D7" s="61"/>
      <c r="E7" s="61"/>
      <c r="F7" s="61"/>
      <c r="G7" s="61"/>
      <c r="H7" s="61"/>
      <c r="I7" s="61"/>
      <c r="J7" s="44"/>
      <c r="K7" s="44"/>
      <c r="L7" s="44"/>
      <c r="M7" s="44"/>
      <c r="N7" s="44"/>
      <c r="O7" s="44"/>
      <c r="P7" s="44"/>
      <c r="Q7" s="44"/>
    </row>
    <row r="8" spans="1:17" ht="18.75" x14ac:dyDescent="0.25">
      <c r="A8" s="62" t="s">
        <v>144</v>
      </c>
      <c r="B8" s="62"/>
      <c r="C8" s="62"/>
      <c r="D8" s="62"/>
      <c r="E8" s="62"/>
      <c r="F8" s="62"/>
      <c r="G8" s="62"/>
      <c r="H8" s="62"/>
      <c r="I8" s="62"/>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3" t="s">
        <v>67</v>
      </c>
      <c r="B10" s="63" t="s">
        <v>13</v>
      </c>
      <c r="C10" s="65" t="s">
        <v>14</v>
      </c>
      <c r="D10" s="66"/>
      <c r="E10" s="69" t="s">
        <v>53</v>
      </c>
      <c r="F10" s="70"/>
      <c r="G10" s="69" t="s">
        <v>54</v>
      </c>
      <c r="H10" s="70"/>
      <c r="I10" s="71" t="s">
        <v>19</v>
      </c>
    </row>
    <row r="11" spans="1:17" ht="30" customHeight="1" x14ac:dyDescent="0.25">
      <c r="A11" s="64"/>
      <c r="B11" s="64"/>
      <c r="C11" s="67"/>
      <c r="D11" s="68"/>
      <c r="E11" s="5" t="s">
        <v>55</v>
      </c>
      <c r="F11" s="5" t="s">
        <v>56</v>
      </c>
      <c r="G11" s="5" t="s">
        <v>55</v>
      </c>
      <c r="H11" s="5" t="s">
        <v>56</v>
      </c>
      <c r="I11" s="72"/>
    </row>
    <row r="12" spans="1:17" x14ac:dyDescent="0.25">
      <c r="A12" s="6">
        <v>1</v>
      </c>
      <c r="B12" s="10" t="s">
        <v>91</v>
      </c>
      <c r="C12" s="26" t="s">
        <v>92</v>
      </c>
      <c r="D12" s="27" t="s">
        <v>93</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t="s">
        <v>94</v>
      </c>
      <c r="C13" s="26" t="s">
        <v>95</v>
      </c>
      <c r="D13" s="27" t="s">
        <v>96</v>
      </c>
      <c r="E13" s="32">
        <v>0</v>
      </c>
      <c r="F13" s="29" t="str">
        <f t="shared" ref="F13:F29" si="0">IF(AND(E13&gt;=90),"Xuất sắc",IF(AND(E13&gt;=80),"Tốt",IF(AND(E13&gt;=70),"Khá",IF(AND(E13&gt;=60),"TB",IF(AND(E13&gt;=50),"TB",IF(AND(E13&lt;50),IF(AND(E13&gt;0),"Yếu",IF(AND(E13=0),"KXL"," "))))))))</f>
        <v>KXL</v>
      </c>
      <c r="G13" s="32"/>
      <c r="H13" s="29" t="str">
        <f t="shared" ref="H13:H29" si="1">IF(AND(G13&gt;=90),"Xuất sắc",IF(AND(G13&gt;=80),"Tốt",IF(AND(G13&gt;=70),"Khá",IF(AND(G13&gt;=60),"TB",IF(AND(G13&gt;=50),"TB",IF(AND(G13&lt;50),IF(AND(G13&gt;0),"Yếu",IF(AND(G13=0),"KXL"," "))))))))</f>
        <v>KXL</v>
      </c>
      <c r="I13" s="35"/>
    </row>
    <row r="14" spans="1:17" x14ac:dyDescent="0.25">
      <c r="A14" s="6">
        <v>3</v>
      </c>
      <c r="B14" s="10" t="s">
        <v>97</v>
      </c>
      <c r="C14" s="26" t="s">
        <v>98</v>
      </c>
      <c r="D14" s="27" t="s">
        <v>99</v>
      </c>
      <c r="E14" s="32">
        <v>0</v>
      </c>
      <c r="F14" s="29" t="str">
        <f t="shared" si="0"/>
        <v>KXL</v>
      </c>
      <c r="G14" s="32"/>
      <c r="H14" s="29" t="str">
        <f t="shared" si="1"/>
        <v>KXL</v>
      </c>
      <c r="I14" s="35"/>
    </row>
    <row r="15" spans="1:17" x14ac:dyDescent="0.25">
      <c r="A15" s="6">
        <v>4</v>
      </c>
      <c r="B15" s="10" t="s">
        <v>100</v>
      </c>
      <c r="C15" s="26" t="s">
        <v>101</v>
      </c>
      <c r="D15" s="27" t="s">
        <v>102</v>
      </c>
      <c r="E15" s="32">
        <v>0</v>
      </c>
      <c r="F15" s="29" t="str">
        <f t="shared" si="0"/>
        <v>KXL</v>
      </c>
      <c r="G15" s="32"/>
      <c r="H15" s="29" t="str">
        <f t="shared" si="1"/>
        <v>KXL</v>
      </c>
      <c r="I15" s="35"/>
    </row>
    <row r="16" spans="1:17" x14ac:dyDescent="0.25">
      <c r="A16" s="6">
        <v>5</v>
      </c>
      <c r="B16" s="10" t="s">
        <v>103</v>
      </c>
      <c r="C16" s="26" t="s">
        <v>104</v>
      </c>
      <c r="D16" s="27" t="s">
        <v>105</v>
      </c>
      <c r="E16" s="32">
        <v>0</v>
      </c>
      <c r="F16" s="29" t="str">
        <f t="shared" si="0"/>
        <v>KXL</v>
      </c>
      <c r="G16" s="32"/>
      <c r="H16" s="29" t="str">
        <f t="shared" si="1"/>
        <v>KXL</v>
      </c>
      <c r="I16" s="35"/>
    </row>
    <row r="17" spans="1:9" x14ac:dyDescent="0.25">
      <c r="A17" s="6">
        <v>6</v>
      </c>
      <c r="B17" s="10" t="s">
        <v>106</v>
      </c>
      <c r="C17" s="26" t="s">
        <v>107</v>
      </c>
      <c r="D17" s="27" t="s">
        <v>108</v>
      </c>
      <c r="E17" s="32">
        <v>0</v>
      </c>
      <c r="F17" s="29" t="str">
        <f t="shared" si="0"/>
        <v>KXL</v>
      </c>
      <c r="G17" s="32"/>
      <c r="H17" s="29" t="str">
        <f t="shared" si="1"/>
        <v>KXL</v>
      </c>
      <c r="I17" s="35"/>
    </row>
    <row r="18" spans="1:9" x14ac:dyDescent="0.25">
      <c r="A18" s="6">
        <v>7</v>
      </c>
      <c r="B18" s="10" t="s">
        <v>109</v>
      </c>
      <c r="C18" s="26" t="s">
        <v>110</v>
      </c>
      <c r="D18" s="27" t="s">
        <v>111</v>
      </c>
      <c r="E18" s="32">
        <v>0</v>
      </c>
      <c r="F18" s="29" t="str">
        <f t="shared" si="0"/>
        <v>KXL</v>
      </c>
      <c r="G18" s="32"/>
      <c r="H18" s="29" t="str">
        <f t="shared" si="1"/>
        <v>KXL</v>
      </c>
      <c r="I18" s="35"/>
    </row>
    <row r="19" spans="1:9" x14ac:dyDescent="0.25">
      <c r="A19" s="6">
        <v>8</v>
      </c>
      <c r="B19" s="10" t="s">
        <v>112</v>
      </c>
      <c r="C19" s="26" t="s">
        <v>113</v>
      </c>
      <c r="D19" s="27" t="s">
        <v>114</v>
      </c>
      <c r="E19" s="32">
        <v>0</v>
      </c>
      <c r="F19" s="29" t="str">
        <f t="shared" si="0"/>
        <v>KXL</v>
      </c>
      <c r="G19" s="32"/>
      <c r="H19" s="29" t="str">
        <f t="shared" si="1"/>
        <v>KXL</v>
      </c>
      <c r="I19" s="35"/>
    </row>
    <row r="20" spans="1:9" x14ac:dyDescent="0.25">
      <c r="A20" s="6">
        <v>9</v>
      </c>
      <c r="B20" s="10" t="s">
        <v>115</v>
      </c>
      <c r="C20" s="26" t="s">
        <v>116</v>
      </c>
      <c r="D20" s="27" t="s">
        <v>117</v>
      </c>
      <c r="E20" s="32">
        <v>0</v>
      </c>
      <c r="F20" s="29" t="str">
        <f t="shared" si="0"/>
        <v>KXL</v>
      </c>
      <c r="G20" s="32"/>
      <c r="H20" s="29" t="str">
        <f t="shared" si="1"/>
        <v>KXL</v>
      </c>
      <c r="I20" s="35"/>
    </row>
    <row r="21" spans="1:9" x14ac:dyDescent="0.25">
      <c r="A21" s="6">
        <v>10</v>
      </c>
      <c r="B21" s="10" t="s">
        <v>118</v>
      </c>
      <c r="C21" s="50" t="s">
        <v>119</v>
      </c>
      <c r="D21" s="27" t="s">
        <v>120</v>
      </c>
      <c r="E21" s="32">
        <v>0</v>
      </c>
      <c r="F21" s="29" t="str">
        <f t="shared" si="0"/>
        <v>KXL</v>
      </c>
      <c r="G21" s="32"/>
      <c r="H21" s="29" t="str">
        <f t="shared" si="1"/>
        <v>KXL</v>
      </c>
      <c r="I21" s="35"/>
    </row>
    <row r="22" spans="1:9" x14ac:dyDescent="0.25">
      <c r="A22" s="6">
        <v>11</v>
      </c>
      <c r="B22" s="10" t="s">
        <v>121</v>
      </c>
      <c r="C22" s="26" t="s">
        <v>122</v>
      </c>
      <c r="D22" s="27" t="s">
        <v>123</v>
      </c>
      <c r="E22" s="32">
        <v>0</v>
      </c>
      <c r="F22" s="29" t="str">
        <f t="shared" si="0"/>
        <v>KXL</v>
      </c>
      <c r="G22" s="32"/>
      <c r="H22" s="29" t="str">
        <f t="shared" si="1"/>
        <v>KXL</v>
      </c>
      <c r="I22" s="35"/>
    </row>
    <row r="23" spans="1:9" x14ac:dyDescent="0.25">
      <c r="A23" s="6">
        <v>12</v>
      </c>
      <c r="B23" s="10" t="s">
        <v>124</v>
      </c>
      <c r="C23" s="26" t="s">
        <v>125</v>
      </c>
      <c r="D23" s="27" t="s">
        <v>126</v>
      </c>
      <c r="E23" s="32">
        <v>0</v>
      </c>
      <c r="F23" s="29" t="str">
        <f t="shared" si="0"/>
        <v>KXL</v>
      </c>
      <c r="G23" s="32"/>
      <c r="H23" s="29" t="str">
        <f t="shared" si="1"/>
        <v>KXL</v>
      </c>
      <c r="I23" s="35"/>
    </row>
    <row r="24" spans="1:9" x14ac:dyDescent="0.25">
      <c r="A24" s="6">
        <v>13</v>
      </c>
      <c r="B24" s="10" t="s">
        <v>127</v>
      </c>
      <c r="C24" s="26" t="s">
        <v>128</v>
      </c>
      <c r="D24" s="27" t="s">
        <v>129</v>
      </c>
      <c r="E24" s="32">
        <v>0</v>
      </c>
      <c r="F24" s="29" t="str">
        <f t="shared" si="0"/>
        <v>KXL</v>
      </c>
      <c r="G24" s="32"/>
      <c r="H24" s="29" t="str">
        <f t="shared" si="1"/>
        <v>KXL</v>
      </c>
      <c r="I24" s="35"/>
    </row>
    <row r="25" spans="1:9" x14ac:dyDescent="0.25">
      <c r="A25" s="6">
        <v>14</v>
      </c>
      <c r="B25" s="10" t="s">
        <v>130</v>
      </c>
      <c r="C25" s="26" t="s">
        <v>131</v>
      </c>
      <c r="D25" s="27" t="s">
        <v>132</v>
      </c>
      <c r="E25" s="32">
        <v>0</v>
      </c>
      <c r="F25" s="29" t="str">
        <f t="shared" si="0"/>
        <v>KXL</v>
      </c>
      <c r="G25" s="32"/>
      <c r="H25" s="29" t="str">
        <f t="shared" si="1"/>
        <v>KXL</v>
      </c>
      <c r="I25" s="35"/>
    </row>
    <row r="26" spans="1:9" x14ac:dyDescent="0.25">
      <c r="A26" s="6">
        <v>15</v>
      </c>
      <c r="B26" s="10" t="s">
        <v>133</v>
      </c>
      <c r="C26" s="26" t="s">
        <v>134</v>
      </c>
      <c r="D26" s="27" t="s">
        <v>135</v>
      </c>
      <c r="E26" s="32">
        <v>0</v>
      </c>
      <c r="F26" s="29" t="str">
        <f t="shared" si="0"/>
        <v>KXL</v>
      </c>
      <c r="G26" s="32"/>
      <c r="H26" s="29" t="str">
        <f t="shared" si="1"/>
        <v>KXL</v>
      </c>
      <c r="I26" s="35"/>
    </row>
    <row r="27" spans="1:9" x14ac:dyDescent="0.25">
      <c r="A27" s="6">
        <v>16</v>
      </c>
      <c r="B27" s="10" t="s">
        <v>136</v>
      </c>
      <c r="C27" s="26" t="s">
        <v>137</v>
      </c>
      <c r="D27" s="27" t="s">
        <v>138</v>
      </c>
      <c r="E27" s="32">
        <v>0</v>
      </c>
      <c r="F27" s="29" t="str">
        <f t="shared" si="0"/>
        <v>KXL</v>
      </c>
      <c r="G27" s="32"/>
      <c r="H27" s="29" t="str">
        <f t="shared" si="1"/>
        <v>KXL</v>
      </c>
      <c r="I27" s="35"/>
    </row>
    <row r="28" spans="1:9" x14ac:dyDescent="0.25">
      <c r="A28" s="6">
        <v>17</v>
      </c>
      <c r="B28" s="10" t="s">
        <v>139</v>
      </c>
      <c r="C28" s="26" t="s">
        <v>125</v>
      </c>
      <c r="D28" s="27" t="s">
        <v>140</v>
      </c>
      <c r="E28" s="32">
        <v>0</v>
      </c>
      <c r="F28" s="29" t="str">
        <f t="shared" si="0"/>
        <v>KXL</v>
      </c>
      <c r="G28" s="32"/>
      <c r="H28" s="29" t="str">
        <f t="shared" si="1"/>
        <v>KXL</v>
      </c>
      <c r="I28" s="35"/>
    </row>
    <row r="29" spans="1:9" x14ac:dyDescent="0.25">
      <c r="A29" s="6">
        <v>18</v>
      </c>
      <c r="B29" s="10" t="s">
        <v>141</v>
      </c>
      <c r="C29" s="26" t="s">
        <v>142</v>
      </c>
      <c r="D29" s="27" t="s">
        <v>143</v>
      </c>
      <c r="E29" s="32">
        <v>0</v>
      </c>
      <c r="F29" s="29" t="str">
        <f t="shared" si="0"/>
        <v>KXL</v>
      </c>
      <c r="G29" s="32"/>
      <c r="H29" s="29" t="str">
        <f t="shared" si="1"/>
        <v>KXL</v>
      </c>
      <c r="I29" s="35"/>
    </row>
    <row r="30" spans="1:9" ht="21" customHeight="1" x14ac:dyDescent="0.25">
      <c r="A30" s="46"/>
      <c r="B30" s="46"/>
      <c r="C30" s="57" t="s">
        <v>57</v>
      </c>
      <c r="D30" s="57"/>
      <c r="E30" s="57"/>
      <c r="F30" s="57"/>
      <c r="G30" s="57"/>
      <c r="H30" s="57"/>
      <c r="I30" s="57"/>
    </row>
    <row r="31" spans="1:9" ht="22.5" customHeight="1" x14ac:dyDescent="0.25">
      <c r="A31" s="7"/>
      <c r="B31" s="7"/>
      <c r="C31" s="58" t="s">
        <v>58</v>
      </c>
      <c r="D31" s="58"/>
      <c r="E31" s="59" t="s">
        <v>53</v>
      </c>
      <c r="F31" s="59"/>
      <c r="G31" s="59" t="s">
        <v>54</v>
      </c>
      <c r="H31" s="59"/>
      <c r="I31" s="60" t="s">
        <v>19</v>
      </c>
    </row>
    <row r="32" spans="1:9" ht="20.25" customHeight="1" x14ac:dyDescent="0.25">
      <c r="A32" s="7"/>
      <c r="B32" s="7"/>
      <c r="C32" s="58"/>
      <c r="D32" s="58"/>
      <c r="E32" s="5" t="s">
        <v>59</v>
      </c>
      <c r="F32" s="33" t="s">
        <v>60</v>
      </c>
      <c r="G32" s="5" t="s">
        <v>59</v>
      </c>
      <c r="H32" s="33" t="s">
        <v>60</v>
      </c>
      <c r="I32" s="60"/>
    </row>
    <row r="33" spans="1:9" x14ac:dyDescent="0.25">
      <c r="A33" s="7"/>
      <c r="B33" s="7"/>
      <c r="C33" s="51" t="s">
        <v>61</v>
      </c>
      <c r="D33" s="51"/>
      <c r="E33" s="6">
        <f>COUNTIF(F12:F29,"Xuất sắc")</f>
        <v>0</v>
      </c>
      <c r="F33" s="31">
        <f>E33*100/$A$29</f>
        <v>0</v>
      </c>
      <c r="G33" s="6">
        <f>COUNTIF(H12:H29,"Xuất sắc")</f>
        <v>0</v>
      </c>
      <c r="H33" s="31">
        <f>G33*100/$A$29</f>
        <v>0</v>
      </c>
      <c r="I33" s="34"/>
    </row>
    <row r="34" spans="1:9" x14ac:dyDescent="0.25">
      <c r="A34" s="7"/>
      <c r="B34" s="7"/>
      <c r="C34" s="51" t="s">
        <v>62</v>
      </c>
      <c r="D34" s="51"/>
      <c r="E34" s="6">
        <f>COUNTIF(F12:F29,"Tốt")</f>
        <v>0</v>
      </c>
      <c r="F34" s="31">
        <f t="shared" ref="F34:F38" si="2">E34*100/$A$29</f>
        <v>0</v>
      </c>
      <c r="G34" s="6">
        <f>COUNTIF(H12:H29,"Tốt")</f>
        <v>0</v>
      </c>
      <c r="H34" s="31">
        <f t="shared" ref="H34:H38" si="3">G34*100/$A$29</f>
        <v>0</v>
      </c>
      <c r="I34" s="34"/>
    </row>
    <row r="35" spans="1:9" x14ac:dyDescent="0.25">
      <c r="A35" s="7"/>
      <c r="B35" s="7"/>
      <c r="C35" s="51" t="s">
        <v>63</v>
      </c>
      <c r="D35" s="51"/>
      <c r="E35" s="6">
        <f>COUNTIF(F12:F29,"Khá")</f>
        <v>0</v>
      </c>
      <c r="F35" s="31">
        <f t="shared" si="2"/>
        <v>0</v>
      </c>
      <c r="G35" s="6">
        <f>COUNTIF(H12:H29,"Khá")</f>
        <v>0</v>
      </c>
      <c r="H35" s="31">
        <f t="shared" si="3"/>
        <v>0</v>
      </c>
      <c r="I35" s="34"/>
    </row>
    <row r="36" spans="1:9" x14ac:dyDescent="0.25">
      <c r="A36" s="7"/>
      <c r="B36" s="7"/>
      <c r="C36" s="51" t="s">
        <v>64</v>
      </c>
      <c r="D36" s="51"/>
      <c r="E36" s="6">
        <f>COUNTIF(F12:F29,"TB")</f>
        <v>0</v>
      </c>
      <c r="F36" s="31">
        <f t="shared" si="2"/>
        <v>0</v>
      </c>
      <c r="G36" s="6">
        <f>COUNTIF(H12:H29,"TB")</f>
        <v>0</v>
      </c>
      <c r="H36" s="31">
        <f t="shared" si="3"/>
        <v>0</v>
      </c>
      <c r="I36" s="34"/>
    </row>
    <row r="37" spans="1:9" x14ac:dyDescent="0.25">
      <c r="A37" s="7"/>
      <c r="B37" s="7"/>
      <c r="C37" s="51" t="s">
        <v>65</v>
      </c>
      <c r="D37" s="51"/>
      <c r="E37" s="6">
        <f>COUNTIF(F12:F29,"Yếu")</f>
        <v>0</v>
      </c>
      <c r="F37" s="31">
        <f t="shared" si="2"/>
        <v>0</v>
      </c>
      <c r="G37" s="6">
        <f>COUNTIF(H12:H29,"Yếu")</f>
        <v>0</v>
      </c>
      <c r="H37" s="31">
        <f t="shared" si="3"/>
        <v>0</v>
      </c>
      <c r="I37" s="34"/>
    </row>
    <row r="38" spans="1:9" x14ac:dyDescent="0.25">
      <c r="A38" s="7"/>
      <c r="B38" s="7"/>
      <c r="C38" s="51" t="s">
        <v>66</v>
      </c>
      <c r="D38" s="51"/>
      <c r="E38" s="6">
        <f>COUNTIF(F12:F29,"KXL")</f>
        <v>18</v>
      </c>
      <c r="F38" s="31">
        <f t="shared" si="2"/>
        <v>100</v>
      </c>
      <c r="G38" s="6">
        <f>COUNTIF(H12:H29,"KXL")</f>
        <v>18</v>
      </c>
      <c r="H38" s="31">
        <f t="shared" si="3"/>
        <v>100</v>
      </c>
      <c r="I38" s="34"/>
    </row>
    <row r="39" spans="1:9" x14ac:dyDescent="0.25">
      <c r="C39" s="8"/>
      <c r="D39" s="8"/>
      <c r="F39" s="47"/>
    </row>
    <row r="40" spans="1:9" ht="15.75" x14ac:dyDescent="0.25">
      <c r="D40" s="74" t="s">
        <v>82</v>
      </c>
      <c r="E40" s="74"/>
      <c r="F40" s="74"/>
      <c r="G40" s="74"/>
      <c r="H40" s="74"/>
      <c r="I40" s="74"/>
    </row>
    <row r="41" spans="1:9" ht="16.5" customHeight="1" x14ac:dyDescent="0.25">
      <c r="A41" s="48"/>
      <c r="B41" s="56" t="s">
        <v>85</v>
      </c>
      <c r="C41" s="56"/>
      <c r="D41" s="56" t="s">
        <v>68</v>
      </c>
      <c r="E41" s="56"/>
      <c r="F41" s="56"/>
      <c r="G41" s="56" t="s">
        <v>69</v>
      </c>
      <c r="H41" s="56"/>
      <c r="I41" s="56"/>
    </row>
    <row r="46" spans="1:9" s="36" customFormat="1" ht="16.5" customHeight="1" x14ac:dyDescent="0.25">
      <c r="B46" s="54"/>
      <c r="C46" s="54"/>
      <c r="D46" s="73" t="s">
        <v>80</v>
      </c>
      <c r="E46" s="73"/>
      <c r="F46" s="73"/>
      <c r="G46" s="54" t="s">
        <v>79</v>
      </c>
      <c r="H46" s="54"/>
      <c r="I46" s="54"/>
    </row>
  </sheetData>
  <sortState ref="A12:T54">
    <sortCondition ref="D12:D54"/>
    <sortCondition ref="C12:C54"/>
  </sortState>
  <mergeCells count="33">
    <mergeCell ref="C34:D34"/>
    <mergeCell ref="C35:D35"/>
    <mergeCell ref="C36:D36"/>
    <mergeCell ref="C37:D37"/>
    <mergeCell ref="B46:C46"/>
    <mergeCell ref="D46:F46"/>
    <mergeCell ref="C38:D38"/>
    <mergeCell ref="D40:I40"/>
    <mergeCell ref="G46:I46"/>
    <mergeCell ref="B41:C41"/>
    <mergeCell ref="G41:I41"/>
    <mergeCell ref="D41:F41"/>
    <mergeCell ref="B10:B11"/>
    <mergeCell ref="C10:D11"/>
    <mergeCell ref="E10:F10"/>
    <mergeCell ref="G10:H10"/>
    <mergeCell ref="I10:I11"/>
    <mergeCell ref="C33:D33"/>
    <mergeCell ref="A2:D2"/>
    <mergeCell ref="E2:I2"/>
    <mergeCell ref="A3:D3"/>
    <mergeCell ref="E3:I3"/>
    <mergeCell ref="A4:D4"/>
    <mergeCell ref="E4:I4"/>
    <mergeCell ref="C30:I30"/>
    <mergeCell ref="C31:D32"/>
    <mergeCell ref="E31:F31"/>
    <mergeCell ref="G31:H31"/>
    <mergeCell ref="I31:I32"/>
    <mergeCell ref="A6:I6"/>
    <mergeCell ref="A7:I7"/>
    <mergeCell ref="A8:I8"/>
    <mergeCell ref="A10:A11"/>
  </mergeCells>
  <conditionalFormatting sqref="F12:F29 H12:H2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1"/>
  <sheetViews>
    <sheetView workbookViewId="0">
      <selection activeCell="U2" sqref="U1:X1048576"/>
    </sheetView>
  </sheetViews>
  <sheetFormatPr defaultRowHeight="12.75" x14ac:dyDescent="0.2"/>
  <cols>
    <col min="1" max="1" width="6.28515625" style="93" customWidth="1"/>
    <col min="2" max="2" width="12.140625" style="108" customWidth="1"/>
    <col min="3" max="3" width="23" style="93" customWidth="1"/>
    <col min="4" max="4" width="9.85546875" style="93" customWidth="1"/>
    <col min="5" max="5" width="12.7109375" style="93" customWidth="1"/>
    <col min="6" max="6" width="8.140625" style="93" customWidth="1"/>
    <col min="7" max="8" width="6.140625" style="109" customWidth="1"/>
    <col min="9" max="20" width="6.140625" style="110" customWidth="1"/>
    <col min="21" max="21" width="13.7109375" style="108" customWidth="1"/>
    <col min="22" max="228" width="9.140625" style="93"/>
    <col min="229" max="229" width="6.28515625" style="93" customWidth="1"/>
    <col min="230" max="230" width="12.140625" style="93" customWidth="1"/>
    <col min="231" max="231" width="23" style="93" customWidth="1"/>
    <col min="232" max="232" width="9.85546875" style="93" customWidth="1"/>
    <col min="233" max="233" width="12.7109375" style="93" customWidth="1"/>
    <col min="234" max="234" width="7.85546875" style="93" customWidth="1"/>
    <col min="235" max="235" width="8.140625" style="93" customWidth="1"/>
    <col min="236" max="276" width="6.140625" style="93" customWidth="1"/>
    <col min="277" max="277" width="13.7109375" style="93" customWidth="1"/>
    <col min="278" max="484" width="9.140625" style="93"/>
    <col min="485" max="485" width="6.28515625" style="93" customWidth="1"/>
    <col min="486" max="486" width="12.140625" style="93" customWidth="1"/>
    <col min="487" max="487" width="23" style="93" customWidth="1"/>
    <col min="488" max="488" width="9.85546875" style="93" customWidth="1"/>
    <col min="489" max="489" width="12.7109375" style="93" customWidth="1"/>
    <col min="490" max="490" width="7.85546875" style="93" customWidth="1"/>
    <col min="491" max="491" width="8.140625" style="93" customWidth="1"/>
    <col min="492" max="532" width="6.140625" style="93" customWidth="1"/>
    <col min="533" max="533" width="13.7109375" style="93" customWidth="1"/>
    <col min="534" max="740" width="9.140625" style="93"/>
    <col min="741" max="741" width="6.28515625" style="93" customWidth="1"/>
    <col min="742" max="742" width="12.140625" style="93" customWidth="1"/>
    <col min="743" max="743" width="23" style="93" customWidth="1"/>
    <col min="744" max="744" width="9.85546875" style="93" customWidth="1"/>
    <col min="745" max="745" width="12.7109375" style="93" customWidth="1"/>
    <col min="746" max="746" width="7.85546875" style="93" customWidth="1"/>
    <col min="747" max="747" width="8.140625" style="93" customWidth="1"/>
    <col min="748" max="788" width="6.140625" style="93" customWidth="1"/>
    <col min="789" max="789" width="13.7109375" style="93" customWidth="1"/>
    <col min="790" max="996" width="9.140625" style="93"/>
    <col min="997" max="997" width="6.28515625" style="93" customWidth="1"/>
    <col min="998" max="998" width="12.140625" style="93" customWidth="1"/>
    <col min="999" max="999" width="23" style="93" customWidth="1"/>
    <col min="1000" max="1000" width="9.85546875" style="93" customWidth="1"/>
    <col min="1001" max="1001" width="12.7109375" style="93" customWidth="1"/>
    <col min="1002" max="1002" width="7.85546875" style="93" customWidth="1"/>
    <col min="1003" max="1003" width="8.140625" style="93" customWidth="1"/>
    <col min="1004" max="1044" width="6.140625" style="93" customWidth="1"/>
    <col min="1045" max="1045" width="13.7109375" style="93" customWidth="1"/>
    <col min="1046" max="1252" width="9.140625" style="93"/>
    <col min="1253" max="1253" width="6.28515625" style="93" customWidth="1"/>
    <col min="1254" max="1254" width="12.140625" style="93" customWidth="1"/>
    <col min="1255" max="1255" width="23" style="93" customWidth="1"/>
    <col min="1256" max="1256" width="9.85546875" style="93" customWidth="1"/>
    <col min="1257" max="1257" width="12.7109375" style="93" customWidth="1"/>
    <col min="1258" max="1258" width="7.85546875" style="93" customWidth="1"/>
    <col min="1259" max="1259" width="8.140625" style="93" customWidth="1"/>
    <col min="1260" max="1300" width="6.140625" style="93" customWidth="1"/>
    <col min="1301" max="1301" width="13.7109375" style="93" customWidth="1"/>
    <col min="1302" max="1508" width="9.140625" style="93"/>
    <col min="1509" max="1509" width="6.28515625" style="93" customWidth="1"/>
    <col min="1510" max="1510" width="12.140625" style="93" customWidth="1"/>
    <col min="1511" max="1511" width="23" style="93" customWidth="1"/>
    <col min="1512" max="1512" width="9.85546875" style="93" customWidth="1"/>
    <col min="1513" max="1513" width="12.7109375" style="93" customWidth="1"/>
    <col min="1514" max="1514" width="7.85546875" style="93" customWidth="1"/>
    <col min="1515" max="1515" width="8.140625" style="93" customWidth="1"/>
    <col min="1516" max="1556" width="6.140625" style="93" customWidth="1"/>
    <col min="1557" max="1557" width="13.7109375" style="93" customWidth="1"/>
    <col min="1558" max="1764" width="9.140625" style="93"/>
    <col min="1765" max="1765" width="6.28515625" style="93" customWidth="1"/>
    <col min="1766" max="1766" width="12.140625" style="93" customWidth="1"/>
    <col min="1767" max="1767" width="23" style="93" customWidth="1"/>
    <col min="1768" max="1768" width="9.85546875" style="93" customWidth="1"/>
    <col min="1769" max="1769" width="12.7109375" style="93" customWidth="1"/>
    <col min="1770" max="1770" width="7.85546875" style="93" customWidth="1"/>
    <col min="1771" max="1771" width="8.140625" style="93" customWidth="1"/>
    <col min="1772" max="1812" width="6.140625" style="93" customWidth="1"/>
    <col min="1813" max="1813" width="13.7109375" style="93" customWidth="1"/>
    <col min="1814" max="2020" width="9.140625" style="93"/>
    <col min="2021" max="2021" width="6.28515625" style="93" customWidth="1"/>
    <col min="2022" max="2022" width="12.140625" style="93" customWidth="1"/>
    <col min="2023" max="2023" width="23" style="93" customWidth="1"/>
    <col min="2024" max="2024" width="9.85546875" style="93" customWidth="1"/>
    <col min="2025" max="2025" width="12.7109375" style="93" customWidth="1"/>
    <col min="2026" max="2026" width="7.85546875" style="93" customWidth="1"/>
    <col min="2027" max="2027" width="8.140625" style="93" customWidth="1"/>
    <col min="2028" max="2068" width="6.140625" style="93" customWidth="1"/>
    <col min="2069" max="2069" width="13.7109375" style="93" customWidth="1"/>
    <col min="2070" max="2276" width="9.140625" style="93"/>
    <col min="2277" max="2277" width="6.28515625" style="93" customWidth="1"/>
    <col min="2278" max="2278" width="12.140625" style="93" customWidth="1"/>
    <col min="2279" max="2279" width="23" style="93" customWidth="1"/>
    <col min="2280" max="2280" width="9.85546875" style="93" customWidth="1"/>
    <col min="2281" max="2281" width="12.7109375" style="93" customWidth="1"/>
    <col min="2282" max="2282" width="7.85546875" style="93" customWidth="1"/>
    <col min="2283" max="2283" width="8.140625" style="93" customWidth="1"/>
    <col min="2284" max="2324" width="6.140625" style="93" customWidth="1"/>
    <col min="2325" max="2325" width="13.7109375" style="93" customWidth="1"/>
    <col min="2326" max="2532" width="9.140625" style="93"/>
    <col min="2533" max="2533" width="6.28515625" style="93" customWidth="1"/>
    <col min="2534" max="2534" width="12.140625" style="93" customWidth="1"/>
    <col min="2535" max="2535" width="23" style="93" customWidth="1"/>
    <col min="2536" max="2536" width="9.85546875" style="93" customWidth="1"/>
    <col min="2537" max="2537" width="12.7109375" style="93" customWidth="1"/>
    <col min="2538" max="2538" width="7.85546875" style="93" customWidth="1"/>
    <col min="2539" max="2539" width="8.140625" style="93" customWidth="1"/>
    <col min="2540" max="2580" width="6.140625" style="93" customWidth="1"/>
    <col min="2581" max="2581" width="13.7109375" style="93" customWidth="1"/>
    <col min="2582" max="2788" width="9.140625" style="93"/>
    <col min="2789" max="2789" width="6.28515625" style="93" customWidth="1"/>
    <col min="2790" max="2790" width="12.140625" style="93" customWidth="1"/>
    <col min="2791" max="2791" width="23" style="93" customWidth="1"/>
    <col min="2792" max="2792" width="9.85546875" style="93" customWidth="1"/>
    <col min="2793" max="2793" width="12.7109375" style="93" customWidth="1"/>
    <col min="2794" max="2794" width="7.85546875" style="93" customWidth="1"/>
    <col min="2795" max="2795" width="8.140625" style="93" customWidth="1"/>
    <col min="2796" max="2836" width="6.140625" style="93" customWidth="1"/>
    <col min="2837" max="2837" width="13.7109375" style="93" customWidth="1"/>
    <col min="2838" max="3044" width="9.140625" style="93"/>
    <col min="3045" max="3045" width="6.28515625" style="93" customWidth="1"/>
    <col min="3046" max="3046" width="12.140625" style="93" customWidth="1"/>
    <col min="3047" max="3047" width="23" style="93" customWidth="1"/>
    <col min="3048" max="3048" width="9.85546875" style="93" customWidth="1"/>
    <col min="3049" max="3049" width="12.7109375" style="93" customWidth="1"/>
    <col min="3050" max="3050" width="7.85546875" style="93" customWidth="1"/>
    <col min="3051" max="3051" width="8.140625" style="93" customWidth="1"/>
    <col min="3052" max="3092" width="6.140625" style="93" customWidth="1"/>
    <col min="3093" max="3093" width="13.7109375" style="93" customWidth="1"/>
    <col min="3094" max="3300" width="9.140625" style="93"/>
    <col min="3301" max="3301" width="6.28515625" style="93" customWidth="1"/>
    <col min="3302" max="3302" width="12.140625" style="93" customWidth="1"/>
    <col min="3303" max="3303" width="23" style="93" customWidth="1"/>
    <col min="3304" max="3304" width="9.85546875" style="93" customWidth="1"/>
    <col min="3305" max="3305" width="12.7109375" style="93" customWidth="1"/>
    <col min="3306" max="3306" width="7.85546875" style="93" customWidth="1"/>
    <col min="3307" max="3307" width="8.140625" style="93" customWidth="1"/>
    <col min="3308" max="3348" width="6.140625" style="93" customWidth="1"/>
    <col min="3349" max="3349" width="13.7109375" style="93" customWidth="1"/>
    <col min="3350" max="3556" width="9.140625" style="93"/>
    <col min="3557" max="3557" width="6.28515625" style="93" customWidth="1"/>
    <col min="3558" max="3558" width="12.140625" style="93" customWidth="1"/>
    <col min="3559" max="3559" width="23" style="93" customWidth="1"/>
    <col min="3560" max="3560" width="9.85546875" style="93" customWidth="1"/>
    <col min="3561" max="3561" width="12.7109375" style="93" customWidth="1"/>
    <col min="3562" max="3562" width="7.85546875" style="93" customWidth="1"/>
    <col min="3563" max="3563" width="8.140625" style="93" customWidth="1"/>
    <col min="3564" max="3604" width="6.140625" style="93" customWidth="1"/>
    <col min="3605" max="3605" width="13.7109375" style="93" customWidth="1"/>
    <col min="3606" max="3812" width="9.140625" style="93"/>
    <col min="3813" max="3813" width="6.28515625" style="93" customWidth="1"/>
    <col min="3814" max="3814" width="12.140625" style="93" customWidth="1"/>
    <col min="3815" max="3815" width="23" style="93" customWidth="1"/>
    <col min="3816" max="3816" width="9.85546875" style="93" customWidth="1"/>
    <col min="3817" max="3817" width="12.7109375" style="93" customWidth="1"/>
    <col min="3818" max="3818" width="7.85546875" style="93" customWidth="1"/>
    <col min="3819" max="3819" width="8.140625" style="93" customWidth="1"/>
    <col min="3820" max="3860" width="6.140625" style="93" customWidth="1"/>
    <col min="3861" max="3861" width="13.7109375" style="93" customWidth="1"/>
    <col min="3862" max="4068" width="9.140625" style="93"/>
    <col min="4069" max="4069" width="6.28515625" style="93" customWidth="1"/>
    <col min="4070" max="4070" width="12.140625" style="93" customWidth="1"/>
    <col min="4071" max="4071" width="23" style="93" customWidth="1"/>
    <col min="4072" max="4072" width="9.85546875" style="93" customWidth="1"/>
    <col min="4073" max="4073" width="12.7109375" style="93" customWidth="1"/>
    <col min="4074" max="4074" width="7.85546875" style="93" customWidth="1"/>
    <col min="4075" max="4075" width="8.140625" style="93" customWidth="1"/>
    <col min="4076" max="4116" width="6.140625" style="93" customWidth="1"/>
    <col min="4117" max="4117" width="13.7109375" style="93" customWidth="1"/>
    <col min="4118" max="4324" width="9.140625" style="93"/>
    <col min="4325" max="4325" width="6.28515625" style="93" customWidth="1"/>
    <col min="4326" max="4326" width="12.140625" style="93" customWidth="1"/>
    <col min="4327" max="4327" width="23" style="93" customWidth="1"/>
    <col min="4328" max="4328" width="9.85546875" style="93" customWidth="1"/>
    <col min="4329" max="4329" width="12.7109375" style="93" customWidth="1"/>
    <col min="4330" max="4330" width="7.85546875" style="93" customWidth="1"/>
    <col min="4331" max="4331" width="8.140625" style="93" customWidth="1"/>
    <col min="4332" max="4372" width="6.140625" style="93" customWidth="1"/>
    <col min="4373" max="4373" width="13.7109375" style="93" customWidth="1"/>
    <col min="4374" max="4580" width="9.140625" style="93"/>
    <col min="4581" max="4581" width="6.28515625" style="93" customWidth="1"/>
    <col min="4582" max="4582" width="12.140625" style="93" customWidth="1"/>
    <col min="4583" max="4583" width="23" style="93" customWidth="1"/>
    <col min="4584" max="4584" width="9.85546875" style="93" customWidth="1"/>
    <col min="4585" max="4585" width="12.7109375" style="93" customWidth="1"/>
    <col min="4586" max="4586" width="7.85546875" style="93" customWidth="1"/>
    <col min="4587" max="4587" width="8.140625" style="93" customWidth="1"/>
    <col min="4588" max="4628" width="6.140625" style="93" customWidth="1"/>
    <col min="4629" max="4629" width="13.7109375" style="93" customWidth="1"/>
    <col min="4630" max="4836" width="9.140625" style="93"/>
    <col min="4837" max="4837" width="6.28515625" style="93" customWidth="1"/>
    <col min="4838" max="4838" width="12.140625" style="93" customWidth="1"/>
    <col min="4839" max="4839" width="23" style="93" customWidth="1"/>
    <col min="4840" max="4840" width="9.85546875" style="93" customWidth="1"/>
    <col min="4841" max="4841" width="12.7109375" style="93" customWidth="1"/>
    <col min="4842" max="4842" width="7.85546875" style="93" customWidth="1"/>
    <col min="4843" max="4843" width="8.140625" style="93" customWidth="1"/>
    <col min="4844" max="4884" width="6.140625" style="93" customWidth="1"/>
    <col min="4885" max="4885" width="13.7109375" style="93" customWidth="1"/>
    <col min="4886" max="5092" width="9.140625" style="93"/>
    <col min="5093" max="5093" width="6.28515625" style="93" customWidth="1"/>
    <col min="5094" max="5094" width="12.140625" style="93" customWidth="1"/>
    <col min="5095" max="5095" width="23" style="93" customWidth="1"/>
    <col min="5096" max="5096" width="9.85546875" style="93" customWidth="1"/>
    <col min="5097" max="5097" width="12.7109375" style="93" customWidth="1"/>
    <col min="5098" max="5098" width="7.85546875" style="93" customWidth="1"/>
    <col min="5099" max="5099" width="8.140625" style="93" customWidth="1"/>
    <col min="5100" max="5140" width="6.140625" style="93" customWidth="1"/>
    <col min="5141" max="5141" width="13.7109375" style="93" customWidth="1"/>
    <col min="5142" max="5348" width="9.140625" style="93"/>
    <col min="5349" max="5349" width="6.28515625" style="93" customWidth="1"/>
    <col min="5350" max="5350" width="12.140625" style="93" customWidth="1"/>
    <col min="5351" max="5351" width="23" style="93" customWidth="1"/>
    <col min="5352" max="5352" width="9.85546875" style="93" customWidth="1"/>
    <col min="5353" max="5353" width="12.7109375" style="93" customWidth="1"/>
    <col min="5354" max="5354" width="7.85546875" style="93" customWidth="1"/>
    <col min="5355" max="5355" width="8.140625" style="93" customWidth="1"/>
    <col min="5356" max="5396" width="6.140625" style="93" customWidth="1"/>
    <col min="5397" max="5397" width="13.7109375" style="93" customWidth="1"/>
    <col min="5398" max="5604" width="9.140625" style="93"/>
    <col min="5605" max="5605" width="6.28515625" style="93" customWidth="1"/>
    <col min="5606" max="5606" width="12.140625" style="93" customWidth="1"/>
    <col min="5607" max="5607" width="23" style="93" customWidth="1"/>
    <col min="5608" max="5608" width="9.85546875" style="93" customWidth="1"/>
    <col min="5609" max="5609" width="12.7109375" style="93" customWidth="1"/>
    <col min="5610" max="5610" width="7.85546875" style="93" customWidth="1"/>
    <col min="5611" max="5611" width="8.140625" style="93" customWidth="1"/>
    <col min="5612" max="5652" width="6.140625" style="93" customWidth="1"/>
    <col min="5653" max="5653" width="13.7109375" style="93" customWidth="1"/>
    <col min="5654" max="5860" width="9.140625" style="93"/>
    <col min="5861" max="5861" width="6.28515625" style="93" customWidth="1"/>
    <col min="5862" max="5862" width="12.140625" style="93" customWidth="1"/>
    <col min="5863" max="5863" width="23" style="93" customWidth="1"/>
    <col min="5864" max="5864" width="9.85546875" style="93" customWidth="1"/>
    <col min="5865" max="5865" width="12.7109375" style="93" customWidth="1"/>
    <col min="5866" max="5866" width="7.85546875" style="93" customWidth="1"/>
    <col min="5867" max="5867" width="8.140625" style="93" customWidth="1"/>
    <col min="5868" max="5908" width="6.140625" style="93" customWidth="1"/>
    <col min="5909" max="5909" width="13.7109375" style="93" customWidth="1"/>
    <col min="5910" max="6116" width="9.140625" style="93"/>
    <col min="6117" max="6117" width="6.28515625" style="93" customWidth="1"/>
    <col min="6118" max="6118" width="12.140625" style="93" customWidth="1"/>
    <col min="6119" max="6119" width="23" style="93" customWidth="1"/>
    <col min="6120" max="6120" width="9.85546875" style="93" customWidth="1"/>
    <col min="6121" max="6121" width="12.7109375" style="93" customWidth="1"/>
    <col min="6122" max="6122" width="7.85546875" style="93" customWidth="1"/>
    <col min="6123" max="6123" width="8.140625" style="93" customWidth="1"/>
    <col min="6124" max="6164" width="6.140625" style="93" customWidth="1"/>
    <col min="6165" max="6165" width="13.7109375" style="93" customWidth="1"/>
    <col min="6166" max="6372" width="9.140625" style="93"/>
    <col min="6373" max="6373" width="6.28515625" style="93" customWidth="1"/>
    <col min="6374" max="6374" width="12.140625" style="93" customWidth="1"/>
    <col min="6375" max="6375" width="23" style="93" customWidth="1"/>
    <col min="6376" max="6376" width="9.85546875" style="93" customWidth="1"/>
    <col min="6377" max="6377" width="12.7109375" style="93" customWidth="1"/>
    <col min="6378" max="6378" width="7.85546875" style="93" customWidth="1"/>
    <col min="6379" max="6379" width="8.140625" style="93" customWidth="1"/>
    <col min="6380" max="6420" width="6.140625" style="93" customWidth="1"/>
    <col min="6421" max="6421" width="13.7109375" style="93" customWidth="1"/>
    <col min="6422" max="6628" width="9.140625" style="93"/>
    <col min="6629" max="6629" width="6.28515625" style="93" customWidth="1"/>
    <col min="6630" max="6630" width="12.140625" style="93" customWidth="1"/>
    <col min="6631" max="6631" width="23" style="93" customWidth="1"/>
    <col min="6632" max="6632" width="9.85546875" style="93" customWidth="1"/>
    <col min="6633" max="6633" width="12.7109375" style="93" customWidth="1"/>
    <col min="6634" max="6634" width="7.85546875" style="93" customWidth="1"/>
    <col min="6635" max="6635" width="8.140625" style="93" customWidth="1"/>
    <col min="6636" max="6676" width="6.140625" style="93" customWidth="1"/>
    <col min="6677" max="6677" width="13.7109375" style="93" customWidth="1"/>
    <col min="6678" max="6884" width="9.140625" style="93"/>
    <col min="6885" max="6885" width="6.28515625" style="93" customWidth="1"/>
    <col min="6886" max="6886" width="12.140625" style="93" customWidth="1"/>
    <col min="6887" max="6887" width="23" style="93" customWidth="1"/>
    <col min="6888" max="6888" width="9.85546875" style="93" customWidth="1"/>
    <col min="6889" max="6889" width="12.7109375" style="93" customWidth="1"/>
    <col min="6890" max="6890" width="7.85546875" style="93" customWidth="1"/>
    <col min="6891" max="6891" width="8.140625" style="93" customWidth="1"/>
    <col min="6892" max="6932" width="6.140625" style="93" customWidth="1"/>
    <col min="6933" max="6933" width="13.7109375" style="93" customWidth="1"/>
    <col min="6934" max="7140" width="9.140625" style="93"/>
    <col min="7141" max="7141" width="6.28515625" style="93" customWidth="1"/>
    <col min="7142" max="7142" width="12.140625" style="93" customWidth="1"/>
    <col min="7143" max="7143" width="23" style="93" customWidth="1"/>
    <col min="7144" max="7144" width="9.85546875" style="93" customWidth="1"/>
    <col min="7145" max="7145" width="12.7109375" style="93" customWidth="1"/>
    <col min="7146" max="7146" width="7.85546875" style="93" customWidth="1"/>
    <col min="7147" max="7147" width="8.140625" style="93" customWidth="1"/>
    <col min="7148" max="7188" width="6.140625" style="93" customWidth="1"/>
    <col min="7189" max="7189" width="13.7109375" style="93" customWidth="1"/>
    <col min="7190" max="7396" width="9.140625" style="93"/>
    <col min="7397" max="7397" width="6.28515625" style="93" customWidth="1"/>
    <col min="7398" max="7398" width="12.140625" style="93" customWidth="1"/>
    <col min="7399" max="7399" width="23" style="93" customWidth="1"/>
    <col min="7400" max="7400" width="9.85546875" style="93" customWidth="1"/>
    <col min="7401" max="7401" width="12.7109375" style="93" customWidth="1"/>
    <col min="7402" max="7402" width="7.85546875" style="93" customWidth="1"/>
    <col min="7403" max="7403" width="8.140625" style="93" customWidth="1"/>
    <col min="7404" max="7444" width="6.140625" style="93" customWidth="1"/>
    <col min="7445" max="7445" width="13.7109375" style="93" customWidth="1"/>
    <col min="7446" max="7652" width="9.140625" style="93"/>
    <col min="7653" max="7653" width="6.28515625" style="93" customWidth="1"/>
    <col min="7654" max="7654" width="12.140625" style="93" customWidth="1"/>
    <col min="7655" max="7655" width="23" style="93" customWidth="1"/>
    <col min="7656" max="7656" width="9.85546875" style="93" customWidth="1"/>
    <col min="7657" max="7657" width="12.7109375" style="93" customWidth="1"/>
    <col min="7658" max="7658" width="7.85546875" style="93" customWidth="1"/>
    <col min="7659" max="7659" width="8.140625" style="93" customWidth="1"/>
    <col min="7660" max="7700" width="6.140625" style="93" customWidth="1"/>
    <col min="7701" max="7701" width="13.7109375" style="93" customWidth="1"/>
    <col min="7702" max="7908" width="9.140625" style="93"/>
    <col min="7909" max="7909" width="6.28515625" style="93" customWidth="1"/>
    <col min="7910" max="7910" width="12.140625" style="93" customWidth="1"/>
    <col min="7911" max="7911" width="23" style="93" customWidth="1"/>
    <col min="7912" max="7912" width="9.85546875" style="93" customWidth="1"/>
    <col min="7913" max="7913" width="12.7109375" style="93" customWidth="1"/>
    <col min="7914" max="7914" width="7.85546875" style="93" customWidth="1"/>
    <col min="7915" max="7915" width="8.140625" style="93" customWidth="1"/>
    <col min="7916" max="7956" width="6.140625" style="93" customWidth="1"/>
    <col min="7957" max="7957" width="13.7109375" style="93" customWidth="1"/>
    <col min="7958" max="8164" width="9.140625" style="93"/>
    <col min="8165" max="8165" width="6.28515625" style="93" customWidth="1"/>
    <col min="8166" max="8166" width="12.140625" style="93" customWidth="1"/>
    <col min="8167" max="8167" width="23" style="93" customWidth="1"/>
    <col min="8168" max="8168" width="9.85546875" style="93" customWidth="1"/>
    <col min="8169" max="8169" width="12.7109375" style="93" customWidth="1"/>
    <col min="8170" max="8170" width="7.85546875" style="93" customWidth="1"/>
    <col min="8171" max="8171" width="8.140625" style="93" customWidth="1"/>
    <col min="8172" max="8212" width="6.140625" style="93" customWidth="1"/>
    <col min="8213" max="8213" width="13.7109375" style="93" customWidth="1"/>
    <col min="8214" max="8420" width="9.140625" style="93"/>
    <col min="8421" max="8421" width="6.28515625" style="93" customWidth="1"/>
    <col min="8422" max="8422" width="12.140625" style="93" customWidth="1"/>
    <col min="8423" max="8423" width="23" style="93" customWidth="1"/>
    <col min="8424" max="8424" width="9.85546875" style="93" customWidth="1"/>
    <col min="8425" max="8425" width="12.7109375" style="93" customWidth="1"/>
    <col min="8426" max="8426" width="7.85546875" style="93" customWidth="1"/>
    <col min="8427" max="8427" width="8.140625" style="93" customWidth="1"/>
    <col min="8428" max="8468" width="6.140625" style="93" customWidth="1"/>
    <col min="8469" max="8469" width="13.7109375" style="93" customWidth="1"/>
    <col min="8470" max="8676" width="9.140625" style="93"/>
    <col min="8677" max="8677" width="6.28515625" style="93" customWidth="1"/>
    <col min="8678" max="8678" width="12.140625" style="93" customWidth="1"/>
    <col min="8679" max="8679" width="23" style="93" customWidth="1"/>
    <col min="8680" max="8680" width="9.85546875" style="93" customWidth="1"/>
    <col min="8681" max="8681" width="12.7109375" style="93" customWidth="1"/>
    <col min="8682" max="8682" width="7.85546875" style="93" customWidth="1"/>
    <col min="8683" max="8683" width="8.140625" style="93" customWidth="1"/>
    <col min="8684" max="8724" width="6.140625" style="93" customWidth="1"/>
    <col min="8725" max="8725" width="13.7109375" style="93" customWidth="1"/>
    <col min="8726" max="8932" width="9.140625" style="93"/>
    <col min="8933" max="8933" width="6.28515625" style="93" customWidth="1"/>
    <col min="8934" max="8934" width="12.140625" style="93" customWidth="1"/>
    <col min="8935" max="8935" width="23" style="93" customWidth="1"/>
    <col min="8936" max="8936" width="9.85546875" style="93" customWidth="1"/>
    <col min="8937" max="8937" width="12.7109375" style="93" customWidth="1"/>
    <col min="8938" max="8938" width="7.85546875" style="93" customWidth="1"/>
    <col min="8939" max="8939" width="8.140625" style="93" customWidth="1"/>
    <col min="8940" max="8980" width="6.140625" style="93" customWidth="1"/>
    <col min="8981" max="8981" width="13.7109375" style="93" customWidth="1"/>
    <col min="8982" max="9188" width="9.140625" style="93"/>
    <col min="9189" max="9189" width="6.28515625" style="93" customWidth="1"/>
    <col min="9190" max="9190" width="12.140625" style="93" customWidth="1"/>
    <col min="9191" max="9191" width="23" style="93" customWidth="1"/>
    <col min="9192" max="9192" width="9.85546875" style="93" customWidth="1"/>
    <col min="9193" max="9193" width="12.7109375" style="93" customWidth="1"/>
    <col min="9194" max="9194" width="7.85546875" style="93" customWidth="1"/>
    <col min="9195" max="9195" width="8.140625" style="93" customWidth="1"/>
    <col min="9196" max="9236" width="6.140625" style="93" customWidth="1"/>
    <col min="9237" max="9237" width="13.7109375" style="93" customWidth="1"/>
    <col min="9238" max="9444" width="9.140625" style="93"/>
    <col min="9445" max="9445" width="6.28515625" style="93" customWidth="1"/>
    <col min="9446" max="9446" width="12.140625" style="93" customWidth="1"/>
    <col min="9447" max="9447" width="23" style="93" customWidth="1"/>
    <col min="9448" max="9448" width="9.85546875" style="93" customWidth="1"/>
    <col min="9449" max="9449" width="12.7109375" style="93" customWidth="1"/>
    <col min="9450" max="9450" width="7.85546875" style="93" customWidth="1"/>
    <col min="9451" max="9451" width="8.140625" style="93" customWidth="1"/>
    <col min="9452" max="9492" width="6.140625" style="93" customWidth="1"/>
    <col min="9493" max="9493" width="13.7109375" style="93" customWidth="1"/>
    <col min="9494" max="9700" width="9.140625" style="93"/>
    <col min="9701" max="9701" width="6.28515625" style="93" customWidth="1"/>
    <col min="9702" max="9702" width="12.140625" style="93" customWidth="1"/>
    <col min="9703" max="9703" width="23" style="93" customWidth="1"/>
    <col min="9704" max="9704" width="9.85546875" style="93" customWidth="1"/>
    <col min="9705" max="9705" width="12.7109375" style="93" customWidth="1"/>
    <col min="9706" max="9706" width="7.85546875" style="93" customWidth="1"/>
    <col min="9707" max="9707" width="8.140625" style="93" customWidth="1"/>
    <col min="9708" max="9748" width="6.140625" style="93" customWidth="1"/>
    <col min="9749" max="9749" width="13.7109375" style="93" customWidth="1"/>
    <col min="9750" max="9956" width="9.140625" style="93"/>
    <col min="9957" max="9957" width="6.28515625" style="93" customWidth="1"/>
    <col min="9958" max="9958" width="12.140625" style="93" customWidth="1"/>
    <col min="9959" max="9959" width="23" style="93" customWidth="1"/>
    <col min="9960" max="9960" width="9.85546875" style="93" customWidth="1"/>
    <col min="9961" max="9961" width="12.7109375" style="93" customWidth="1"/>
    <col min="9962" max="9962" width="7.85546875" style="93" customWidth="1"/>
    <col min="9963" max="9963" width="8.140625" style="93" customWidth="1"/>
    <col min="9964" max="10004" width="6.140625" style="93" customWidth="1"/>
    <col min="10005" max="10005" width="13.7109375" style="93" customWidth="1"/>
    <col min="10006" max="10212" width="9.140625" style="93"/>
    <col min="10213" max="10213" width="6.28515625" style="93" customWidth="1"/>
    <col min="10214" max="10214" width="12.140625" style="93" customWidth="1"/>
    <col min="10215" max="10215" width="23" style="93" customWidth="1"/>
    <col min="10216" max="10216" width="9.85546875" style="93" customWidth="1"/>
    <col min="10217" max="10217" width="12.7109375" style="93" customWidth="1"/>
    <col min="10218" max="10218" width="7.85546875" style="93" customWidth="1"/>
    <col min="10219" max="10219" width="8.140625" style="93" customWidth="1"/>
    <col min="10220" max="10260" width="6.140625" style="93" customWidth="1"/>
    <col min="10261" max="10261" width="13.7109375" style="93" customWidth="1"/>
    <col min="10262" max="10468" width="9.140625" style="93"/>
    <col min="10469" max="10469" width="6.28515625" style="93" customWidth="1"/>
    <col min="10470" max="10470" width="12.140625" style="93" customWidth="1"/>
    <col min="10471" max="10471" width="23" style="93" customWidth="1"/>
    <col min="10472" max="10472" width="9.85546875" style="93" customWidth="1"/>
    <col min="10473" max="10473" width="12.7109375" style="93" customWidth="1"/>
    <col min="10474" max="10474" width="7.85546875" style="93" customWidth="1"/>
    <col min="10475" max="10475" width="8.140625" style="93" customWidth="1"/>
    <col min="10476" max="10516" width="6.140625" style="93" customWidth="1"/>
    <col min="10517" max="10517" width="13.7109375" style="93" customWidth="1"/>
    <col min="10518" max="10724" width="9.140625" style="93"/>
    <col min="10725" max="10725" width="6.28515625" style="93" customWidth="1"/>
    <col min="10726" max="10726" width="12.140625" style="93" customWidth="1"/>
    <col min="10727" max="10727" width="23" style="93" customWidth="1"/>
    <col min="10728" max="10728" width="9.85546875" style="93" customWidth="1"/>
    <col min="10729" max="10729" width="12.7109375" style="93" customWidth="1"/>
    <col min="10730" max="10730" width="7.85546875" style="93" customWidth="1"/>
    <col min="10731" max="10731" width="8.140625" style="93" customWidth="1"/>
    <col min="10732" max="10772" width="6.140625" style="93" customWidth="1"/>
    <col min="10773" max="10773" width="13.7109375" style="93" customWidth="1"/>
    <col min="10774" max="10980" width="9.140625" style="93"/>
    <col min="10981" max="10981" width="6.28515625" style="93" customWidth="1"/>
    <col min="10982" max="10982" width="12.140625" style="93" customWidth="1"/>
    <col min="10983" max="10983" width="23" style="93" customWidth="1"/>
    <col min="10984" max="10984" width="9.85546875" style="93" customWidth="1"/>
    <col min="10985" max="10985" width="12.7109375" style="93" customWidth="1"/>
    <col min="10986" max="10986" width="7.85546875" style="93" customWidth="1"/>
    <col min="10987" max="10987" width="8.140625" style="93" customWidth="1"/>
    <col min="10988" max="11028" width="6.140625" style="93" customWidth="1"/>
    <col min="11029" max="11029" width="13.7109375" style="93" customWidth="1"/>
    <col min="11030" max="11236" width="9.140625" style="93"/>
    <col min="11237" max="11237" width="6.28515625" style="93" customWidth="1"/>
    <col min="11238" max="11238" width="12.140625" style="93" customWidth="1"/>
    <col min="11239" max="11239" width="23" style="93" customWidth="1"/>
    <col min="11240" max="11240" width="9.85546875" style="93" customWidth="1"/>
    <col min="11241" max="11241" width="12.7109375" style="93" customWidth="1"/>
    <col min="11242" max="11242" width="7.85546875" style="93" customWidth="1"/>
    <col min="11243" max="11243" width="8.140625" style="93" customWidth="1"/>
    <col min="11244" max="11284" width="6.140625" style="93" customWidth="1"/>
    <col min="11285" max="11285" width="13.7109375" style="93" customWidth="1"/>
    <col min="11286" max="11492" width="9.140625" style="93"/>
    <col min="11493" max="11493" width="6.28515625" style="93" customWidth="1"/>
    <col min="11494" max="11494" width="12.140625" style="93" customWidth="1"/>
    <col min="11495" max="11495" width="23" style="93" customWidth="1"/>
    <col min="11496" max="11496" width="9.85546875" style="93" customWidth="1"/>
    <col min="11497" max="11497" width="12.7109375" style="93" customWidth="1"/>
    <col min="11498" max="11498" width="7.85546875" style="93" customWidth="1"/>
    <col min="11499" max="11499" width="8.140625" style="93" customWidth="1"/>
    <col min="11500" max="11540" width="6.140625" style="93" customWidth="1"/>
    <col min="11541" max="11541" width="13.7109375" style="93" customWidth="1"/>
    <col min="11542" max="11748" width="9.140625" style="93"/>
    <col min="11749" max="11749" width="6.28515625" style="93" customWidth="1"/>
    <col min="11750" max="11750" width="12.140625" style="93" customWidth="1"/>
    <col min="11751" max="11751" width="23" style="93" customWidth="1"/>
    <col min="11752" max="11752" width="9.85546875" style="93" customWidth="1"/>
    <col min="11753" max="11753" width="12.7109375" style="93" customWidth="1"/>
    <col min="11754" max="11754" width="7.85546875" style="93" customWidth="1"/>
    <col min="11755" max="11755" width="8.140625" style="93" customWidth="1"/>
    <col min="11756" max="11796" width="6.140625" style="93" customWidth="1"/>
    <col min="11797" max="11797" width="13.7109375" style="93" customWidth="1"/>
    <col min="11798" max="12004" width="9.140625" style="93"/>
    <col min="12005" max="12005" width="6.28515625" style="93" customWidth="1"/>
    <col min="12006" max="12006" width="12.140625" style="93" customWidth="1"/>
    <col min="12007" max="12007" width="23" style="93" customWidth="1"/>
    <col min="12008" max="12008" width="9.85546875" style="93" customWidth="1"/>
    <col min="12009" max="12009" width="12.7109375" style="93" customWidth="1"/>
    <col min="12010" max="12010" width="7.85546875" style="93" customWidth="1"/>
    <col min="12011" max="12011" width="8.140625" style="93" customWidth="1"/>
    <col min="12012" max="12052" width="6.140625" style="93" customWidth="1"/>
    <col min="12053" max="12053" width="13.7109375" style="93" customWidth="1"/>
    <col min="12054" max="12260" width="9.140625" style="93"/>
    <col min="12261" max="12261" width="6.28515625" style="93" customWidth="1"/>
    <col min="12262" max="12262" width="12.140625" style="93" customWidth="1"/>
    <col min="12263" max="12263" width="23" style="93" customWidth="1"/>
    <col min="12264" max="12264" width="9.85546875" style="93" customWidth="1"/>
    <col min="12265" max="12265" width="12.7109375" style="93" customWidth="1"/>
    <col min="12266" max="12266" width="7.85546875" style="93" customWidth="1"/>
    <col min="12267" max="12267" width="8.140625" style="93" customWidth="1"/>
    <col min="12268" max="12308" width="6.140625" style="93" customWidth="1"/>
    <col min="12309" max="12309" width="13.7109375" style="93" customWidth="1"/>
    <col min="12310" max="12516" width="9.140625" style="93"/>
    <col min="12517" max="12517" width="6.28515625" style="93" customWidth="1"/>
    <col min="12518" max="12518" width="12.140625" style="93" customWidth="1"/>
    <col min="12519" max="12519" width="23" style="93" customWidth="1"/>
    <col min="12520" max="12520" width="9.85546875" style="93" customWidth="1"/>
    <col min="12521" max="12521" width="12.7109375" style="93" customWidth="1"/>
    <col min="12522" max="12522" width="7.85546875" style="93" customWidth="1"/>
    <col min="12523" max="12523" width="8.140625" style="93" customWidth="1"/>
    <col min="12524" max="12564" width="6.140625" style="93" customWidth="1"/>
    <col min="12565" max="12565" width="13.7109375" style="93" customWidth="1"/>
    <col min="12566" max="12772" width="9.140625" style="93"/>
    <col min="12773" max="12773" width="6.28515625" style="93" customWidth="1"/>
    <col min="12774" max="12774" width="12.140625" style="93" customWidth="1"/>
    <col min="12775" max="12775" width="23" style="93" customWidth="1"/>
    <col min="12776" max="12776" width="9.85546875" style="93" customWidth="1"/>
    <col min="12777" max="12777" width="12.7109375" style="93" customWidth="1"/>
    <col min="12778" max="12778" width="7.85546875" style="93" customWidth="1"/>
    <col min="12779" max="12779" width="8.140625" style="93" customWidth="1"/>
    <col min="12780" max="12820" width="6.140625" style="93" customWidth="1"/>
    <col min="12821" max="12821" width="13.7109375" style="93" customWidth="1"/>
    <col min="12822" max="13028" width="9.140625" style="93"/>
    <col min="13029" max="13029" width="6.28515625" style="93" customWidth="1"/>
    <col min="13030" max="13030" width="12.140625" style="93" customWidth="1"/>
    <col min="13031" max="13031" width="23" style="93" customWidth="1"/>
    <col min="13032" max="13032" width="9.85546875" style="93" customWidth="1"/>
    <col min="13033" max="13033" width="12.7109375" style="93" customWidth="1"/>
    <col min="13034" max="13034" width="7.85546875" style="93" customWidth="1"/>
    <col min="13035" max="13035" width="8.140625" style="93" customWidth="1"/>
    <col min="13036" max="13076" width="6.140625" style="93" customWidth="1"/>
    <col min="13077" max="13077" width="13.7109375" style="93" customWidth="1"/>
    <col min="13078" max="13284" width="9.140625" style="93"/>
    <col min="13285" max="13285" width="6.28515625" style="93" customWidth="1"/>
    <col min="13286" max="13286" width="12.140625" style="93" customWidth="1"/>
    <col min="13287" max="13287" width="23" style="93" customWidth="1"/>
    <col min="13288" max="13288" width="9.85546875" style="93" customWidth="1"/>
    <col min="13289" max="13289" width="12.7109375" style="93" customWidth="1"/>
    <col min="13290" max="13290" width="7.85546875" style="93" customWidth="1"/>
    <col min="13291" max="13291" width="8.140625" style="93" customWidth="1"/>
    <col min="13292" max="13332" width="6.140625" style="93" customWidth="1"/>
    <col min="13333" max="13333" width="13.7109375" style="93" customWidth="1"/>
    <col min="13334" max="13540" width="9.140625" style="93"/>
    <col min="13541" max="13541" width="6.28515625" style="93" customWidth="1"/>
    <col min="13542" max="13542" width="12.140625" style="93" customWidth="1"/>
    <col min="13543" max="13543" width="23" style="93" customWidth="1"/>
    <col min="13544" max="13544" width="9.85546875" style="93" customWidth="1"/>
    <col min="13545" max="13545" width="12.7109375" style="93" customWidth="1"/>
    <col min="13546" max="13546" width="7.85546875" style="93" customWidth="1"/>
    <col min="13547" max="13547" width="8.140625" style="93" customWidth="1"/>
    <col min="13548" max="13588" width="6.140625" style="93" customWidth="1"/>
    <col min="13589" max="13589" width="13.7109375" style="93" customWidth="1"/>
    <col min="13590" max="13796" width="9.140625" style="93"/>
    <col min="13797" max="13797" width="6.28515625" style="93" customWidth="1"/>
    <col min="13798" max="13798" width="12.140625" style="93" customWidth="1"/>
    <col min="13799" max="13799" width="23" style="93" customWidth="1"/>
    <col min="13800" max="13800" width="9.85546875" style="93" customWidth="1"/>
    <col min="13801" max="13801" width="12.7109375" style="93" customWidth="1"/>
    <col min="13802" max="13802" width="7.85546875" style="93" customWidth="1"/>
    <col min="13803" max="13803" width="8.140625" style="93" customWidth="1"/>
    <col min="13804" max="13844" width="6.140625" style="93" customWidth="1"/>
    <col min="13845" max="13845" width="13.7109375" style="93" customWidth="1"/>
    <col min="13846" max="14052" width="9.140625" style="93"/>
    <col min="14053" max="14053" width="6.28515625" style="93" customWidth="1"/>
    <col min="14054" max="14054" width="12.140625" style="93" customWidth="1"/>
    <col min="14055" max="14055" width="23" style="93" customWidth="1"/>
    <col min="14056" max="14056" width="9.85546875" style="93" customWidth="1"/>
    <col min="14057" max="14057" width="12.7109375" style="93" customWidth="1"/>
    <col min="14058" max="14058" width="7.85546875" style="93" customWidth="1"/>
    <col min="14059" max="14059" width="8.140625" style="93" customWidth="1"/>
    <col min="14060" max="14100" width="6.140625" style="93" customWidth="1"/>
    <col min="14101" max="14101" width="13.7109375" style="93" customWidth="1"/>
    <col min="14102" max="14308" width="9.140625" style="93"/>
    <col min="14309" max="14309" width="6.28515625" style="93" customWidth="1"/>
    <col min="14310" max="14310" width="12.140625" style="93" customWidth="1"/>
    <col min="14311" max="14311" width="23" style="93" customWidth="1"/>
    <col min="14312" max="14312" width="9.85546875" style="93" customWidth="1"/>
    <col min="14313" max="14313" width="12.7109375" style="93" customWidth="1"/>
    <col min="14314" max="14314" width="7.85546875" style="93" customWidth="1"/>
    <col min="14315" max="14315" width="8.140625" style="93" customWidth="1"/>
    <col min="14316" max="14356" width="6.140625" style="93" customWidth="1"/>
    <col min="14357" max="14357" width="13.7109375" style="93" customWidth="1"/>
    <col min="14358" max="14564" width="9.140625" style="93"/>
    <col min="14565" max="14565" width="6.28515625" style="93" customWidth="1"/>
    <col min="14566" max="14566" width="12.140625" style="93" customWidth="1"/>
    <col min="14567" max="14567" width="23" style="93" customWidth="1"/>
    <col min="14568" max="14568" width="9.85546875" style="93" customWidth="1"/>
    <col min="14569" max="14569" width="12.7109375" style="93" customWidth="1"/>
    <col min="14570" max="14570" width="7.85546875" style="93" customWidth="1"/>
    <col min="14571" max="14571" width="8.140625" style="93" customWidth="1"/>
    <col min="14572" max="14612" width="6.140625" style="93" customWidth="1"/>
    <col min="14613" max="14613" width="13.7109375" style="93" customWidth="1"/>
    <col min="14614" max="14820" width="9.140625" style="93"/>
    <col min="14821" max="14821" width="6.28515625" style="93" customWidth="1"/>
    <col min="14822" max="14822" width="12.140625" style="93" customWidth="1"/>
    <col min="14823" max="14823" width="23" style="93" customWidth="1"/>
    <col min="14824" max="14824" width="9.85546875" style="93" customWidth="1"/>
    <col min="14825" max="14825" width="12.7109375" style="93" customWidth="1"/>
    <col min="14826" max="14826" width="7.85546875" style="93" customWidth="1"/>
    <col min="14827" max="14827" width="8.140625" style="93" customWidth="1"/>
    <col min="14828" max="14868" width="6.140625" style="93" customWidth="1"/>
    <col min="14869" max="14869" width="13.7109375" style="93" customWidth="1"/>
    <col min="14870" max="15076" width="9.140625" style="93"/>
    <col min="15077" max="15077" width="6.28515625" style="93" customWidth="1"/>
    <col min="15078" max="15078" width="12.140625" style="93" customWidth="1"/>
    <col min="15079" max="15079" width="23" style="93" customWidth="1"/>
    <col min="15080" max="15080" width="9.85546875" style="93" customWidth="1"/>
    <col min="15081" max="15081" width="12.7109375" style="93" customWidth="1"/>
    <col min="15082" max="15082" width="7.85546875" style="93" customWidth="1"/>
    <col min="15083" max="15083" width="8.140625" style="93" customWidth="1"/>
    <col min="15084" max="15124" width="6.140625" style="93" customWidth="1"/>
    <col min="15125" max="15125" width="13.7109375" style="93" customWidth="1"/>
    <col min="15126" max="15332" width="9.140625" style="93"/>
    <col min="15333" max="15333" width="6.28515625" style="93" customWidth="1"/>
    <col min="15334" max="15334" width="12.140625" style="93" customWidth="1"/>
    <col min="15335" max="15335" width="23" style="93" customWidth="1"/>
    <col min="15336" max="15336" width="9.85546875" style="93" customWidth="1"/>
    <col min="15337" max="15337" width="12.7109375" style="93" customWidth="1"/>
    <col min="15338" max="15338" width="7.85546875" style="93" customWidth="1"/>
    <col min="15339" max="15339" width="8.140625" style="93" customWidth="1"/>
    <col min="15340" max="15380" width="6.140625" style="93" customWidth="1"/>
    <col min="15381" max="15381" width="13.7109375" style="93" customWidth="1"/>
    <col min="15382" max="15588" width="9.140625" style="93"/>
    <col min="15589" max="15589" width="6.28515625" style="93" customWidth="1"/>
    <col min="15590" max="15590" width="12.140625" style="93" customWidth="1"/>
    <col min="15591" max="15591" width="23" style="93" customWidth="1"/>
    <col min="15592" max="15592" width="9.85546875" style="93" customWidth="1"/>
    <col min="15593" max="15593" width="12.7109375" style="93" customWidth="1"/>
    <col min="15594" max="15594" width="7.85546875" style="93" customWidth="1"/>
    <col min="15595" max="15595" width="8.140625" style="93" customWidth="1"/>
    <col min="15596" max="15636" width="6.140625" style="93" customWidth="1"/>
    <col min="15637" max="15637" width="13.7109375" style="93" customWidth="1"/>
    <col min="15638" max="15844" width="9.140625" style="93"/>
    <col min="15845" max="15845" width="6.28515625" style="93" customWidth="1"/>
    <col min="15846" max="15846" width="12.140625" style="93" customWidth="1"/>
    <col min="15847" max="15847" width="23" style="93" customWidth="1"/>
    <col min="15848" max="15848" width="9.85546875" style="93" customWidth="1"/>
    <col min="15849" max="15849" width="12.7109375" style="93" customWidth="1"/>
    <col min="15850" max="15850" width="7.85546875" style="93" customWidth="1"/>
    <col min="15851" max="15851" width="8.140625" style="93" customWidth="1"/>
    <col min="15852" max="15892" width="6.140625" style="93" customWidth="1"/>
    <col min="15893" max="15893" width="13.7109375" style="93" customWidth="1"/>
    <col min="15894" max="16100" width="9.140625" style="93"/>
    <col min="16101" max="16101" width="6.28515625" style="93" customWidth="1"/>
    <col min="16102" max="16102" width="12.140625" style="93" customWidth="1"/>
    <col min="16103" max="16103" width="23" style="93" customWidth="1"/>
    <col min="16104" max="16104" width="9.85546875" style="93" customWidth="1"/>
    <col min="16105" max="16105" width="12.7109375" style="93" customWidth="1"/>
    <col min="16106" max="16106" width="7.85546875" style="93" customWidth="1"/>
    <col min="16107" max="16107" width="8.140625" style="93" customWidth="1"/>
    <col min="16108" max="16148" width="6.140625" style="93" customWidth="1"/>
    <col min="16149" max="16149" width="13.7109375" style="93" customWidth="1"/>
    <col min="16150" max="16384" width="9.140625" style="93"/>
  </cols>
  <sheetData>
    <row r="1" spans="1:22" ht="38.25" customHeight="1" x14ac:dyDescent="0.2">
      <c r="A1" s="92" t="s">
        <v>148</v>
      </c>
      <c r="B1" s="92"/>
      <c r="C1" s="92"/>
      <c r="D1" s="92"/>
      <c r="E1" s="92"/>
      <c r="F1" s="92"/>
      <c r="G1" s="92"/>
      <c r="H1" s="92"/>
      <c r="I1" s="92"/>
      <c r="J1" s="92"/>
      <c r="K1" s="92"/>
      <c r="L1" s="92"/>
      <c r="M1" s="92"/>
      <c r="N1" s="92"/>
      <c r="O1" s="92"/>
      <c r="P1" s="92"/>
      <c r="Q1" s="92"/>
      <c r="R1" s="92"/>
      <c r="S1" s="92"/>
      <c r="T1" s="92"/>
      <c r="U1" s="92"/>
    </row>
    <row r="2" spans="1:22" ht="4.5" customHeight="1" x14ac:dyDescent="0.2">
      <c r="A2" s="94"/>
      <c r="B2" s="94"/>
      <c r="C2" s="94"/>
      <c r="D2" s="94"/>
      <c r="E2" s="94"/>
      <c r="F2" s="94"/>
      <c r="G2" s="95"/>
      <c r="H2" s="95"/>
      <c r="I2" s="95"/>
      <c r="J2" s="95"/>
      <c r="K2" s="95"/>
      <c r="L2" s="95"/>
      <c r="M2" s="95"/>
      <c r="N2" s="95"/>
      <c r="O2" s="95"/>
      <c r="P2" s="95"/>
      <c r="Q2" s="95"/>
      <c r="R2" s="95"/>
      <c r="S2" s="95"/>
      <c r="T2" s="95"/>
      <c r="U2" s="94"/>
    </row>
    <row r="3" spans="1:22" s="100" customFormat="1" ht="26.25" customHeight="1" x14ac:dyDescent="0.2">
      <c r="A3" s="96"/>
      <c r="B3" s="96" t="s">
        <v>149</v>
      </c>
      <c r="C3" s="96" t="s">
        <v>150</v>
      </c>
      <c r="D3" s="96" t="s">
        <v>151</v>
      </c>
      <c r="E3" s="96" t="s">
        <v>152</v>
      </c>
      <c r="F3" s="97" t="s">
        <v>153</v>
      </c>
      <c r="G3" s="97" t="s">
        <v>154</v>
      </c>
      <c r="H3" s="98" t="s">
        <v>155</v>
      </c>
      <c r="I3" s="98" t="s">
        <v>156</v>
      </c>
      <c r="J3" s="98" t="s">
        <v>157</v>
      </c>
      <c r="K3" s="98" t="s">
        <v>158</v>
      </c>
      <c r="L3" s="98" t="s">
        <v>159</v>
      </c>
      <c r="M3" s="98" t="s">
        <v>160</v>
      </c>
      <c r="N3" s="98" t="s">
        <v>161</v>
      </c>
      <c r="O3" s="98" t="s">
        <v>162</v>
      </c>
      <c r="P3" s="98" t="s">
        <v>163</v>
      </c>
      <c r="Q3" s="98" t="s">
        <v>164</v>
      </c>
      <c r="R3" s="98" t="s">
        <v>165</v>
      </c>
      <c r="S3" s="98" t="s">
        <v>166</v>
      </c>
      <c r="T3" s="98" t="s">
        <v>167</v>
      </c>
      <c r="U3" s="96" t="s">
        <v>168</v>
      </c>
      <c r="V3" s="99"/>
    </row>
    <row r="4" spans="1:22" ht="18.75" customHeight="1" x14ac:dyDescent="0.2">
      <c r="A4" s="101"/>
      <c r="B4" s="102" t="s">
        <v>91</v>
      </c>
      <c r="C4" s="103" t="s">
        <v>92</v>
      </c>
      <c r="D4" s="103" t="s">
        <v>93</v>
      </c>
      <c r="E4" s="103" t="s">
        <v>170</v>
      </c>
      <c r="F4" s="104" t="s">
        <v>169</v>
      </c>
      <c r="G4" s="104"/>
      <c r="H4" s="105"/>
      <c r="I4" s="106"/>
      <c r="J4" s="106"/>
      <c r="K4" s="106"/>
      <c r="L4" s="106"/>
      <c r="M4" s="106" t="s">
        <v>169</v>
      </c>
      <c r="N4" s="106" t="s">
        <v>169</v>
      </c>
      <c r="O4" s="106" t="s">
        <v>169</v>
      </c>
      <c r="P4" s="106" t="s">
        <v>169</v>
      </c>
      <c r="Q4" s="106" t="s">
        <v>169</v>
      </c>
      <c r="R4" s="106"/>
      <c r="S4" s="106"/>
      <c r="T4" s="104"/>
      <c r="U4" s="107"/>
    </row>
    <row r="5" spans="1:22" ht="18.75" customHeight="1" x14ac:dyDescent="0.2">
      <c r="A5" s="101"/>
      <c r="B5" s="102" t="s">
        <v>94</v>
      </c>
      <c r="C5" s="103" t="s">
        <v>95</v>
      </c>
      <c r="D5" s="103" t="s">
        <v>96</v>
      </c>
      <c r="E5" s="103" t="s">
        <v>170</v>
      </c>
      <c r="F5" s="104"/>
      <c r="G5" s="104"/>
      <c r="H5" s="105"/>
      <c r="I5" s="106"/>
      <c r="J5" s="106"/>
      <c r="K5" s="106"/>
      <c r="L5" s="106"/>
      <c r="M5" s="106"/>
      <c r="N5" s="106"/>
      <c r="O5" s="106"/>
      <c r="P5" s="106"/>
      <c r="Q5" s="106"/>
      <c r="R5" s="106"/>
      <c r="S5" s="106"/>
      <c r="T5" s="104"/>
      <c r="U5" s="107"/>
    </row>
    <row r="6" spans="1:22" ht="18.75" customHeight="1" x14ac:dyDescent="0.2">
      <c r="A6" s="101"/>
      <c r="B6" s="102" t="s">
        <v>97</v>
      </c>
      <c r="C6" s="103" t="s">
        <v>98</v>
      </c>
      <c r="D6" s="103" t="s">
        <v>99</v>
      </c>
      <c r="E6" s="103" t="s">
        <v>170</v>
      </c>
      <c r="F6" s="104"/>
      <c r="G6" s="104" t="s">
        <v>169</v>
      </c>
      <c r="H6" s="105" t="s">
        <v>169</v>
      </c>
      <c r="I6" s="106" t="s">
        <v>169</v>
      </c>
      <c r="J6" s="106" t="s">
        <v>169</v>
      </c>
      <c r="K6" s="106" t="s">
        <v>169</v>
      </c>
      <c r="L6" s="106"/>
      <c r="M6" s="106" t="s">
        <v>169</v>
      </c>
      <c r="N6" s="106" t="s">
        <v>169</v>
      </c>
      <c r="O6" s="106" t="s">
        <v>169</v>
      </c>
      <c r="P6" s="106"/>
      <c r="Q6" s="106"/>
      <c r="R6" s="106" t="s">
        <v>169</v>
      </c>
      <c r="S6" s="106" t="s">
        <v>169</v>
      </c>
      <c r="T6" s="104" t="s">
        <v>169</v>
      </c>
      <c r="U6" s="107"/>
    </row>
    <row r="7" spans="1:22" ht="18.75" customHeight="1" x14ac:dyDescent="0.2">
      <c r="A7" s="101"/>
      <c r="B7" s="102" t="s">
        <v>100</v>
      </c>
      <c r="C7" s="103" t="s">
        <v>101</v>
      </c>
      <c r="D7" s="103" t="s">
        <v>102</v>
      </c>
      <c r="E7" s="103" t="s">
        <v>170</v>
      </c>
      <c r="F7" s="104"/>
      <c r="G7" s="104"/>
      <c r="H7" s="105"/>
      <c r="I7" s="106"/>
      <c r="J7" s="106"/>
      <c r="K7" s="106"/>
      <c r="L7" s="106"/>
      <c r="M7" s="106"/>
      <c r="N7" s="106"/>
      <c r="O7" s="106" t="s">
        <v>169</v>
      </c>
      <c r="P7" s="106"/>
      <c r="Q7" s="106"/>
      <c r="R7" s="106"/>
      <c r="S7" s="106"/>
      <c r="T7" s="104"/>
      <c r="U7" s="107"/>
    </row>
    <row r="8" spans="1:22" ht="18.75" customHeight="1" x14ac:dyDescent="0.2">
      <c r="A8" s="101"/>
      <c r="B8" s="102" t="s">
        <v>103</v>
      </c>
      <c r="C8" s="103" t="s">
        <v>104</v>
      </c>
      <c r="D8" s="103" t="s">
        <v>105</v>
      </c>
      <c r="E8" s="103" t="s">
        <v>170</v>
      </c>
      <c r="F8" s="104"/>
      <c r="G8" s="104"/>
      <c r="H8" s="105"/>
      <c r="I8" s="106"/>
      <c r="J8" s="106"/>
      <c r="K8" s="106"/>
      <c r="L8" s="106"/>
      <c r="M8" s="106"/>
      <c r="N8" s="106"/>
      <c r="O8" s="106"/>
      <c r="P8" s="106"/>
      <c r="Q8" s="106"/>
      <c r="R8" s="106"/>
      <c r="S8" s="106"/>
      <c r="T8" s="104"/>
      <c r="U8" s="107"/>
    </row>
    <row r="9" spans="1:22" ht="18.75" customHeight="1" x14ac:dyDescent="0.2">
      <c r="A9" s="101"/>
      <c r="B9" s="102" t="s">
        <v>106</v>
      </c>
      <c r="C9" s="103" t="s">
        <v>107</v>
      </c>
      <c r="D9" s="103" t="s">
        <v>108</v>
      </c>
      <c r="E9" s="103" t="s">
        <v>170</v>
      </c>
      <c r="F9" s="104"/>
      <c r="G9" s="104"/>
      <c r="H9" s="105"/>
      <c r="I9" s="106"/>
      <c r="J9" s="106"/>
      <c r="K9" s="106"/>
      <c r="L9" s="106"/>
      <c r="M9" s="106"/>
      <c r="N9" s="106"/>
      <c r="O9" s="106" t="s">
        <v>169</v>
      </c>
      <c r="P9" s="106"/>
      <c r="Q9" s="106"/>
      <c r="R9" s="106"/>
      <c r="S9" s="106"/>
      <c r="T9" s="104"/>
      <c r="U9" s="107"/>
    </row>
    <row r="10" spans="1:22" ht="18.75" customHeight="1" x14ac:dyDescent="0.2">
      <c r="A10" s="101"/>
      <c r="B10" s="102" t="s">
        <v>109</v>
      </c>
      <c r="C10" s="103" t="s">
        <v>110</v>
      </c>
      <c r="D10" s="103" t="s">
        <v>111</v>
      </c>
      <c r="E10" s="103" t="s">
        <v>170</v>
      </c>
      <c r="F10" s="104"/>
      <c r="G10" s="104"/>
      <c r="H10" s="105"/>
      <c r="I10" s="106"/>
      <c r="J10" s="106"/>
      <c r="K10" s="106"/>
      <c r="L10" s="106"/>
      <c r="M10" s="106"/>
      <c r="N10" s="106"/>
      <c r="O10" s="106" t="s">
        <v>169</v>
      </c>
      <c r="P10" s="106" t="s">
        <v>169</v>
      </c>
      <c r="Q10" s="106"/>
      <c r="R10" s="106"/>
      <c r="S10" s="106"/>
      <c r="T10" s="104"/>
      <c r="U10" s="107"/>
    </row>
    <row r="11" spans="1:22" ht="18.75" customHeight="1" x14ac:dyDescent="0.2">
      <c r="A11" s="101"/>
      <c r="B11" s="102" t="s">
        <v>112</v>
      </c>
      <c r="C11" s="103" t="s">
        <v>113</v>
      </c>
      <c r="D11" s="103" t="s">
        <v>114</v>
      </c>
      <c r="E11" s="103" t="s">
        <v>170</v>
      </c>
      <c r="F11" s="104"/>
      <c r="G11" s="104"/>
      <c r="H11" s="105"/>
      <c r="I11" s="106"/>
      <c r="J11" s="106"/>
      <c r="K11" s="106"/>
      <c r="L11" s="106"/>
      <c r="M11" s="106"/>
      <c r="N11" s="106"/>
      <c r="O11" s="106" t="s">
        <v>169</v>
      </c>
      <c r="P11" s="106" t="s">
        <v>169</v>
      </c>
      <c r="Q11" s="106"/>
      <c r="R11" s="106"/>
      <c r="S11" s="106"/>
      <c r="T11" s="104"/>
      <c r="U11" s="107"/>
    </row>
    <row r="12" spans="1:22" ht="18.75" customHeight="1" x14ac:dyDescent="0.2">
      <c r="A12" s="101"/>
      <c r="B12" s="102" t="s">
        <v>115</v>
      </c>
      <c r="C12" s="103" t="s">
        <v>116</v>
      </c>
      <c r="D12" s="103" t="s">
        <v>117</v>
      </c>
      <c r="E12" s="103" t="s">
        <v>170</v>
      </c>
      <c r="F12" s="104"/>
      <c r="G12" s="104"/>
      <c r="H12" s="105"/>
      <c r="I12" s="106"/>
      <c r="J12" s="106"/>
      <c r="K12" s="106"/>
      <c r="L12" s="106"/>
      <c r="M12" s="106"/>
      <c r="N12" s="106"/>
      <c r="O12" s="106" t="s">
        <v>169</v>
      </c>
      <c r="P12" s="106"/>
      <c r="Q12" s="106"/>
      <c r="R12" s="106"/>
      <c r="S12" s="106"/>
      <c r="T12" s="104"/>
      <c r="U12" s="107"/>
    </row>
    <row r="13" spans="1:22" ht="18.75" customHeight="1" x14ac:dyDescent="0.2">
      <c r="A13" s="101"/>
      <c r="B13" s="102" t="s">
        <v>118</v>
      </c>
      <c r="C13" s="103" t="s">
        <v>119</v>
      </c>
      <c r="D13" s="103" t="s">
        <v>120</v>
      </c>
      <c r="E13" s="103" t="s">
        <v>170</v>
      </c>
      <c r="F13" s="104"/>
      <c r="G13" s="104"/>
      <c r="H13" s="105"/>
      <c r="I13" s="106"/>
      <c r="J13" s="106"/>
      <c r="K13" s="106"/>
      <c r="L13" s="106"/>
      <c r="M13" s="106"/>
      <c r="N13" s="106"/>
      <c r="O13" s="106" t="s">
        <v>169</v>
      </c>
      <c r="P13" s="106" t="s">
        <v>169</v>
      </c>
      <c r="Q13" s="106"/>
      <c r="R13" s="106"/>
      <c r="S13" s="106"/>
      <c r="T13" s="104"/>
      <c r="U13" s="107"/>
    </row>
    <row r="14" spans="1:22" ht="18.75" customHeight="1" x14ac:dyDescent="0.2">
      <c r="A14" s="101"/>
      <c r="B14" s="102" t="s">
        <v>121</v>
      </c>
      <c r="C14" s="103" t="s">
        <v>122</v>
      </c>
      <c r="D14" s="103" t="s">
        <v>123</v>
      </c>
      <c r="E14" s="103" t="s">
        <v>170</v>
      </c>
      <c r="F14" s="104"/>
      <c r="G14" s="104"/>
      <c r="H14" s="105"/>
      <c r="I14" s="106"/>
      <c r="J14" s="106"/>
      <c r="K14" s="106"/>
      <c r="L14" s="106"/>
      <c r="M14" s="106"/>
      <c r="N14" s="106"/>
      <c r="O14" s="106"/>
      <c r="P14" s="106"/>
      <c r="Q14" s="106"/>
      <c r="R14" s="106"/>
      <c r="S14" s="106"/>
      <c r="T14" s="104"/>
      <c r="U14" s="107"/>
    </row>
    <row r="15" spans="1:22" ht="18.75" customHeight="1" x14ac:dyDescent="0.2">
      <c r="A15" s="101"/>
      <c r="B15" s="102" t="s">
        <v>124</v>
      </c>
      <c r="C15" s="103" t="s">
        <v>125</v>
      </c>
      <c r="D15" s="103" t="s">
        <v>126</v>
      </c>
      <c r="E15" s="103" t="s">
        <v>170</v>
      </c>
      <c r="F15" s="104"/>
      <c r="G15" s="104"/>
      <c r="H15" s="105"/>
      <c r="I15" s="106"/>
      <c r="J15" s="106"/>
      <c r="K15" s="106"/>
      <c r="L15" s="106"/>
      <c r="M15" s="106"/>
      <c r="N15" s="106"/>
      <c r="O15" s="106" t="s">
        <v>169</v>
      </c>
      <c r="P15" s="106"/>
      <c r="Q15" s="106"/>
      <c r="R15" s="106"/>
      <c r="S15" s="106"/>
      <c r="T15" s="104"/>
      <c r="U15" s="107"/>
    </row>
    <row r="16" spans="1:22" ht="18.75" customHeight="1" x14ac:dyDescent="0.2">
      <c r="A16" s="101"/>
      <c r="B16" s="102" t="s">
        <v>127</v>
      </c>
      <c r="C16" s="103" t="s">
        <v>128</v>
      </c>
      <c r="D16" s="103" t="s">
        <v>129</v>
      </c>
      <c r="E16" s="103" t="s">
        <v>170</v>
      </c>
      <c r="F16" s="104"/>
      <c r="G16" s="104"/>
      <c r="H16" s="105"/>
      <c r="I16" s="106"/>
      <c r="J16" s="106"/>
      <c r="K16" s="106"/>
      <c r="L16" s="106"/>
      <c r="M16" s="106"/>
      <c r="N16" s="106"/>
      <c r="O16" s="106"/>
      <c r="P16" s="106"/>
      <c r="Q16" s="106"/>
      <c r="R16" s="106"/>
      <c r="S16" s="106"/>
      <c r="T16" s="104"/>
      <c r="U16" s="107"/>
    </row>
    <row r="17" spans="1:21" ht="18.75" customHeight="1" x14ac:dyDescent="0.2">
      <c r="A17" s="101"/>
      <c r="B17" s="102" t="s">
        <v>130</v>
      </c>
      <c r="C17" s="103" t="s">
        <v>131</v>
      </c>
      <c r="D17" s="103" t="s">
        <v>132</v>
      </c>
      <c r="E17" s="103" t="s">
        <v>170</v>
      </c>
      <c r="F17" s="104"/>
      <c r="G17" s="104"/>
      <c r="H17" s="105"/>
      <c r="I17" s="106" t="s">
        <v>169</v>
      </c>
      <c r="J17" s="106"/>
      <c r="K17" s="106"/>
      <c r="L17" s="106"/>
      <c r="M17" s="106"/>
      <c r="N17" s="106"/>
      <c r="O17" s="106" t="s">
        <v>169</v>
      </c>
      <c r="P17" s="106"/>
      <c r="Q17" s="106"/>
      <c r="R17" s="106" t="s">
        <v>169</v>
      </c>
      <c r="S17" s="106" t="s">
        <v>169</v>
      </c>
      <c r="T17" s="104" t="s">
        <v>169</v>
      </c>
      <c r="U17" s="107"/>
    </row>
    <row r="18" spans="1:21" ht="18.75" customHeight="1" x14ac:dyDescent="0.2">
      <c r="A18" s="101"/>
      <c r="B18" s="102" t="s">
        <v>133</v>
      </c>
      <c r="C18" s="103" t="s">
        <v>134</v>
      </c>
      <c r="D18" s="103" t="s">
        <v>135</v>
      </c>
      <c r="E18" s="103" t="s">
        <v>170</v>
      </c>
      <c r="F18" s="104"/>
      <c r="G18" s="104"/>
      <c r="H18" s="105"/>
      <c r="I18" s="106"/>
      <c r="J18" s="106"/>
      <c r="K18" s="106"/>
      <c r="L18" s="106"/>
      <c r="M18" s="106"/>
      <c r="N18" s="106"/>
      <c r="O18" s="106" t="s">
        <v>169</v>
      </c>
      <c r="P18" s="106"/>
      <c r="Q18" s="106" t="s">
        <v>169</v>
      </c>
      <c r="R18" s="106"/>
      <c r="S18" s="106"/>
      <c r="T18" s="104"/>
      <c r="U18" s="107"/>
    </row>
    <row r="19" spans="1:21" ht="18.75" customHeight="1" x14ac:dyDescent="0.2">
      <c r="A19" s="101"/>
      <c r="B19" s="102" t="s">
        <v>136</v>
      </c>
      <c r="C19" s="103" t="s">
        <v>137</v>
      </c>
      <c r="D19" s="103" t="s">
        <v>138</v>
      </c>
      <c r="E19" s="103" t="s">
        <v>170</v>
      </c>
      <c r="F19" s="104"/>
      <c r="G19" s="104"/>
      <c r="H19" s="105"/>
      <c r="I19" s="106"/>
      <c r="J19" s="106"/>
      <c r="K19" s="106"/>
      <c r="L19" s="106"/>
      <c r="M19" s="106"/>
      <c r="N19" s="106"/>
      <c r="O19" s="106" t="s">
        <v>169</v>
      </c>
      <c r="P19" s="106"/>
      <c r="Q19" s="106"/>
      <c r="R19" s="106"/>
      <c r="S19" s="106"/>
      <c r="T19" s="104"/>
      <c r="U19" s="107"/>
    </row>
    <row r="20" spans="1:21" ht="18.75" customHeight="1" x14ac:dyDescent="0.2">
      <c r="A20" s="101"/>
      <c r="B20" s="102" t="s">
        <v>139</v>
      </c>
      <c r="C20" s="103" t="s">
        <v>125</v>
      </c>
      <c r="D20" s="103" t="s">
        <v>140</v>
      </c>
      <c r="E20" s="103" t="s">
        <v>170</v>
      </c>
      <c r="F20" s="104"/>
      <c r="G20" s="104"/>
      <c r="H20" s="105"/>
      <c r="I20" s="106"/>
      <c r="J20" s="106"/>
      <c r="K20" s="106"/>
      <c r="L20" s="106"/>
      <c r="M20" s="106"/>
      <c r="N20" s="106"/>
      <c r="O20" s="106" t="s">
        <v>169</v>
      </c>
      <c r="P20" s="106"/>
      <c r="Q20" s="106"/>
      <c r="R20" s="106" t="s">
        <v>169</v>
      </c>
      <c r="S20" s="106"/>
      <c r="T20" s="104"/>
      <c r="U20" s="107"/>
    </row>
    <row r="21" spans="1:21" ht="18.75" customHeight="1" x14ac:dyDescent="0.2">
      <c r="A21" s="101"/>
      <c r="B21" s="102" t="s">
        <v>141</v>
      </c>
      <c r="C21" s="103" t="s">
        <v>142</v>
      </c>
      <c r="D21" s="103" t="s">
        <v>143</v>
      </c>
      <c r="E21" s="103" t="s">
        <v>170</v>
      </c>
      <c r="F21" s="104"/>
      <c r="G21" s="104"/>
      <c r="H21" s="105"/>
      <c r="I21" s="106"/>
      <c r="J21" s="106"/>
      <c r="K21" s="106"/>
      <c r="L21" s="106" t="s">
        <v>169</v>
      </c>
      <c r="M21" s="106"/>
      <c r="N21" s="106"/>
      <c r="O21" s="106" t="s">
        <v>169</v>
      </c>
      <c r="P21" s="106"/>
      <c r="Q21" s="106"/>
      <c r="R21" s="106"/>
      <c r="S21" s="106"/>
      <c r="T21" s="104"/>
      <c r="U21" s="107"/>
    </row>
  </sheetData>
  <mergeCells count="1">
    <mergeCell ref="A1:U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zoomScaleNormal="100" workbookViewId="0">
      <selection activeCell="L50" sqref="L50"/>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78</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89</v>
      </c>
      <c r="D7" s="14" t="s">
        <v>87</v>
      </c>
      <c r="F7" s="16" t="s">
        <v>88</v>
      </c>
      <c r="H7" s="14"/>
    </row>
    <row r="8" spans="1:9" s="1" customFormat="1" ht="8.25" customHeight="1" x14ac:dyDescent="0.25">
      <c r="D8" s="14"/>
      <c r="E8" s="14"/>
      <c r="F8" s="14"/>
      <c r="G8" s="14"/>
      <c r="H8" s="14"/>
    </row>
    <row r="9" spans="1:9" ht="21.75" customHeight="1" x14ac:dyDescent="0.25">
      <c r="A9" s="17" t="s">
        <v>5</v>
      </c>
      <c r="B9" s="15" t="s">
        <v>81</v>
      </c>
    </row>
    <row r="10" spans="1:9" ht="21.75" customHeight="1" x14ac:dyDescent="0.25">
      <c r="A10" s="17" t="s">
        <v>6</v>
      </c>
      <c r="B10" s="84" t="s">
        <v>71</v>
      </c>
      <c r="C10" s="84"/>
      <c r="D10" s="84"/>
      <c r="E10" s="84"/>
      <c r="F10" s="84"/>
    </row>
    <row r="11" spans="1:9" ht="21.75" customHeight="1" x14ac:dyDescent="0.25">
      <c r="A11" s="17" t="s">
        <v>7</v>
      </c>
      <c r="B11" s="1" t="s">
        <v>8</v>
      </c>
    </row>
    <row r="12" spans="1:9" ht="22.5" customHeight="1" x14ac:dyDescent="0.25">
      <c r="A12" s="17"/>
      <c r="B12" s="15" t="s">
        <v>145</v>
      </c>
    </row>
    <row r="13" spans="1:9" ht="22.5" customHeight="1" x14ac:dyDescent="0.25">
      <c r="A13" s="17"/>
      <c r="B13" s="15" t="s">
        <v>146</v>
      </c>
    </row>
    <row r="14" spans="1:9" ht="22.5" customHeight="1" x14ac:dyDescent="0.25">
      <c r="A14" s="17"/>
      <c r="B14" s="15" t="s">
        <v>90</v>
      </c>
      <c r="H14" s="18" t="s">
        <v>72</v>
      </c>
    </row>
    <row r="15" spans="1:9" ht="22.5" customHeight="1" x14ac:dyDescent="0.25">
      <c r="A15" s="17"/>
      <c r="B15" s="15" t="s">
        <v>77</v>
      </c>
      <c r="D15" s="28"/>
      <c r="E15" s="28"/>
      <c r="F15" s="28"/>
      <c r="G15" s="28"/>
      <c r="H15" s="28"/>
    </row>
    <row r="16" spans="1:9" ht="28.5" customHeight="1" x14ac:dyDescent="0.25">
      <c r="A16" s="17"/>
      <c r="B16" s="83" t="s">
        <v>75</v>
      </c>
      <c r="C16" s="83"/>
      <c r="D16" s="83"/>
      <c r="E16" s="83"/>
      <c r="F16" s="83"/>
      <c r="G16" s="83"/>
      <c r="H16" s="83"/>
      <c r="I16" s="83"/>
    </row>
    <row r="17" spans="1:10" x14ac:dyDescent="0.25">
      <c r="A17" s="17" t="s">
        <v>10</v>
      </c>
      <c r="B17" s="1" t="s">
        <v>9</v>
      </c>
    </row>
    <row r="18" spans="1:10" ht="60.75" customHeight="1" x14ac:dyDescent="0.25">
      <c r="A18" s="82" t="s">
        <v>11</v>
      </c>
      <c r="B18" s="82"/>
      <c r="C18" s="82"/>
      <c r="D18" s="82"/>
      <c r="E18" s="82"/>
      <c r="F18" s="82"/>
      <c r="G18" s="82"/>
      <c r="H18" s="82"/>
      <c r="I18" s="82"/>
      <c r="J18" s="19"/>
    </row>
    <row r="19" spans="1:10" ht="9" customHeight="1" x14ac:dyDescent="0.25">
      <c r="A19" s="20"/>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1" t="s">
        <v>17</v>
      </c>
      <c r="G21" s="21" t="s">
        <v>18</v>
      </c>
      <c r="H21" s="49" t="s">
        <v>70</v>
      </c>
      <c r="I21" s="76"/>
    </row>
    <row r="22" spans="1:10" ht="15.75" customHeight="1" x14ac:dyDescent="0.25">
      <c r="A22" s="22" t="s">
        <v>32</v>
      </c>
      <c r="B22" s="10" t="s">
        <v>91</v>
      </c>
      <c r="C22" s="26" t="s">
        <v>92</v>
      </c>
      <c r="D22" s="27" t="s">
        <v>93</v>
      </c>
      <c r="E22" s="23"/>
      <c r="F22" s="23"/>
      <c r="G22" s="23" t="str">
        <f>IF(F22=0,"KXL",IF(F22&lt;50,"Yếu",IF(F22&lt;70,"TB",IF(F22&lt;80,"Khá",IF(F22&lt;90,"Tốt","Xuất sắc")))))</f>
        <v>KXL</v>
      </c>
      <c r="H22" s="24">
        <v>1</v>
      </c>
      <c r="I22" s="23"/>
    </row>
    <row r="23" spans="1:10" ht="15.75" customHeight="1" x14ac:dyDescent="0.25">
      <c r="A23" s="22" t="s">
        <v>33</v>
      </c>
      <c r="B23" s="10" t="s">
        <v>94</v>
      </c>
      <c r="C23" s="26" t="s">
        <v>95</v>
      </c>
      <c r="D23" s="27" t="s">
        <v>96</v>
      </c>
      <c r="E23" s="23">
        <v>100</v>
      </c>
      <c r="F23" s="23">
        <v>100</v>
      </c>
      <c r="G23" s="23" t="str">
        <f t="shared" ref="G23:G39" si="0">IF(F23=0,"KXL",IF(F23&lt;50,"Yếu",IF(F23&lt;70,"TB",IF(F23&lt;80,"Khá",IF(F23&lt;90,"Tốt","Xuất sắc")))))</f>
        <v>Xuất sắc</v>
      </c>
      <c r="H23" s="24">
        <v>1</v>
      </c>
      <c r="I23" s="23"/>
    </row>
    <row r="24" spans="1:10" ht="15.75" customHeight="1" x14ac:dyDescent="0.25">
      <c r="A24" s="22" t="s">
        <v>34</v>
      </c>
      <c r="B24" s="10" t="s">
        <v>97</v>
      </c>
      <c r="C24" s="26" t="s">
        <v>98</v>
      </c>
      <c r="D24" s="27" t="s">
        <v>99</v>
      </c>
      <c r="E24" s="23"/>
      <c r="F24" s="23"/>
      <c r="G24" s="23" t="str">
        <f t="shared" si="0"/>
        <v>KXL</v>
      </c>
      <c r="H24" s="24">
        <v>1</v>
      </c>
      <c r="I24" s="23"/>
    </row>
    <row r="25" spans="1:10" ht="15.75" customHeight="1" x14ac:dyDescent="0.25">
      <c r="A25" s="22" t="s">
        <v>35</v>
      </c>
      <c r="B25" s="10" t="s">
        <v>100</v>
      </c>
      <c r="C25" s="26" t="s">
        <v>101</v>
      </c>
      <c r="D25" s="27" t="s">
        <v>102</v>
      </c>
      <c r="E25" s="23"/>
      <c r="F25" s="23"/>
      <c r="G25" s="23" t="str">
        <f t="shared" si="0"/>
        <v>KXL</v>
      </c>
      <c r="H25" s="24">
        <v>1</v>
      </c>
      <c r="I25" s="23"/>
    </row>
    <row r="26" spans="1:10" ht="15.75" customHeight="1" x14ac:dyDescent="0.25">
      <c r="A26" s="22" t="s">
        <v>37</v>
      </c>
      <c r="B26" s="10" t="s">
        <v>103</v>
      </c>
      <c r="C26" s="26" t="s">
        <v>104</v>
      </c>
      <c r="D26" s="27" t="s">
        <v>105</v>
      </c>
      <c r="E26" s="23"/>
      <c r="F26" s="23"/>
      <c r="G26" s="23" t="str">
        <f t="shared" si="0"/>
        <v>KXL</v>
      </c>
      <c r="H26" s="24">
        <v>1</v>
      </c>
      <c r="I26" s="23"/>
    </row>
    <row r="27" spans="1:10" ht="15.75" customHeight="1" x14ac:dyDescent="0.25">
      <c r="A27" s="22" t="s">
        <v>38</v>
      </c>
      <c r="B27" s="10" t="s">
        <v>106</v>
      </c>
      <c r="C27" s="26" t="s">
        <v>107</v>
      </c>
      <c r="D27" s="27" t="s">
        <v>108</v>
      </c>
      <c r="E27" s="23"/>
      <c r="F27" s="23"/>
      <c r="G27" s="23" t="str">
        <f t="shared" si="0"/>
        <v>KXL</v>
      </c>
      <c r="H27" s="24">
        <v>1</v>
      </c>
      <c r="I27" s="23"/>
    </row>
    <row r="28" spans="1:10" ht="15.75" customHeight="1" x14ac:dyDescent="0.25">
      <c r="A28" s="22" t="s">
        <v>39</v>
      </c>
      <c r="B28" s="10" t="s">
        <v>109</v>
      </c>
      <c r="C28" s="26" t="s">
        <v>110</v>
      </c>
      <c r="D28" s="27" t="s">
        <v>111</v>
      </c>
      <c r="E28" s="23"/>
      <c r="F28" s="23"/>
      <c r="G28" s="23" t="str">
        <f t="shared" si="0"/>
        <v>KXL</v>
      </c>
      <c r="H28" s="24">
        <v>1</v>
      </c>
      <c r="I28" s="23"/>
    </row>
    <row r="29" spans="1:10" ht="15.75" customHeight="1" x14ac:dyDescent="0.25">
      <c r="A29" s="22" t="s">
        <v>40</v>
      </c>
      <c r="B29" s="10" t="s">
        <v>112</v>
      </c>
      <c r="C29" s="26" t="s">
        <v>113</v>
      </c>
      <c r="D29" s="27" t="s">
        <v>114</v>
      </c>
      <c r="E29" s="23"/>
      <c r="F29" s="23"/>
      <c r="G29" s="23" t="str">
        <f t="shared" si="0"/>
        <v>KXL</v>
      </c>
      <c r="H29" s="24">
        <v>1</v>
      </c>
      <c r="I29" s="23"/>
    </row>
    <row r="30" spans="1:10" ht="15.75" customHeight="1" x14ac:dyDescent="0.25">
      <c r="A30" s="22" t="s">
        <v>41</v>
      </c>
      <c r="B30" s="10" t="s">
        <v>115</v>
      </c>
      <c r="C30" s="26" t="s">
        <v>116</v>
      </c>
      <c r="D30" s="27" t="s">
        <v>117</v>
      </c>
      <c r="E30" s="23"/>
      <c r="F30" s="23"/>
      <c r="G30" s="23" t="str">
        <f t="shared" si="0"/>
        <v>KXL</v>
      </c>
      <c r="H30" s="24">
        <v>1</v>
      </c>
      <c r="I30" s="23"/>
    </row>
    <row r="31" spans="1:10" ht="15.75" customHeight="1" x14ac:dyDescent="0.25">
      <c r="A31" s="22" t="s">
        <v>42</v>
      </c>
      <c r="B31" s="10" t="s">
        <v>118</v>
      </c>
      <c r="C31" s="26" t="s">
        <v>119</v>
      </c>
      <c r="D31" s="27" t="s">
        <v>120</v>
      </c>
      <c r="E31" s="23"/>
      <c r="F31" s="23"/>
      <c r="G31" s="23" t="str">
        <f t="shared" si="0"/>
        <v>KXL</v>
      </c>
      <c r="H31" s="24">
        <v>1</v>
      </c>
      <c r="I31" s="23"/>
    </row>
    <row r="32" spans="1:10" ht="15.75" customHeight="1" x14ac:dyDescent="0.25">
      <c r="A32" s="22" t="s">
        <v>43</v>
      </c>
      <c r="B32" s="10" t="s">
        <v>121</v>
      </c>
      <c r="C32" s="26" t="s">
        <v>122</v>
      </c>
      <c r="D32" s="27" t="s">
        <v>123</v>
      </c>
      <c r="E32" s="23"/>
      <c r="F32" s="23"/>
      <c r="G32" s="23" t="str">
        <f t="shared" si="0"/>
        <v>KXL</v>
      </c>
      <c r="H32" s="24">
        <v>1</v>
      </c>
      <c r="I32" s="23"/>
    </row>
    <row r="33" spans="1:9" ht="15.75" customHeight="1" x14ac:dyDescent="0.25">
      <c r="A33" s="22" t="s">
        <v>44</v>
      </c>
      <c r="B33" s="10" t="s">
        <v>124</v>
      </c>
      <c r="C33" s="26" t="s">
        <v>125</v>
      </c>
      <c r="D33" s="27" t="s">
        <v>126</v>
      </c>
      <c r="E33" s="23"/>
      <c r="F33" s="23"/>
      <c r="G33" s="23" t="str">
        <f t="shared" si="0"/>
        <v>KXL</v>
      </c>
      <c r="H33" s="24">
        <v>1</v>
      </c>
      <c r="I33" s="23"/>
    </row>
    <row r="34" spans="1:9" ht="15.75" customHeight="1" x14ac:dyDescent="0.25">
      <c r="A34" s="22" t="s">
        <v>45</v>
      </c>
      <c r="B34" s="10" t="s">
        <v>127</v>
      </c>
      <c r="C34" s="26" t="s">
        <v>128</v>
      </c>
      <c r="D34" s="27" t="s">
        <v>129</v>
      </c>
      <c r="E34" s="23"/>
      <c r="F34" s="23"/>
      <c r="G34" s="23" t="str">
        <f t="shared" si="0"/>
        <v>KXL</v>
      </c>
      <c r="H34" s="24">
        <v>1</v>
      </c>
      <c r="I34" s="23"/>
    </row>
    <row r="35" spans="1:9" ht="15.75" customHeight="1" x14ac:dyDescent="0.25">
      <c r="A35" s="22" t="s">
        <v>46</v>
      </c>
      <c r="B35" s="10" t="s">
        <v>130</v>
      </c>
      <c r="C35" s="26" t="s">
        <v>131</v>
      </c>
      <c r="D35" s="27" t="s">
        <v>132</v>
      </c>
      <c r="E35" s="23"/>
      <c r="F35" s="23"/>
      <c r="G35" s="23" t="str">
        <f t="shared" si="0"/>
        <v>KXL</v>
      </c>
      <c r="H35" s="24">
        <v>1</v>
      </c>
      <c r="I35" s="23"/>
    </row>
    <row r="36" spans="1:9" ht="15.75" customHeight="1" x14ac:dyDescent="0.25">
      <c r="A36" s="22" t="s">
        <v>47</v>
      </c>
      <c r="B36" s="10" t="s">
        <v>133</v>
      </c>
      <c r="C36" s="26" t="s">
        <v>134</v>
      </c>
      <c r="D36" s="27" t="s">
        <v>135</v>
      </c>
      <c r="E36" s="23"/>
      <c r="F36" s="23"/>
      <c r="G36" s="23" t="str">
        <f t="shared" si="0"/>
        <v>KXL</v>
      </c>
      <c r="H36" s="24">
        <v>1</v>
      </c>
      <c r="I36" s="23"/>
    </row>
    <row r="37" spans="1:9" ht="15.75" customHeight="1" x14ac:dyDescent="0.25">
      <c r="A37" s="22" t="s">
        <v>48</v>
      </c>
      <c r="B37" s="10" t="s">
        <v>136</v>
      </c>
      <c r="C37" s="26" t="s">
        <v>137</v>
      </c>
      <c r="D37" s="27" t="s">
        <v>138</v>
      </c>
      <c r="E37" s="23"/>
      <c r="F37" s="23"/>
      <c r="G37" s="23" t="str">
        <f t="shared" si="0"/>
        <v>KXL</v>
      </c>
      <c r="H37" s="24">
        <v>1</v>
      </c>
      <c r="I37" s="23"/>
    </row>
    <row r="38" spans="1:9" ht="15.75" customHeight="1" x14ac:dyDescent="0.25">
      <c r="A38" s="22" t="s">
        <v>49</v>
      </c>
      <c r="B38" s="10" t="s">
        <v>139</v>
      </c>
      <c r="C38" s="26" t="s">
        <v>125</v>
      </c>
      <c r="D38" s="27" t="s">
        <v>140</v>
      </c>
      <c r="E38" s="23"/>
      <c r="F38" s="23"/>
      <c r="G38" s="23" t="str">
        <f t="shared" si="0"/>
        <v>KXL</v>
      </c>
      <c r="H38" s="24">
        <v>1</v>
      </c>
      <c r="I38" s="23"/>
    </row>
    <row r="39" spans="1:9" ht="15.75" customHeight="1" x14ac:dyDescent="0.25">
      <c r="A39" s="22" t="s">
        <v>50</v>
      </c>
      <c r="B39" s="10" t="s">
        <v>141</v>
      </c>
      <c r="C39" s="26" t="s">
        <v>142</v>
      </c>
      <c r="D39" s="27" t="s">
        <v>143</v>
      </c>
      <c r="E39" s="23"/>
      <c r="F39" s="23"/>
      <c r="G39" s="23" t="str">
        <f t="shared" si="0"/>
        <v>KXL</v>
      </c>
      <c r="H39" s="24">
        <v>1</v>
      </c>
      <c r="I39" s="23"/>
    </row>
    <row r="40" spans="1:9" ht="10.5" customHeight="1" x14ac:dyDescent="0.25"/>
    <row r="41" spans="1:9" s="13" customFormat="1" ht="26.25" customHeight="1" x14ac:dyDescent="0.25">
      <c r="B41" s="15" t="s">
        <v>20</v>
      </c>
      <c r="D41" s="25"/>
      <c r="E41" s="25"/>
      <c r="F41" s="25"/>
      <c r="G41" s="25"/>
      <c r="H41" s="25"/>
    </row>
    <row r="42" spans="1:9" s="13" customFormat="1" ht="19.5" customHeight="1" x14ac:dyDescent="0.25">
      <c r="C42" s="37" t="s">
        <v>21</v>
      </c>
      <c r="D42" s="76" t="s">
        <v>22</v>
      </c>
      <c r="E42" s="76"/>
      <c r="F42" s="76" t="s">
        <v>23</v>
      </c>
      <c r="G42" s="76"/>
      <c r="H42" s="25"/>
    </row>
    <row r="43" spans="1:9" s="13" customFormat="1" ht="15.75" x14ac:dyDescent="0.25">
      <c r="C43" s="38" t="s">
        <v>24</v>
      </c>
      <c r="D43" s="91">
        <f>COUNTIF($G$22:$G$39,"Xuất sắc")</f>
        <v>1</v>
      </c>
      <c r="E43" s="91"/>
      <c r="F43" s="77">
        <f t="shared" ref="F43:F48" si="1">D43/$A$39</f>
        <v>5.5555555555555552E-2</v>
      </c>
      <c r="G43" s="77"/>
      <c r="H43" s="25"/>
    </row>
    <row r="44" spans="1:9" s="13" customFormat="1" ht="15.75" x14ac:dyDescent="0.25">
      <c r="C44" s="38" t="s">
        <v>25</v>
      </c>
      <c r="D44" s="91">
        <f>COUNTIF($G$22:$G$39,"Tốt")</f>
        <v>0</v>
      </c>
      <c r="E44" s="91"/>
      <c r="F44" s="77">
        <f t="shared" si="1"/>
        <v>0</v>
      </c>
      <c r="G44" s="77"/>
      <c r="H44" s="25"/>
    </row>
    <row r="45" spans="1:9" s="13" customFormat="1" ht="15.75" x14ac:dyDescent="0.25">
      <c r="C45" s="38" t="s">
        <v>26</v>
      </c>
      <c r="D45" s="91">
        <f>COUNTIF($G$22:$G$39,"Khá")</f>
        <v>0</v>
      </c>
      <c r="E45" s="91"/>
      <c r="F45" s="77">
        <f t="shared" si="1"/>
        <v>0</v>
      </c>
      <c r="G45" s="77"/>
      <c r="H45" s="25"/>
    </row>
    <row r="46" spans="1:9" s="13" customFormat="1" ht="15.75" x14ac:dyDescent="0.25">
      <c r="C46" s="38" t="s">
        <v>27</v>
      </c>
      <c r="D46" s="91">
        <f>COUNTIF($G$22:$G$39,"TB")</f>
        <v>0</v>
      </c>
      <c r="E46" s="91"/>
      <c r="F46" s="77">
        <f t="shared" si="1"/>
        <v>0</v>
      </c>
      <c r="G46" s="77"/>
      <c r="H46" s="25"/>
    </row>
    <row r="47" spans="1:9" s="13" customFormat="1" ht="15.75" x14ac:dyDescent="0.25">
      <c r="C47" s="38" t="s">
        <v>28</v>
      </c>
      <c r="D47" s="91">
        <f>COUNTIF($G$22:$G$39,"Yếu")</f>
        <v>0</v>
      </c>
      <c r="E47" s="91"/>
      <c r="F47" s="77">
        <f t="shared" si="1"/>
        <v>0</v>
      </c>
      <c r="G47" s="77"/>
      <c r="H47" s="25"/>
    </row>
    <row r="48" spans="1:9" s="13" customFormat="1" ht="15.75" x14ac:dyDescent="0.25">
      <c r="C48" s="38" t="s">
        <v>36</v>
      </c>
      <c r="D48" s="91">
        <f>COUNTIF($G$22:$G$39,"KXL")</f>
        <v>17</v>
      </c>
      <c r="E48" s="91"/>
      <c r="F48" s="77">
        <f t="shared" si="1"/>
        <v>0.94444444444444442</v>
      </c>
      <c r="G48" s="77"/>
      <c r="H48" s="25"/>
    </row>
    <row r="50" spans="1:10" ht="57" customHeight="1" x14ac:dyDescent="0.25">
      <c r="A50" s="82" t="s">
        <v>74</v>
      </c>
      <c r="B50" s="82"/>
      <c r="C50" s="82"/>
      <c r="D50" s="82"/>
      <c r="E50" s="82"/>
      <c r="F50" s="82"/>
      <c r="G50" s="82"/>
      <c r="H50" s="82"/>
      <c r="I50" s="82"/>
      <c r="J50" s="19"/>
    </row>
    <row r="52" spans="1:10" s="1" customFormat="1" x14ac:dyDescent="0.25">
      <c r="B52" s="54" t="s">
        <v>29</v>
      </c>
      <c r="C52" s="54"/>
      <c r="D52" s="54"/>
      <c r="E52" s="54"/>
      <c r="F52" s="54" t="s">
        <v>30</v>
      </c>
      <c r="G52" s="54"/>
      <c r="H52" s="54"/>
      <c r="I52" s="54"/>
    </row>
    <row r="57" spans="1:10" x14ac:dyDescent="0.25">
      <c r="B57" s="54" t="s">
        <v>147</v>
      </c>
      <c r="C57" s="54"/>
      <c r="D57" s="54"/>
      <c r="E57" s="54"/>
      <c r="F57" s="54" t="s">
        <v>79</v>
      </c>
      <c r="G57" s="54"/>
      <c r="H57" s="54"/>
      <c r="I57" s="54"/>
    </row>
    <row r="58" spans="1:10" x14ac:dyDescent="0.25">
      <c r="B58" s="18"/>
      <c r="C58" s="18"/>
      <c r="I58" s="18"/>
    </row>
    <row r="59" spans="1:10" x14ac:dyDescent="0.25">
      <c r="A59" s="89" t="s">
        <v>76</v>
      </c>
      <c r="B59" s="89"/>
      <c r="C59" s="89"/>
      <c r="D59" s="89"/>
      <c r="E59" s="89"/>
      <c r="F59" s="89"/>
      <c r="G59" s="89"/>
      <c r="H59" s="89"/>
      <c r="I59" s="89"/>
    </row>
    <row r="60" spans="1:10" ht="42" customHeight="1" x14ac:dyDescent="0.25">
      <c r="A60" s="78" t="s">
        <v>73</v>
      </c>
      <c r="B60" s="79"/>
      <c r="C60" s="79"/>
      <c r="D60" s="79"/>
      <c r="E60" s="79"/>
      <c r="F60" s="79"/>
      <c r="G60" s="79"/>
      <c r="H60" s="79"/>
      <c r="I60" s="79"/>
    </row>
    <row r="61" spans="1:10" ht="8.25" customHeight="1" x14ac:dyDescent="0.25"/>
    <row r="62" spans="1:10" x14ac:dyDescent="0.25">
      <c r="D62" s="75" t="s">
        <v>83</v>
      </c>
      <c r="E62" s="75"/>
      <c r="F62" s="75"/>
      <c r="G62" s="75"/>
      <c r="H62" s="75"/>
      <c r="I62" s="75"/>
    </row>
    <row r="63" spans="1:10" ht="20.25" customHeight="1" x14ac:dyDescent="0.25">
      <c r="F63" s="54" t="s">
        <v>31</v>
      </c>
      <c r="G63" s="54"/>
      <c r="H63" s="54"/>
    </row>
    <row r="69" spans="6:8" x14ac:dyDescent="0.25">
      <c r="F69" s="54" t="s">
        <v>79</v>
      </c>
      <c r="G69" s="54"/>
      <c r="H69" s="54"/>
    </row>
  </sheetData>
  <mergeCells count="39">
    <mergeCell ref="F63:H63"/>
    <mergeCell ref="F69:H69"/>
    <mergeCell ref="C20:D21"/>
    <mergeCell ref="B57:E57"/>
    <mergeCell ref="F52:I52"/>
    <mergeCell ref="F57:I57"/>
    <mergeCell ref="A59:I59"/>
    <mergeCell ref="F20:H20"/>
    <mergeCell ref="I20:I21"/>
    <mergeCell ref="D43:E43"/>
    <mergeCell ref="D44:E44"/>
    <mergeCell ref="D45:E45"/>
    <mergeCell ref="D46:E46"/>
    <mergeCell ref="D47:E47"/>
    <mergeCell ref="D48:E48"/>
    <mergeCell ref="F48:G48"/>
    <mergeCell ref="A2:D2"/>
    <mergeCell ref="A3:D3"/>
    <mergeCell ref="A4:D4"/>
    <mergeCell ref="B52:E52"/>
    <mergeCell ref="E20:E21"/>
    <mergeCell ref="A50:I50"/>
    <mergeCell ref="A6:I6"/>
    <mergeCell ref="A18:I18"/>
    <mergeCell ref="A20:A21"/>
    <mergeCell ref="B20:B21"/>
    <mergeCell ref="E3:I3"/>
    <mergeCell ref="F4:I4"/>
    <mergeCell ref="B16:I16"/>
    <mergeCell ref="B10:F10"/>
    <mergeCell ref="D42:E42"/>
    <mergeCell ref="F47:G47"/>
    <mergeCell ref="D62:I62"/>
    <mergeCell ref="F42:G42"/>
    <mergeCell ref="F43:G43"/>
    <mergeCell ref="F44:G44"/>
    <mergeCell ref="F45:G45"/>
    <mergeCell ref="F46:G46"/>
    <mergeCell ref="A60:I6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2026-01-10T06:55:45Z</dcterms:modified>
</cp:coreProperties>
</file>