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3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G69" i="1"/>
  <c r="F47" i="4"/>
  <c r="H47" i="4"/>
  <c r="F48" i="4"/>
  <c r="H48" i="4"/>
  <c r="F49" i="4"/>
  <c r="H49" i="4"/>
  <c r="F50" i="4"/>
  <c r="H50" i="4"/>
  <c r="F51" i="4"/>
  <c r="H51" i="4"/>
  <c r="F52" i="4"/>
  <c r="H52" i="4"/>
  <c r="F53" i="4"/>
  <c r="H53" i="4"/>
  <c r="F54" i="4"/>
  <c r="H54" i="4"/>
  <c r="F55" i="4"/>
  <c r="H55" i="4"/>
  <c r="F56" i="4"/>
  <c r="H56" i="4"/>
  <c r="F57" i="4"/>
  <c r="H57" i="4"/>
  <c r="F58" i="4"/>
  <c r="H58" i="4"/>
  <c r="F59" i="4"/>
  <c r="H59" i="4"/>
  <c r="D77" i="1" l="1"/>
  <c r="D79"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70" i="1"/>
  <c r="G22" i="1"/>
  <c r="E69"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60" i="4"/>
  <c r="H12" i="4"/>
  <c r="G69"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60" i="4"/>
  <c r="F12" i="4"/>
  <c r="E64" i="4" l="1"/>
  <c r="F64" i="4" s="1"/>
  <c r="E68" i="4"/>
  <c r="F68" i="4" s="1"/>
  <c r="E65" i="4" l="1"/>
  <c r="F65" i="4" s="1"/>
  <c r="E66" i="4"/>
  <c r="F66" i="4" s="1"/>
  <c r="F69" i="4"/>
  <c r="E67" i="4"/>
  <c r="F67" i="4" s="1"/>
  <c r="G66" i="4" l="1"/>
  <c r="H66" i="4" s="1"/>
  <c r="G67" i="4"/>
  <c r="H67" i="4" s="1"/>
  <c r="G68" i="4"/>
  <c r="H68" i="4" s="1"/>
  <c r="G64" i="4"/>
  <c r="H64" i="4" s="1"/>
  <c r="H69" i="4"/>
  <c r="G65" i="4"/>
  <c r="H65" i="4" s="1"/>
  <c r="F79" i="1" l="1"/>
  <c r="D78" i="1"/>
  <c r="F78" i="1" s="1"/>
  <c r="D74" i="1"/>
  <c r="F74" i="1" s="1"/>
  <c r="D76" i="1"/>
  <c r="F76" i="1" s="1"/>
  <c r="D75" i="1"/>
  <c r="F75" i="1" s="1"/>
  <c r="F77" i="1"/>
</calcChain>
</file>

<file path=xl/comments1.xml><?xml version="1.0" encoding="utf-8"?>
<comments xmlns="http://schemas.openxmlformats.org/spreadsheetml/2006/main">
  <authors>
    <author>PC004</author>
  </authors>
  <commentList>
    <comment ref="F3" authorId="0" shapeId="0">
      <text>
        <r>
          <rPr>
            <b/>
            <sz val="9"/>
            <color indexed="81"/>
            <rFont val="Tahoma"/>
            <family val="2"/>
          </rPr>
          <t>PC004:</t>
        </r>
        <r>
          <rPr>
            <sz val="9"/>
            <color indexed="81"/>
            <rFont val="Tahoma"/>
            <family val="2"/>
          </rPr>
          <t xml:space="preserve">
DANH SÁCH THAM GIA CHỦ NHẬT XANH </t>
        </r>
      </text>
    </comment>
    <comment ref="G3" authorId="0" shapeId="0">
      <text>
        <r>
          <rPr>
            <b/>
            <sz val="9"/>
            <color indexed="81"/>
            <rFont val="Tahoma"/>
            <family val="2"/>
          </rPr>
          <t>PC004:</t>
        </r>
        <r>
          <rPr>
            <sz val="9"/>
            <color indexed="81"/>
            <rFont val="Tahoma"/>
            <family val="2"/>
          </rPr>
          <t xml:space="preserve">
DANH SÁCH THAM GIA TẬP HUẤN CHIẾN DỊCH MÙA HÈ XANH NĂM 2025</t>
        </r>
      </text>
    </comment>
    <comment ref="H3" authorId="0" shapeId="0">
      <text>
        <r>
          <rPr>
            <b/>
            <sz val="9"/>
            <color indexed="81"/>
            <rFont val="Tahoma"/>
            <family val="2"/>
          </rPr>
          <t>PC004:</t>
        </r>
        <r>
          <rPr>
            <sz val="9"/>
            <color indexed="81"/>
            <rFont val="Tahoma"/>
            <family val="2"/>
          </rPr>
          <t xml:space="preserve">
DANH SÁCH THAM GIA CHƯƠNG TRÌNH RA QUÂN CHIẾN DỊCH MÙA HÈ XANH</t>
        </r>
      </text>
    </comment>
    <comment ref="I3" authorId="0" shapeId="0">
      <text>
        <r>
          <rPr>
            <b/>
            <sz val="9"/>
            <color indexed="81"/>
            <rFont val="Tahoma"/>
            <family val="2"/>
          </rPr>
          <t>PC004:</t>
        </r>
        <r>
          <rPr>
            <sz val="9"/>
            <color indexed="81"/>
            <rFont val="Tahoma"/>
            <family val="2"/>
          </rPr>
          <t xml:space="preserve">
DANH SÁCH SINH VIÊN HỔ TRỢ THAM GIA PHÁT TẬP TUYỂN SINH THCS</t>
        </r>
      </text>
    </comment>
    <comment ref="J3" authorId="0" shapeId="0">
      <text>
        <r>
          <rPr>
            <b/>
            <sz val="9"/>
            <color indexed="81"/>
            <rFont val="Tahoma"/>
            <family val="2"/>
          </rPr>
          <t>PC004:</t>
        </r>
        <r>
          <rPr>
            <sz val="9"/>
            <color indexed="81"/>
            <rFont val="Tahoma"/>
            <family val="2"/>
          </rPr>
          <t xml:space="preserve">
DANH SÁCH SINH VIÊN THAM GIA ĐỘI HÌNH MÙA HÈ XANH LẦN THỨ 32 - NĂM 2025</t>
        </r>
      </text>
    </comment>
    <comment ref="K3" authorId="0" shapeId="0">
      <text>
        <r>
          <rPr>
            <b/>
            <sz val="9"/>
            <color indexed="81"/>
            <rFont val="Tahoma"/>
            <family val="2"/>
          </rPr>
          <t>PC004:</t>
        </r>
        <r>
          <rPr>
            <sz val="9"/>
            <color indexed="81"/>
            <rFont val="Tahoma"/>
            <family val="2"/>
          </rPr>
          <t xml:space="preserve">
DANH SÁCH SINH VIÊN HỔ TRỢ THAM GIA PHÁT TẬP TUYỂN SINH THPT</t>
        </r>
      </text>
    </comment>
    <comment ref="L3" authorId="0" shapeId="0">
      <text>
        <r>
          <rPr>
            <b/>
            <sz val="9"/>
            <color indexed="81"/>
            <rFont val="Tahoma"/>
            <family val="2"/>
          </rPr>
          <t>PC004:</t>
        </r>
        <r>
          <rPr>
            <sz val="9"/>
            <color indexed="81"/>
            <rFont val="Tahoma"/>
            <family val="2"/>
          </rPr>
          <t xml:space="preserve">
DANH SÁCH SINH VIÊN THAM GIA PHÁT ĐỘNG CUỘC THI CHÀO MỪNG ĐẠI HỘI ĐẢNG</t>
        </r>
      </text>
    </comment>
    <comment ref="M3" authorId="0" shapeId="0">
      <text>
        <r>
          <rPr>
            <b/>
            <sz val="9"/>
            <color indexed="81"/>
            <rFont val="Tahoma"/>
            <family val="2"/>
          </rPr>
          <t>PC004:</t>
        </r>
        <r>
          <rPr>
            <sz val="9"/>
            <color indexed="81"/>
            <rFont val="Tahoma"/>
            <family val="2"/>
          </rPr>
          <t xml:space="preserve">
DANH SÁCH SINH VIÊN HỖ TRỢ LỄ KHAI GIẢNG NĂM HỌC 2025-2026</t>
        </r>
      </text>
    </comment>
    <comment ref="N3" authorId="0" shapeId="0">
      <text>
        <r>
          <rPr>
            <b/>
            <sz val="9"/>
            <color indexed="81"/>
            <rFont val="Tahoma"/>
            <family val="2"/>
          </rPr>
          <t>PC004:</t>
        </r>
        <r>
          <rPr>
            <sz val="9"/>
            <color indexed="81"/>
            <rFont val="Tahoma"/>
            <family val="2"/>
          </rPr>
          <t xml:space="preserve">
DANH SÁCH SINH VIÊN THAM GIA HỖ TRỢ GIÁO DỤC ĐỊNH HƯỚNG KHÓA CAO ĐẲNG 25C</t>
        </r>
      </text>
    </comment>
    <comment ref="O3" authorId="0" shapeId="0">
      <text>
        <r>
          <rPr>
            <b/>
            <sz val="9"/>
            <color indexed="81"/>
            <rFont val="Tahoma"/>
            <family val="2"/>
          </rPr>
          <t>PC004:</t>
        </r>
        <r>
          <rPr>
            <sz val="9"/>
            <color indexed="81"/>
            <rFont val="Tahoma"/>
            <family val="2"/>
          </rPr>
          <t xml:space="preserve">
DANH SÁCH SINH VIÊN THAM GIA - HỖ TRỢ NGÀY HỘI HIẾN MÁU TÌNH NGUYỆN LẦN 1 NĂM HỌC 2025-2026</t>
        </r>
      </text>
    </comment>
    <comment ref="P3" authorId="0" shapeId="0">
      <text>
        <r>
          <rPr>
            <b/>
            <sz val="9"/>
            <color indexed="81"/>
            <rFont val="Tahoma"/>
            <family val="2"/>
          </rPr>
          <t>PC004:</t>
        </r>
        <r>
          <rPr>
            <sz val="9"/>
            <color indexed="81"/>
            <rFont val="Tahoma"/>
            <family val="2"/>
          </rPr>
          <t xml:space="preserve">
DANH SÁCH SINH VIÊN THAM GIA HỖ TRỢ HỌP PHỤ HUYNH</t>
        </r>
      </text>
    </comment>
    <comment ref="Q3" authorId="0" shapeId="0">
      <text>
        <r>
          <rPr>
            <b/>
            <sz val="9"/>
            <color indexed="81"/>
            <rFont val="Tahoma"/>
            <family val="2"/>
          </rPr>
          <t>PC004:</t>
        </r>
        <r>
          <rPr>
            <sz val="9"/>
            <color indexed="81"/>
            <rFont val="Tahoma"/>
            <family val="2"/>
          </rPr>
          <t xml:space="preserve">
DANH SÁCH SINH VIÊN THAM GIA DÂNG HOA ANH HÙNG LÝ TỰ TRỌNG</t>
        </r>
      </text>
    </comment>
    <comment ref="R3" authorId="0" shapeId="0">
      <text>
        <r>
          <rPr>
            <b/>
            <sz val="9"/>
            <color indexed="81"/>
            <rFont val="Tahoma"/>
            <family val="2"/>
          </rPr>
          <t>PC004:</t>
        </r>
        <r>
          <rPr>
            <sz val="9"/>
            <color indexed="81"/>
            <rFont val="Tahoma"/>
            <family val="2"/>
          </rPr>
          <t xml:space="preserve">
SINH VIÊN THAM GIA HỖ TRỢ ĐẠI HỘI ĐẠI BIỂU MẶT TRẬN TỔ QUỐC VIỆT NAM PHƯỜNG TÂN SƠN NHẤT NGÀY 17-18/10/2025</t>
        </r>
      </text>
    </comment>
    <comment ref="S3" authorId="0" shapeId="0">
      <text>
        <r>
          <rPr>
            <b/>
            <sz val="9"/>
            <color indexed="81"/>
            <rFont val="Tahoma"/>
            <family val="2"/>
          </rPr>
          <t>PC004:</t>
        </r>
        <r>
          <rPr>
            <sz val="9"/>
            <color indexed="81"/>
            <rFont val="Tahoma"/>
            <family val="2"/>
          </rPr>
          <t xml:space="preserve">
HỖ TRỢ ĐẠI HỘI ĐẠI BIỂU HỘI SINH VIÊN VIỆT NAM TRƯỜNG CAO ĐẲNG LÝ TỰ TRỌNG THÀNH PHỐ HỒ CHÍ MINH</t>
        </r>
      </text>
    </comment>
    <comment ref="T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U3" authorId="0" shapeId="0">
      <text>
        <r>
          <rPr>
            <b/>
            <sz val="9"/>
            <color indexed="81"/>
            <rFont val="Tahoma"/>
            <family val="2"/>
          </rPr>
          <t>PC004:</t>
        </r>
        <r>
          <rPr>
            <sz val="9"/>
            <color indexed="81"/>
            <rFont val="Tahoma"/>
            <family val="2"/>
          </rPr>
          <t xml:space="preserve">
DANH SÁCH SINH VIÊN HỖ TRỢ LỄ 20/11 NĂM 2025</t>
        </r>
      </text>
    </comment>
    <comment ref="V3" authorId="0" shapeId="0">
      <text>
        <r>
          <rPr>
            <b/>
            <sz val="9"/>
            <color indexed="81"/>
            <rFont val="Tahoma"/>
            <family val="2"/>
          </rPr>
          <t>PC004:</t>
        </r>
        <r>
          <rPr>
            <sz val="9"/>
            <color indexed="81"/>
            <rFont val="Tahoma"/>
            <family val="2"/>
          </rPr>
          <t xml:space="preserve">
PHÂN LOẠI HÀNG HÓA KHẮC PHỤC BÃO LŨ</t>
        </r>
      </text>
    </comment>
    <comment ref="W3" authorId="0" shapeId="0">
      <text>
        <r>
          <rPr>
            <b/>
            <sz val="9"/>
            <color indexed="81"/>
            <rFont val="Tahoma"/>
            <family val="2"/>
          </rPr>
          <t>PC004:</t>
        </r>
        <r>
          <rPr>
            <sz val="9"/>
            <color indexed="81"/>
            <rFont val="Tahoma"/>
            <family val="2"/>
          </rPr>
          <t xml:space="preserve">
NGHỊ ĐẠI BIỂU ĐOÀN TNCS HỒ CHÍ MINH TRƯỜNG</t>
        </r>
      </text>
    </comment>
    <comment ref="X3" authorId="0" shapeId="0">
      <text>
        <r>
          <rPr>
            <b/>
            <sz val="9"/>
            <color indexed="81"/>
            <rFont val="Tahoma"/>
            <family val="2"/>
          </rPr>
          <t>PC004:</t>
        </r>
        <r>
          <rPr>
            <sz val="9"/>
            <color indexed="81"/>
            <rFont val="Tahoma"/>
            <family val="2"/>
          </rPr>
          <t xml:space="preserve">
DANH SÁCH SINH VIÊN THAM DỰ HỘI NGHỊ CÁN BỘ ĐOÀN NGÀY 30/11</t>
        </r>
      </text>
    </comment>
    <comment ref="Y3" authorId="0" shapeId="0">
      <text>
        <r>
          <rPr>
            <b/>
            <sz val="9"/>
            <color indexed="81"/>
            <rFont val="Tahoma"/>
            <family val="2"/>
          </rPr>
          <t>PC004:</t>
        </r>
        <r>
          <rPr>
            <sz val="9"/>
            <color indexed="81"/>
            <rFont val="Tahoma"/>
            <family val="2"/>
          </rPr>
          <t xml:space="preserve">
DANH SÁCH SINH VIÊN KIẾN TẬP TẠI ADORA NGÀY 6/11/2025</t>
        </r>
      </text>
    </comment>
    <comment ref="Z3" authorId="0" shapeId="0">
      <text>
        <r>
          <rPr>
            <b/>
            <sz val="9"/>
            <color indexed="81"/>
            <rFont val="Tahoma"/>
            <family val="2"/>
          </rPr>
          <t>PC004:</t>
        </r>
        <r>
          <rPr>
            <sz val="9"/>
            <color indexed="81"/>
            <rFont val="Tahoma"/>
            <family val="2"/>
          </rPr>
          <t xml:space="preserve">
TRANG TRÍ MÂM CỖ TRUNG THU NGÀY 6/10/2025</t>
        </r>
      </text>
    </comment>
    <comment ref="AA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<sst xmlns="http://schemas.openxmlformats.org/spreadsheetml/2006/main" count="696" uniqueCount="244">
  <si>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</si>
  <si>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</si>
  <si>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</si>
  <si>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</si>
  <si>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</si>
  <si>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</si>
  <si>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</si>
  <si>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</si>
  <si>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</si>
  <si>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</si>
  <si>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</si>
  <si>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</si>
  <si>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</si>
  <si>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</si>
  <si>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</si>
  <si>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</si>
  <si>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</si>
  <si>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</si>
  <si>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</si>
  <si>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</si>
  <si>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</si>
  <si>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</si>
  <si>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</si>
  <si>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</si>
  <si>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</si>
  <si>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</si>
  <si>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</si>
  <si>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</si>
  <si>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</si>
  <si>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</si>
  <si>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</si>
  <si>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</si>
  <si>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</si>
  <si>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</si>
  <si>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</si>
  <si>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</si>
  <si>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</si>
  <si>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</si>
  <si>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</si>
  <si>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</si>
  <si>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</si>
  <si>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</si>
  <si>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</si>
  <si>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</si>
  <si>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</si>
  <si>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</si>
  <si>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</si>
  <si>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</si>
  <si>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</si>
  <si>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</si>
  <si>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</si>
  <si>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</si>
  <si>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</si>
  <si>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</si>
  <si>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</si>
  <si>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</si>
  <si>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</si>
  <si>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</si>
  <si>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</si>
  <si>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</si>
  <si>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</si>
  <si>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</si>
  <si>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</si>
  <si>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</si>
  <si>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</si>
  <si>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</si>
  <si>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</si>
  <si>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</si>
  <si>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</si>
  <si>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</si>
  <si>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</si>
  <si>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23T4-KLB1</t>
  </si>
  <si>
    <t>Thành phần tham dự: Tập thể lớp 23T4-KLB1;</t>
  </si>
  <si>
    <t>23000930</t>
  </si>
  <si>
    <t>Võ Như Hoài</t>
  </si>
  <si>
    <t>An</t>
  </si>
  <si>
    <t>23001239</t>
  </si>
  <si>
    <t>Trần An Phương</t>
  </si>
  <si>
    <t>Anh</t>
  </si>
  <si>
    <t>23004671</t>
  </si>
  <si>
    <t>Trần Quỳnh</t>
  </si>
  <si>
    <t>23000107</t>
  </si>
  <si>
    <t>Cao Văn</t>
  </si>
  <si>
    <t>Đạt</t>
  </si>
  <si>
    <t>23000951</t>
  </si>
  <si>
    <t>Trần Nguyễn Minh</t>
  </si>
  <si>
    <t>Đức</t>
  </si>
  <si>
    <t>23000474</t>
  </si>
  <si>
    <t>Nguyễn Hoàng Triều</t>
  </si>
  <si>
    <t>Dương</t>
  </si>
  <si>
    <t>23000144</t>
  </si>
  <si>
    <t>Huỳnh Trần Gia</t>
  </si>
  <si>
    <t>Hân</t>
  </si>
  <si>
    <t>23000764</t>
  </si>
  <si>
    <t>Lê Nguyễn Như</t>
  </si>
  <si>
    <t>Hằng</t>
  </si>
  <si>
    <t>23002690</t>
  </si>
  <si>
    <t>Phạm Đình</t>
  </si>
  <si>
    <t>Hậu</t>
  </si>
  <si>
    <t>23001428</t>
  </si>
  <si>
    <t>Nguyễn Thị Thúy</t>
  </si>
  <si>
    <t>Hiền</t>
  </si>
  <si>
    <t>23001690</t>
  </si>
  <si>
    <t>Trần Nguyễn Đức</t>
  </si>
  <si>
    <t>23002506</t>
  </si>
  <si>
    <t>Hồ Ngọc</t>
  </si>
  <si>
    <t>Hiển</t>
  </si>
  <si>
    <t>23000868</t>
  </si>
  <si>
    <t>Trần Thị Bích</t>
  </si>
  <si>
    <t>Hường</t>
  </si>
  <si>
    <t>23001162</t>
  </si>
  <si>
    <t>Trương Thoại Anh</t>
  </si>
  <si>
    <t>Kha</t>
  </si>
  <si>
    <t>23000609</t>
  </si>
  <si>
    <t>Hà Vân</t>
  </si>
  <si>
    <t>Khánh</t>
  </si>
  <si>
    <t>23004742</t>
  </si>
  <si>
    <t>Lê Nam</t>
  </si>
  <si>
    <t>23001788</t>
  </si>
  <si>
    <t>Lê Thị Mai</t>
  </si>
  <si>
    <t>Linh</t>
  </si>
  <si>
    <t>23001366</t>
  </si>
  <si>
    <t>Sì Ánh</t>
  </si>
  <si>
    <t>23001086</t>
  </si>
  <si>
    <t>Đỗ Xuân</t>
  </si>
  <si>
    <t>Mai</t>
  </si>
  <si>
    <t>23000774</t>
  </si>
  <si>
    <t>Lê Kim</t>
  </si>
  <si>
    <t>Ngân</t>
  </si>
  <si>
    <t>23000643</t>
  </si>
  <si>
    <t>Nguyễn Thị Kim</t>
  </si>
  <si>
    <t>23001063</t>
  </si>
  <si>
    <t>Nguyễn Phương</t>
  </si>
  <si>
    <t>Nghi</t>
  </si>
  <si>
    <t>23000869</t>
  </si>
  <si>
    <t>Mạc Kim</t>
  </si>
  <si>
    <t>Ngọc</t>
  </si>
  <si>
    <t>23001091</t>
  </si>
  <si>
    <t>Nguyễn Thanh</t>
  </si>
  <si>
    <t>Nguyên</t>
  </si>
  <si>
    <t>23000362</t>
  </si>
  <si>
    <t>Nguyễn Trọng</t>
  </si>
  <si>
    <t>Nhân</t>
  </si>
  <si>
    <t>23000606</t>
  </si>
  <si>
    <t>Lê Thúy</t>
  </si>
  <si>
    <t>Nhi</t>
  </si>
  <si>
    <t>23001380</t>
  </si>
  <si>
    <t>Phạm Trần Bảo</t>
  </si>
  <si>
    <t>Như</t>
  </si>
  <si>
    <t>23000551</t>
  </si>
  <si>
    <t>Lê Hồng</t>
  </si>
  <si>
    <t>Nhung</t>
  </si>
  <si>
    <t>23000641</t>
  </si>
  <si>
    <t>Huỳnh Ngọc</t>
  </si>
  <si>
    <t>Phúc</t>
  </si>
  <si>
    <t>23000186</t>
  </si>
  <si>
    <t>Đặng Thúy</t>
  </si>
  <si>
    <t>Phương</t>
  </si>
  <si>
    <t>23000733</t>
  </si>
  <si>
    <t>Dương Ngọc Bảo</t>
  </si>
  <si>
    <t>23000383</t>
  </si>
  <si>
    <t>Trần Nguyễn Hà</t>
  </si>
  <si>
    <t>23002342</t>
  </si>
  <si>
    <t>Tô Phạm Minh</t>
  </si>
  <si>
    <t>Quân</t>
  </si>
  <si>
    <t>23000344</t>
  </si>
  <si>
    <t>Lò Y</t>
  </si>
  <si>
    <t>Quỳnh</t>
  </si>
  <si>
    <t>23001619</t>
  </si>
  <si>
    <t>Huỳnh Thanh</t>
  </si>
  <si>
    <t>Thanh</t>
  </si>
  <si>
    <t>23000882</t>
  </si>
  <si>
    <t>Vũ Đình</t>
  </si>
  <si>
    <t>Thống</t>
  </si>
  <si>
    <t>23001736</t>
  </si>
  <si>
    <t>Trần Ngọc Anh</t>
  </si>
  <si>
    <t>Thư</t>
  </si>
  <si>
    <t>23004632</t>
  </si>
  <si>
    <t>Trần Văn</t>
  </si>
  <si>
    <t>Thuận</t>
  </si>
  <si>
    <t>23001203</t>
  </si>
  <si>
    <t>Đái Gia</t>
  </si>
  <si>
    <t>Tiên</t>
  </si>
  <si>
    <t>23001101</t>
  </si>
  <si>
    <t>Trần Nguyễn Thảo</t>
  </si>
  <si>
    <t>Trang</t>
  </si>
  <si>
    <t>23000619</t>
  </si>
  <si>
    <t>Đoàn Cẩm</t>
  </si>
  <si>
    <t>Tú</t>
  </si>
  <si>
    <t>23001284</t>
  </si>
  <si>
    <t>Dương Thị</t>
  </si>
  <si>
    <t>Tươi</t>
  </si>
  <si>
    <t>23001962</t>
  </si>
  <si>
    <t>Đặng Hoàng</t>
  </si>
  <si>
    <t>Việt</t>
  </si>
  <si>
    <t>23000558</t>
  </si>
  <si>
    <t>Nguyễn Long</t>
  </si>
  <si>
    <t>Vũ</t>
  </si>
  <si>
    <t>23000351</t>
  </si>
  <si>
    <t>Đặng Triệu</t>
  </si>
  <si>
    <t>Vy</t>
  </si>
  <si>
    <t>23000753</t>
  </si>
  <si>
    <t>Nguyễn Ngọc Thanh</t>
  </si>
  <si>
    <t>23000403</t>
  </si>
  <si>
    <t>Trần Mỹ</t>
  </si>
  <si>
    <t>23000259</t>
  </si>
  <si>
    <t>Võ Hồ Thảo</t>
  </si>
  <si>
    <t>23001401</t>
  </si>
  <si>
    <t>Nguyễn Ngọc Kim</t>
  </si>
  <si>
    <t>Yến</t>
  </si>
  <si>
    <t>Lớp: 23T4-KLB1               Sĩ số: 49             Khoa: Du lịch - Khách sạn</t>
  </si>
  <si>
    <t>Chủ tọa: Ông/Bà Phạm Thị Thu Nga; Chức vụ: Cố vấn học tập;</t>
  </si>
  <si>
    <t>Phạm Thị Thu Nga</t>
  </si>
  <si>
    <t>Trần An Phương Anh</t>
  </si>
  <si>
    <t>Thư ký: Trần An Phương Anh; Chức vụ: Lớp trưởng;</t>
  </si>
  <si>
    <t>Mã HS-SV</t>
  </si>
  <si>
    <t>Họ đệm</t>
  </si>
  <si>
    <t>Tên</t>
  </si>
  <si>
    <t>Thi ảnh</t>
  </si>
  <si>
    <t>Tháng 5-3</t>
  </si>
  <si>
    <t>Tháng 6-1</t>
  </si>
  <si>
    <t>Tháng 6-2</t>
  </si>
  <si>
    <t>Tháng 6-4</t>
  </si>
  <si>
    <t>Tháng 7-1</t>
  </si>
  <si>
    <t>Tháng 7-2</t>
  </si>
  <si>
    <t>Tháng 8-2</t>
  </si>
  <si>
    <t>Tháng 9-1</t>
  </si>
  <si>
    <t>Tháng 9-4</t>
  </si>
  <si>
    <t>Tháng 10-2</t>
  </si>
  <si>
    <t>Tháng 10-3</t>
  </si>
  <si>
    <t>Tháng 10-4</t>
  </si>
  <si>
    <t>Tháng 10-6</t>
  </si>
  <si>
    <t>Tháng 10-7</t>
  </si>
  <si>
    <t>Tháng 11-1</t>
  </si>
  <si>
    <t>Tháng 11-3</t>
  </si>
  <si>
    <t>Tháng 11-6</t>
  </si>
  <si>
    <t>Tháng 11-7</t>
  </si>
  <si>
    <t>Khoa -1</t>
  </si>
  <si>
    <t>Khoa -2</t>
  </si>
  <si>
    <t>Khoa -9</t>
  </si>
  <si>
    <t>Khoa -14</t>
  </si>
  <si>
    <t>Ghi chú</t>
  </si>
  <si>
    <t>X</t>
  </si>
  <si>
    <t>TỔNG HỢP PHONG TRÀO LỚP 23T4-KLB1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</si>
</sst>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3">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0" fontId="40"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49" fontId="41" fillId="25" borderId="3" xfId="0" applyNumberFormat="1"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center" wrapText="1"/>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0</xdr:colOff>
      <xdr:row>0</xdr:row>
      <xdr:rowOff>0</xdr:rowOff>
    </xdr:from>
    <xdr:to>
      <xdr:col>26</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7"/>
  <sheetViews>
    <sheetView tabSelected="1" zoomScaleNormal="100" workbookViewId="0">
      <selection activeCell="C13" sqref="C13"/>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4" t="s">
        <v>2</v>
      </c>
      <c r="B2" s="55"/>
      <c r="C2" s="55"/>
      <c r="D2" s="55"/>
      <c r="E2" s="55" t="s">
        <v>0</v>
      </c>
      <c r="F2" s="55"/>
      <c r="G2" s="55"/>
      <c r="H2" s="55"/>
      <c r="I2" s="55"/>
    </row>
    <row r="3" spans="1:17" x14ac:dyDescent="0.25">
      <c r="A3" s="54" t="s">
        <v>3</v>
      </c>
      <c r="B3" s="54"/>
      <c r="C3" s="54"/>
      <c r="D3" s="54"/>
      <c r="E3" s="56" t="s">
        <v>33</v>
      </c>
      <c r="F3" s="56"/>
      <c r="G3" s="56"/>
      <c r="H3" s="56"/>
      <c r="I3" s="56"/>
    </row>
    <row r="4" spans="1:17" ht="15.75" customHeight="1" x14ac:dyDescent="0.25">
      <c r="A4" s="57" t="s">
        <v>66</v>
      </c>
      <c r="B4" s="57"/>
      <c r="C4" s="57"/>
      <c r="D4" s="57"/>
      <c r="E4" s="58"/>
      <c r="F4" s="58"/>
      <c r="G4" s="58"/>
      <c r="H4" s="58"/>
      <c r="I4" s="58"/>
    </row>
    <row r="5" spans="1:17" s="40" customFormat="1" ht="19.5" x14ac:dyDescent="0.25">
      <c r="A5" s="29"/>
      <c r="B5" s="29"/>
      <c r="C5" s="29"/>
      <c r="D5" s="29"/>
      <c r="I5" s="41"/>
    </row>
    <row r="6" spans="1:17" ht="22.5" x14ac:dyDescent="0.25">
      <c r="A6" s="63" t="s">
        <v>34</v>
      </c>
      <c r="B6" s="63"/>
      <c r="C6" s="63"/>
      <c r="D6" s="63"/>
      <c r="E6" s="63"/>
      <c r="F6" s="63"/>
      <c r="G6" s="63"/>
      <c r="H6" s="63"/>
      <c r="I6" s="63"/>
      <c r="J6" s="42"/>
      <c r="K6" s="42"/>
      <c r="L6" s="42"/>
      <c r="M6" s="42"/>
      <c r="N6" s="42"/>
      <c r="O6" s="42"/>
      <c r="P6" s="42"/>
      <c r="Q6" s="42"/>
    </row>
    <row r="7" spans="1:17" ht="21" customHeight="1" x14ac:dyDescent="0.25">
      <c r="A7" s="63" t="s">
        <v>68</v>
      </c>
      <c r="B7" s="63"/>
      <c r="C7" s="63"/>
      <c r="D7" s="63"/>
      <c r="E7" s="63"/>
      <c r="F7" s="63"/>
      <c r="G7" s="63"/>
      <c r="H7" s="63"/>
      <c r="I7" s="63"/>
      <c r="J7" s="43"/>
      <c r="K7" s="43"/>
      <c r="L7" s="43"/>
      <c r="M7" s="43"/>
      <c r="N7" s="43"/>
      <c r="O7" s="43"/>
      <c r="P7" s="43"/>
      <c r="Q7" s="43"/>
    </row>
    <row r="8" spans="1:17" ht="18.75" x14ac:dyDescent="0.25">
      <c r="A8" s="64" t="s">
        <v>210</v>
      </c>
      <c r="B8" s="64"/>
      <c r="C8" s="64"/>
      <c r="D8" s="64"/>
      <c r="E8" s="64"/>
      <c r="F8" s="64"/>
      <c r="G8" s="64"/>
      <c r="H8" s="64"/>
      <c r="I8" s="6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5" t="s">
        <v>49</v>
      </c>
      <c r="B10" s="65" t="s">
        <v>13</v>
      </c>
      <c r="C10" s="67" t="s">
        <v>14</v>
      </c>
      <c r="D10" s="68"/>
      <c r="E10" s="71" t="s">
        <v>35</v>
      </c>
      <c r="F10" s="72"/>
      <c r="G10" s="71" t="s">
        <v>36</v>
      </c>
      <c r="H10" s="72"/>
      <c r="I10" s="73" t="s">
        <v>19</v>
      </c>
    </row>
    <row r="11" spans="1:17" ht="30" customHeight="1" x14ac:dyDescent="0.25">
      <c r="A11" s="66"/>
      <c r="B11" s="66"/>
      <c r="C11" s="69"/>
      <c r="D11" s="70"/>
      <c r="E11" s="5" t="s">
        <v>37</v>
      </c>
      <c r="F11" s="5" t="s">
        <v>38</v>
      </c>
      <c r="G11" s="5" t="s">
        <v>37</v>
      </c>
      <c r="H11" s="5" t="s">
        <v>38</v>
      </c>
      <c r="I11" s="74"/>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78</v>
      </c>
      <c r="E13" s="31">
        <v>0</v>
      </c>
      <c r="F13" s="28" t="str">
        <f t="shared" ref="F13:F60" si="0">IF(AND(E13&gt;=90),"Xuất sắc",IF(AND(E13&gt;=80),"Tốt",IF(AND(E13&gt;=70),"Khá",IF(AND(E13&gt;=60),"TB",IF(AND(E13&gt;=50),"TB",IF(AND(E13&lt;50),IF(AND(E13&gt;0),"Yếu",IF(AND(E13=0),"KXL"," "))))))))</f>
        <v>KXL</v>
      </c>
      <c r="G13" s="31"/>
      <c r="H13" s="28" t="str">
        <f t="shared" ref="H13:H60" si="1">IF(AND(G13&gt;=90),"Xuất sắc",IF(AND(G13&gt;=80),"Tốt",IF(AND(G13&gt;=70),"Khá",IF(AND(G13&gt;=60),"TB",IF(AND(G13&gt;=50),"TB",IF(AND(G13&lt;50),IF(AND(G13&gt;0),"Yếu",IF(AND(G13=0),"KXL"," "))))))))</f>
        <v>KXL</v>
      </c>
      <c r="I13" s="34"/>
    </row>
    <row r="14" spans="1:17" x14ac:dyDescent="0.25">
      <c r="A14" s="6">
        <v>3</v>
      </c>
      <c r="B14" s="10" t="s">
        <v>79</v>
      </c>
      <c r="C14" s="25" t="s">
        <v>80</v>
      </c>
      <c r="D14" s="26" t="s">
        <v>78</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92</v>
      </c>
      <c r="E18" s="31">
        <v>0</v>
      </c>
      <c r="F18" s="28" t="str">
        <f t="shared" si="0"/>
        <v>KXL</v>
      </c>
      <c r="G18" s="31"/>
      <c r="H18" s="28" t="str">
        <f t="shared" si="1"/>
        <v>KXL</v>
      </c>
      <c r="I18" s="34"/>
    </row>
    <row r="19" spans="1:9" x14ac:dyDescent="0.25">
      <c r="A19" s="6">
        <v>8</v>
      </c>
      <c r="B19" s="10" t="s">
        <v>93</v>
      </c>
      <c r="C19" s="25" t="s">
        <v>94</v>
      </c>
      <c r="D19" s="26" t="s">
        <v>95</v>
      </c>
      <c r="E19" s="31">
        <v>0</v>
      </c>
      <c r="F19" s="28" t="str">
        <f t="shared" si="0"/>
        <v>KXL</v>
      </c>
      <c r="G19" s="31"/>
      <c r="H19" s="28" t="str">
        <f t="shared" si="1"/>
        <v>KXL</v>
      </c>
      <c r="I19" s="34"/>
    </row>
    <row r="20" spans="1:9" x14ac:dyDescent="0.25">
      <c r="A20" s="6">
        <v>9</v>
      </c>
      <c r="B20" s="10" t="s">
        <v>96</v>
      </c>
      <c r="C20" s="25" t="s">
        <v>97</v>
      </c>
      <c r="D20" s="26" t="s">
        <v>98</v>
      </c>
      <c r="E20" s="31">
        <v>0</v>
      </c>
      <c r="F20" s="28" t="str">
        <f t="shared" si="0"/>
        <v>KXL</v>
      </c>
      <c r="G20" s="31"/>
      <c r="H20" s="28" t="str">
        <f t="shared" si="1"/>
        <v>KXL</v>
      </c>
      <c r="I20" s="34"/>
    </row>
    <row r="21" spans="1:9" x14ac:dyDescent="0.25">
      <c r="A21" s="6">
        <v>10</v>
      </c>
      <c r="B21" s="10" t="s">
        <v>99</v>
      </c>
      <c r="C21" s="25" t="s">
        <v>100</v>
      </c>
      <c r="D21" s="26" t="s">
        <v>101</v>
      </c>
      <c r="E21" s="31">
        <v>0</v>
      </c>
      <c r="F21" s="28" t="str">
        <f t="shared" si="0"/>
        <v>KXL</v>
      </c>
      <c r="G21" s="31"/>
      <c r="H21" s="28" t="str">
        <f t="shared" si="1"/>
        <v>KXL</v>
      </c>
      <c r="I21" s="34"/>
    </row>
    <row r="22" spans="1:9" x14ac:dyDescent="0.25">
      <c r="A22" s="6">
        <v>11</v>
      </c>
      <c r="B22" s="10" t="s">
        <v>102</v>
      </c>
      <c r="C22" s="25" t="s">
        <v>103</v>
      </c>
      <c r="D22" s="26" t="s">
        <v>101</v>
      </c>
      <c r="E22" s="31">
        <v>0</v>
      </c>
      <c r="F22" s="28" t="str">
        <f t="shared" si="0"/>
        <v>KXL</v>
      </c>
      <c r="G22" s="31"/>
      <c r="H22" s="28" t="str">
        <f t="shared" si="1"/>
        <v>KXL</v>
      </c>
      <c r="I22" s="34"/>
    </row>
    <row r="23" spans="1:9" x14ac:dyDescent="0.25">
      <c r="A23" s="6">
        <v>12</v>
      </c>
      <c r="B23" s="10" t="s">
        <v>104</v>
      </c>
      <c r="C23" s="25" t="s">
        <v>105</v>
      </c>
      <c r="D23" s="26" t="s">
        <v>106</v>
      </c>
      <c r="E23" s="31">
        <v>0</v>
      </c>
      <c r="F23" s="28" t="str">
        <f t="shared" si="0"/>
        <v>KXL</v>
      </c>
      <c r="G23" s="31"/>
      <c r="H23" s="28" t="str">
        <f t="shared" si="1"/>
        <v>KXL</v>
      </c>
      <c r="I23" s="34"/>
    </row>
    <row r="24" spans="1:9" x14ac:dyDescent="0.25">
      <c r="A24" s="6">
        <v>13</v>
      </c>
      <c r="B24" s="10" t="s">
        <v>107</v>
      </c>
      <c r="C24" s="25" t="s">
        <v>108</v>
      </c>
      <c r="D24" s="26" t="s">
        <v>109</v>
      </c>
      <c r="E24" s="31">
        <v>0</v>
      </c>
      <c r="F24" s="28" t="str">
        <f t="shared" si="0"/>
        <v>KXL</v>
      </c>
      <c r="G24" s="31"/>
      <c r="H24" s="28" t="str">
        <f t="shared" si="1"/>
        <v>KXL</v>
      </c>
      <c r="I24" s="34"/>
    </row>
    <row r="25" spans="1:9" x14ac:dyDescent="0.25">
      <c r="A25" s="6">
        <v>14</v>
      </c>
      <c r="B25" s="10" t="s">
        <v>110</v>
      </c>
      <c r="C25" s="25" t="s">
        <v>111</v>
      </c>
      <c r="D25" s="26" t="s">
        <v>112</v>
      </c>
      <c r="E25" s="31">
        <v>0</v>
      </c>
      <c r="F25" s="28" t="str">
        <f t="shared" si="0"/>
        <v>KXL</v>
      </c>
      <c r="G25" s="31"/>
      <c r="H25" s="28" t="str">
        <f t="shared" si="1"/>
        <v>KXL</v>
      </c>
      <c r="I25" s="34"/>
    </row>
    <row r="26" spans="1:9" x14ac:dyDescent="0.25">
      <c r="A26" s="6">
        <v>15</v>
      </c>
      <c r="B26" s="10" t="s">
        <v>113</v>
      </c>
      <c r="C26" s="25" t="s">
        <v>114</v>
      </c>
      <c r="D26" s="26" t="s">
        <v>115</v>
      </c>
      <c r="E26" s="31">
        <v>0</v>
      </c>
      <c r="F26" s="28" t="str">
        <f t="shared" si="0"/>
        <v>KXL</v>
      </c>
      <c r="G26" s="31"/>
      <c r="H26" s="28" t="str">
        <f t="shared" si="1"/>
        <v>KXL</v>
      </c>
      <c r="I26" s="34"/>
    </row>
    <row r="27" spans="1:9" x14ac:dyDescent="0.25">
      <c r="A27" s="6">
        <v>16</v>
      </c>
      <c r="B27" s="10" t="s">
        <v>116</v>
      </c>
      <c r="C27" s="25" t="s">
        <v>117</v>
      </c>
      <c r="D27" s="26" t="s">
        <v>115</v>
      </c>
      <c r="E27" s="31">
        <v>0</v>
      </c>
      <c r="F27" s="28" t="str">
        <f t="shared" si="0"/>
        <v>KXL</v>
      </c>
      <c r="G27" s="31"/>
      <c r="H27" s="28" t="str">
        <f t="shared" si="1"/>
        <v>KXL</v>
      </c>
      <c r="I27" s="34"/>
    </row>
    <row r="28" spans="1:9" x14ac:dyDescent="0.25">
      <c r="A28" s="6">
        <v>17</v>
      </c>
      <c r="B28" s="10" t="s">
        <v>118</v>
      </c>
      <c r="C28" s="25" t="s">
        <v>119</v>
      </c>
      <c r="D28" s="26" t="s">
        <v>120</v>
      </c>
      <c r="E28" s="31">
        <v>0</v>
      </c>
      <c r="F28" s="28" t="str">
        <f t="shared" si="0"/>
        <v>KXL</v>
      </c>
      <c r="G28" s="31"/>
      <c r="H28" s="28" t="str">
        <f t="shared" si="1"/>
        <v>KXL</v>
      </c>
      <c r="I28" s="34"/>
    </row>
    <row r="29" spans="1:9" x14ac:dyDescent="0.25">
      <c r="A29" s="6">
        <v>18</v>
      </c>
      <c r="B29" s="10" t="s">
        <v>121</v>
      </c>
      <c r="C29" s="25" t="s">
        <v>122</v>
      </c>
      <c r="D29" s="26" t="s">
        <v>120</v>
      </c>
      <c r="E29" s="31">
        <v>0</v>
      </c>
      <c r="F29" s="28" t="str">
        <f t="shared" si="0"/>
        <v>KXL</v>
      </c>
      <c r="G29" s="31"/>
      <c r="H29" s="28" t="str">
        <f t="shared" si="1"/>
        <v>KXL</v>
      </c>
      <c r="I29" s="34"/>
    </row>
    <row r="30" spans="1:9" x14ac:dyDescent="0.25">
      <c r="A30" s="6">
        <v>19</v>
      </c>
      <c r="B30" s="10" t="s">
        <v>123</v>
      </c>
      <c r="C30" s="25" t="s">
        <v>124</v>
      </c>
      <c r="D30" s="26" t="s">
        <v>125</v>
      </c>
      <c r="E30" s="31">
        <v>0</v>
      </c>
      <c r="F30" s="28" t="str">
        <f t="shared" si="0"/>
        <v>KXL</v>
      </c>
      <c r="G30" s="31"/>
      <c r="H30" s="28" t="str">
        <f t="shared" si="1"/>
        <v>KXL</v>
      </c>
      <c r="I30" s="34"/>
    </row>
    <row r="31" spans="1:9" x14ac:dyDescent="0.25">
      <c r="A31" s="6">
        <v>20</v>
      </c>
      <c r="B31" s="10" t="s">
        <v>126</v>
      </c>
      <c r="C31" s="25" t="s">
        <v>127</v>
      </c>
      <c r="D31" s="26" t="s">
        <v>128</v>
      </c>
      <c r="E31" s="31">
        <v>0</v>
      </c>
      <c r="F31" s="28" t="str">
        <f t="shared" si="0"/>
        <v>KXL</v>
      </c>
      <c r="G31" s="31"/>
      <c r="H31" s="28" t="str">
        <f t="shared" si="1"/>
        <v>KXL</v>
      </c>
      <c r="I31" s="34"/>
    </row>
    <row r="32" spans="1:9" x14ac:dyDescent="0.25">
      <c r="A32" s="6">
        <v>21</v>
      </c>
      <c r="B32" s="10" t="s">
        <v>129</v>
      </c>
      <c r="C32" s="25" t="s">
        <v>130</v>
      </c>
      <c r="D32" s="26" t="s">
        <v>128</v>
      </c>
      <c r="E32" s="31">
        <v>0</v>
      </c>
      <c r="F32" s="28" t="str">
        <f t="shared" si="0"/>
        <v>KXL</v>
      </c>
      <c r="G32" s="31"/>
      <c r="H32" s="28" t="str">
        <f t="shared" si="1"/>
        <v>KXL</v>
      </c>
      <c r="I32" s="34"/>
    </row>
    <row r="33" spans="1:9" x14ac:dyDescent="0.25">
      <c r="A33" s="6">
        <v>22</v>
      </c>
      <c r="B33" s="10" t="s">
        <v>131</v>
      </c>
      <c r="C33" s="25" t="s">
        <v>132</v>
      </c>
      <c r="D33" s="26" t="s">
        <v>133</v>
      </c>
      <c r="E33" s="31">
        <v>0</v>
      </c>
      <c r="F33" s="28" t="str">
        <f t="shared" si="0"/>
        <v>KXL</v>
      </c>
      <c r="G33" s="31"/>
      <c r="H33" s="28" t="str">
        <f t="shared" si="1"/>
        <v>KXL</v>
      </c>
      <c r="I33" s="34"/>
    </row>
    <row r="34" spans="1:9" x14ac:dyDescent="0.25">
      <c r="A34" s="6">
        <v>23</v>
      </c>
      <c r="B34" s="10" t="s">
        <v>134</v>
      </c>
      <c r="C34" s="25" t="s">
        <v>135</v>
      </c>
      <c r="D34" s="26" t="s">
        <v>136</v>
      </c>
      <c r="E34" s="31">
        <v>0</v>
      </c>
      <c r="F34" s="28" t="str">
        <f t="shared" si="0"/>
        <v>KXL</v>
      </c>
      <c r="G34" s="31"/>
      <c r="H34" s="28" t="str">
        <f t="shared" si="1"/>
        <v>KXL</v>
      </c>
      <c r="I34" s="34"/>
    </row>
    <row r="35" spans="1:9" x14ac:dyDescent="0.25">
      <c r="A35" s="6">
        <v>24</v>
      </c>
      <c r="B35" s="10" t="s">
        <v>137</v>
      </c>
      <c r="C35" s="25" t="s">
        <v>138</v>
      </c>
      <c r="D35" s="26" t="s">
        <v>139</v>
      </c>
      <c r="E35" s="31">
        <v>0</v>
      </c>
      <c r="F35" s="28" t="str">
        <f t="shared" si="0"/>
        <v>KXL</v>
      </c>
      <c r="G35" s="31"/>
      <c r="H35" s="28" t="str">
        <f t="shared" si="1"/>
        <v>KXL</v>
      </c>
      <c r="I35" s="34"/>
    </row>
    <row r="36" spans="1:9" x14ac:dyDescent="0.25">
      <c r="A36" s="6">
        <v>25</v>
      </c>
      <c r="B36" s="10" t="s">
        <v>140</v>
      </c>
      <c r="C36" s="25" t="s">
        <v>141</v>
      </c>
      <c r="D36" s="26" t="s">
        <v>142</v>
      </c>
      <c r="E36" s="31">
        <v>0</v>
      </c>
      <c r="F36" s="28" t="str">
        <f t="shared" si="0"/>
        <v>KXL</v>
      </c>
      <c r="G36" s="31"/>
      <c r="H36" s="28" t="str">
        <f t="shared" si="1"/>
        <v>KXL</v>
      </c>
      <c r="I36" s="34"/>
    </row>
    <row r="37" spans="1:9" x14ac:dyDescent="0.25">
      <c r="A37" s="6">
        <v>26</v>
      </c>
      <c r="B37" s="10" t="s">
        <v>143</v>
      </c>
      <c r="C37" s="25" t="s">
        <v>144</v>
      </c>
      <c r="D37" s="26" t="s">
        <v>145</v>
      </c>
      <c r="E37" s="31">
        <v>0</v>
      </c>
      <c r="F37" s="28" t="str">
        <f t="shared" si="0"/>
        <v>KXL</v>
      </c>
      <c r="G37" s="31"/>
      <c r="H37" s="28" t="str">
        <f t="shared" si="1"/>
        <v>KXL</v>
      </c>
      <c r="I37" s="34"/>
    </row>
    <row r="38" spans="1:9" x14ac:dyDescent="0.25">
      <c r="A38" s="6">
        <v>27</v>
      </c>
      <c r="B38" s="10" t="s">
        <v>146</v>
      </c>
      <c r="C38" s="25" t="s">
        <v>147</v>
      </c>
      <c r="D38" s="26" t="s">
        <v>148</v>
      </c>
      <c r="E38" s="31">
        <v>0</v>
      </c>
      <c r="F38" s="28" t="str">
        <f t="shared" si="0"/>
        <v>KXL</v>
      </c>
      <c r="G38" s="31"/>
      <c r="H38" s="28" t="str">
        <f t="shared" si="1"/>
        <v>KXL</v>
      </c>
      <c r="I38" s="34"/>
    </row>
    <row r="39" spans="1:9" x14ac:dyDescent="0.25">
      <c r="A39" s="6">
        <v>28</v>
      </c>
      <c r="B39" s="10" t="s">
        <v>149</v>
      </c>
      <c r="C39" s="25" t="s">
        <v>150</v>
      </c>
      <c r="D39" s="26" t="s">
        <v>151</v>
      </c>
      <c r="E39" s="31">
        <v>0</v>
      </c>
      <c r="F39" s="28" t="str">
        <f t="shared" si="0"/>
        <v>KXL</v>
      </c>
      <c r="G39" s="31"/>
      <c r="H39" s="28" t="str">
        <f t="shared" si="1"/>
        <v>KXL</v>
      </c>
      <c r="I39" s="34"/>
    </row>
    <row r="40" spans="1:9" x14ac:dyDescent="0.25">
      <c r="A40" s="6">
        <v>29</v>
      </c>
      <c r="B40" s="10" t="s">
        <v>152</v>
      </c>
      <c r="C40" s="25" t="s">
        <v>153</v>
      </c>
      <c r="D40" s="26" t="s">
        <v>154</v>
      </c>
      <c r="E40" s="31">
        <v>0</v>
      </c>
      <c r="F40" s="28" t="str">
        <f t="shared" si="0"/>
        <v>KXL</v>
      </c>
      <c r="G40" s="31"/>
      <c r="H40" s="28" t="str">
        <f t="shared" si="1"/>
        <v>KXL</v>
      </c>
      <c r="I40" s="34"/>
    </row>
    <row r="41" spans="1:9" x14ac:dyDescent="0.25">
      <c r="A41" s="6">
        <v>30</v>
      </c>
      <c r="B41" s="10" t="s">
        <v>155</v>
      </c>
      <c r="C41" s="25" t="s">
        <v>156</v>
      </c>
      <c r="D41" s="26" t="s">
        <v>157</v>
      </c>
      <c r="E41" s="31">
        <v>0</v>
      </c>
      <c r="F41" s="28" t="str">
        <f t="shared" si="0"/>
        <v>KXL</v>
      </c>
      <c r="G41" s="31"/>
      <c r="H41" s="28" t="str">
        <f t="shared" si="1"/>
        <v>KXL</v>
      </c>
      <c r="I41" s="34"/>
    </row>
    <row r="42" spans="1:9" x14ac:dyDescent="0.25">
      <c r="A42" s="6">
        <v>31</v>
      </c>
      <c r="B42" s="10" t="s">
        <v>158</v>
      </c>
      <c r="C42" s="25" t="s">
        <v>159</v>
      </c>
      <c r="D42" s="26" t="s">
        <v>157</v>
      </c>
      <c r="E42" s="31">
        <v>0</v>
      </c>
      <c r="F42" s="28" t="str">
        <f t="shared" si="0"/>
        <v>KXL</v>
      </c>
      <c r="G42" s="31"/>
      <c r="H42" s="28" t="str">
        <f t="shared" si="1"/>
        <v>KXL</v>
      </c>
      <c r="I42" s="34"/>
    </row>
    <row r="43" spans="1:9" x14ac:dyDescent="0.25">
      <c r="A43" s="6">
        <v>32</v>
      </c>
      <c r="B43" s="10" t="s">
        <v>160</v>
      </c>
      <c r="C43" s="25" t="s">
        <v>161</v>
      </c>
      <c r="D43" s="26" t="s">
        <v>157</v>
      </c>
      <c r="E43" s="31">
        <v>0</v>
      </c>
      <c r="F43" s="28" t="str">
        <f t="shared" si="0"/>
        <v>KXL</v>
      </c>
      <c r="G43" s="31"/>
      <c r="H43" s="28" t="str">
        <f t="shared" si="1"/>
        <v>KXL</v>
      </c>
      <c r="I43" s="34"/>
    </row>
    <row r="44" spans="1:9" x14ac:dyDescent="0.25">
      <c r="A44" s="6">
        <v>33</v>
      </c>
      <c r="B44" s="10" t="s">
        <v>162</v>
      </c>
      <c r="C44" s="25" t="s">
        <v>163</v>
      </c>
      <c r="D44" s="26" t="s">
        <v>164</v>
      </c>
      <c r="E44" s="31">
        <v>0</v>
      </c>
      <c r="F44" s="28" t="str">
        <f t="shared" si="0"/>
        <v>KXL</v>
      </c>
      <c r="G44" s="31"/>
      <c r="H44" s="28" t="str">
        <f t="shared" si="1"/>
        <v>KXL</v>
      </c>
      <c r="I44" s="34"/>
    </row>
    <row r="45" spans="1:9" x14ac:dyDescent="0.25">
      <c r="A45" s="6">
        <v>34</v>
      </c>
      <c r="B45" s="10" t="s">
        <v>165</v>
      </c>
      <c r="C45" s="25" t="s">
        <v>166</v>
      </c>
      <c r="D45" s="26" t="s">
        <v>167</v>
      </c>
      <c r="E45" s="31">
        <v>0</v>
      </c>
      <c r="F45" s="28" t="str">
        <f t="shared" si="0"/>
        <v>KXL</v>
      </c>
      <c r="G45" s="31"/>
      <c r="H45" s="28" t="str">
        <f t="shared" si="1"/>
        <v>KXL</v>
      </c>
      <c r="I45" s="34"/>
    </row>
    <row r="46" spans="1:9" x14ac:dyDescent="0.25">
      <c r="A46" s="6">
        <v>35</v>
      </c>
      <c r="B46" s="10" t="s">
        <v>168</v>
      </c>
      <c r="C46" s="25" t="s">
        <v>169</v>
      </c>
      <c r="D46" s="26" t="s">
        <v>170</v>
      </c>
      <c r="E46" s="31">
        <v>0</v>
      </c>
      <c r="F46" s="28" t="str">
        <f t="shared" si="0"/>
        <v>KXL</v>
      </c>
      <c r="G46" s="31"/>
      <c r="H46" s="28" t="str">
        <f t="shared" si="1"/>
        <v>KXL</v>
      </c>
      <c r="I46" s="34"/>
    </row>
    <row r="47" spans="1:9" x14ac:dyDescent="0.25">
      <c r="A47" s="6">
        <v>36</v>
      </c>
      <c r="B47" s="10" t="s">
        <v>171</v>
      </c>
      <c r="C47" s="25" t="s">
        <v>172</v>
      </c>
      <c r="D47" s="26" t="s">
        <v>173</v>
      </c>
      <c r="E47" s="51">
        <v>0</v>
      </c>
      <c r="F47" s="28" t="str">
        <f t="shared" ref="F47:F59" si="2">IF(AND(E47&gt;=90),"Xuất sắc",IF(AND(E47&gt;=80),"Tốt",IF(AND(E47&gt;=70),"Khá",IF(AND(E47&gt;=60),"TB",IF(AND(E47&gt;=50),"TB",IF(AND(E47&lt;50),IF(AND(E47&gt;0),"Yếu",IF(AND(E47=0),"KXL"," "))))))))</f>
        <v>KXL</v>
      </c>
      <c r="G47" s="51"/>
      <c r="H47" s="28" t="str">
        <f t="shared" ref="H47:H59" si="3">IF(AND(G47&gt;=90),"Xuất sắc",IF(AND(G47&gt;=80),"Tốt",IF(AND(G47&gt;=70),"Khá",IF(AND(G47&gt;=60),"TB",IF(AND(G47&gt;=50),"TB",IF(AND(G47&lt;50),IF(AND(G47&gt;0),"Yếu",IF(AND(G47=0),"KXL"," "))))))))</f>
        <v>KXL</v>
      </c>
      <c r="I47" s="52"/>
    </row>
    <row r="48" spans="1:9" x14ac:dyDescent="0.25">
      <c r="A48" s="6">
        <v>37</v>
      </c>
      <c r="B48" s="10" t="s">
        <v>174</v>
      </c>
      <c r="C48" s="25" t="s">
        <v>175</v>
      </c>
      <c r="D48" s="26" t="s">
        <v>176</v>
      </c>
      <c r="E48" s="51">
        <v>0</v>
      </c>
      <c r="F48" s="28" t="str">
        <f t="shared" si="2"/>
        <v>KXL</v>
      </c>
      <c r="G48" s="51"/>
      <c r="H48" s="28" t="str">
        <f t="shared" si="3"/>
        <v>KXL</v>
      </c>
      <c r="I48" s="52"/>
    </row>
    <row r="49" spans="1:9" x14ac:dyDescent="0.25">
      <c r="A49" s="6">
        <v>38</v>
      </c>
      <c r="B49" s="10" t="s">
        <v>177</v>
      </c>
      <c r="C49" s="25" t="s">
        <v>178</v>
      </c>
      <c r="D49" s="26" t="s">
        <v>179</v>
      </c>
      <c r="E49" s="51">
        <v>0</v>
      </c>
      <c r="F49" s="28" t="str">
        <f t="shared" si="2"/>
        <v>KXL</v>
      </c>
      <c r="G49" s="51"/>
      <c r="H49" s="28" t="str">
        <f t="shared" si="3"/>
        <v>KXL</v>
      </c>
      <c r="I49" s="52"/>
    </row>
    <row r="50" spans="1:9" x14ac:dyDescent="0.25">
      <c r="A50" s="6">
        <v>39</v>
      </c>
      <c r="B50" s="10" t="s">
        <v>180</v>
      </c>
      <c r="C50" s="25" t="s">
        <v>181</v>
      </c>
      <c r="D50" s="26" t="s">
        <v>182</v>
      </c>
      <c r="E50" s="51">
        <v>0</v>
      </c>
      <c r="F50" s="28" t="str">
        <f t="shared" si="2"/>
        <v>KXL</v>
      </c>
      <c r="G50" s="51"/>
      <c r="H50" s="28" t="str">
        <f t="shared" si="3"/>
        <v>KXL</v>
      </c>
      <c r="I50" s="52"/>
    </row>
    <row r="51" spans="1:9" x14ac:dyDescent="0.25">
      <c r="A51" s="6">
        <v>40</v>
      </c>
      <c r="B51" s="10" t="s">
        <v>183</v>
      </c>
      <c r="C51" s="25" t="s">
        <v>184</v>
      </c>
      <c r="D51" s="26" t="s">
        <v>185</v>
      </c>
      <c r="E51" s="51">
        <v>0</v>
      </c>
      <c r="F51" s="28" t="str">
        <f t="shared" si="2"/>
        <v>KXL</v>
      </c>
      <c r="G51" s="51"/>
      <c r="H51" s="28" t="str">
        <f t="shared" si="3"/>
        <v>KXL</v>
      </c>
      <c r="I51" s="52"/>
    </row>
    <row r="52" spans="1:9" x14ac:dyDescent="0.25">
      <c r="A52" s="6">
        <v>41</v>
      </c>
      <c r="B52" s="10" t="s">
        <v>186</v>
      </c>
      <c r="C52" s="25" t="s">
        <v>187</v>
      </c>
      <c r="D52" s="26" t="s">
        <v>188</v>
      </c>
      <c r="E52" s="51">
        <v>0</v>
      </c>
      <c r="F52" s="28" t="str">
        <f t="shared" si="2"/>
        <v>KXL</v>
      </c>
      <c r="G52" s="51"/>
      <c r="H52" s="28" t="str">
        <f t="shared" si="3"/>
        <v>KXL</v>
      </c>
      <c r="I52" s="52"/>
    </row>
    <row r="53" spans="1:9" x14ac:dyDescent="0.25">
      <c r="A53" s="6">
        <v>42</v>
      </c>
      <c r="B53" s="10" t="s">
        <v>189</v>
      </c>
      <c r="C53" s="25" t="s">
        <v>190</v>
      </c>
      <c r="D53" s="26" t="s">
        <v>191</v>
      </c>
      <c r="E53" s="51">
        <v>0</v>
      </c>
      <c r="F53" s="28" t="str">
        <f t="shared" si="2"/>
        <v>KXL</v>
      </c>
      <c r="G53" s="51"/>
      <c r="H53" s="28" t="str">
        <f t="shared" si="3"/>
        <v>KXL</v>
      </c>
      <c r="I53" s="52"/>
    </row>
    <row r="54" spans="1:9" x14ac:dyDescent="0.25">
      <c r="A54" s="6">
        <v>43</v>
      </c>
      <c r="B54" s="10" t="s">
        <v>192</v>
      </c>
      <c r="C54" s="25" t="s">
        <v>193</v>
      </c>
      <c r="D54" s="26" t="s">
        <v>194</v>
      </c>
      <c r="E54" s="51">
        <v>0</v>
      </c>
      <c r="F54" s="28" t="str">
        <f t="shared" si="2"/>
        <v>KXL</v>
      </c>
      <c r="G54" s="51"/>
      <c r="H54" s="28" t="str">
        <f t="shared" si="3"/>
        <v>KXL</v>
      </c>
      <c r="I54" s="52"/>
    </row>
    <row r="55" spans="1:9" x14ac:dyDescent="0.25">
      <c r="A55" s="6">
        <v>44</v>
      </c>
      <c r="B55" s="10" t="s">
        <v>195</v>
      </c>
      <c r="C55" s="25" t="s">
        <v>196</v>
      </c>
      <c r="D55" s="26" t="s">
        <v>197</v>
      </c>
      <c r="E55" s="51">
        <v>0</v>
      </c>
      <c r="F55" s="28" t="str">
        <f t="shared" si="2"/>
        <v>KXL</v>
      </c>
      <c r="G55" s="51"/>
      <c r="H55" s="28" t="str">
        <f t="shared" si="3"/>
        <v>KXL</v>
      </c>
      <c r="I55" s="52"/>
    </row>
    <row r="56" spans="1:9" x14ac:dyDescent="0.25">
      <c r="A56" s="6">
        <v>45</v>
      </c>
      <c r="B56" s="10" t="s">
        <v>198</v>
      </c>
      <c r="C56" s="25" t="s">
        <v>199</v>
      </c>
      <c r="D56" s="26" t="s">
        <v>200</v>
      </c>
      <c r="E56" s="51">
        <v>0</v>
      </c>
      <c r="F56" s="28" t="str">
        <f t="shared" si="2"/>
        <v>KXL</v>
      </c>
      <c r="G56" s="51"/>
      <c r="H56" s="28" t="str">
        <f t="shared" si="3"/>
        <v>KXL</v>
      </c>
      <c r="I56" s="52"/>
    </row>
    <row r="57" spans="1:9" x14ac:dyDescent="0.25">
      <c r="A57" s="6">
        <v>46</v>
      </c>
      <c r="B57" s="10" t="s">
        <v>201</v>
      </c>
      <c r="C57" s="25" t="s">
        <v>202</v>
      </c>
      <c r="D57" s="26" t="s">
        <v>200</v>
      </c>
      <c r="E57" s="51">
        <v>0</v>
      </c>
      <c r="F57" s="28" t="str">
        <f t="shared" si="2"/>
        <v>KXL</v>
      </c>
      <c r="G57" s="51"/>
      <c r="H57" s="28" t="str">
        <f t="shared" si="3"/>
        <v>KXL</v>
      </c>
      <c r="I57" s="52"/>
    </row>
    <row r="58" spans="1:9" x14ac:dyDescent="0.25">
      <c r="A58" s="6">
        <v>47</v>
      </c>
      <c r="B58" s="10" t="s">
        <v>203</v>
      </c>
      <c r="C58" s="25" t="s">
        <v>204</v>
      </c>
      <c r="D58" s="26" t="s">
        <v>200</v>
      </c>
      <c r="E58" s="51">
        <v>0</v>
      </c>
      <c r="F58" s="28" t="str">
        <f t="shared" si="2"/>
        <v>KXL</v>
      </c>
      <c r="G58" s="51"/>
      <c r="H58" s="28" t="str">
        <f t="shared" si="3"/>
        <v>KXL</v>
      </c>
      <c r="I58" s="52"/>
    </row>
    <row r="59" spans="1:9" x14ac:dyDescent="0.25">
      <c r="A59" s="6">
        <v>48</v>
      </c>
      <c r="B59" s="10" t="s">
        <v>205</v>
      </c>
      <c r="C59" s="25" t="s">
        <v>206</v>
      </c>
      <c r="D59" s="26" t="s">
        <v>200</v>
      </c>
      <c r="E59" s="51">
        <v>0</v>
      </c>
      <c r="F59" s="28" t="str">
        <f t="shared" si="2"/>
        <v>KXL</v>
      </c>
      <c r="G59" s="51"/>
      <c r="H59" s="28" t="str">
        <f t="shared" si="3"/>
        <v>KXL</v>
      </c>
      <c r="I59" s="52"/>
    </row>
    <row r="60" spans="1:9" x14ac:dyDescent="0.25">
      <c r="A60" s="6">
        <v>49</v>
      </c>
      <c r="B60" s="10" t="s">
        <v>207</v>
      </c>
      <c r="C60" s="25" t="s">
        <v>208</v>
      </c>
      <c r="D60" s="26" t="s">
        <v>209</v>
      </c>
      <c r="E60" s="31">
        <v>0</v>
      </c>
      <c r="F60" s="28" t="str">
        <f t="shared" si="0"/>
        <v>KXL</v>
      </c>
      <c r="G60" s="31"/>
      <c r="H60" s="28" t="str">
        <f t="shared" si="1"/>
        <v>KXL</v>
      </c>
      <c r="I60" s="34"/>
    </row>
    <row r="61" spans="1:9" ht="21" customHeight="1" x14ac:dyDescent="0.25">
      <c r="A61" s="45"/>
      <c r="B61" s="45"/>
      <c r="C61" s="59" t="s">
        <v>39</v>
      </c>
      <c r="D61" s="59"/>
      <c r="E61" s="59"/>
      <c r="F61" s="59"/>
      <c r="G61" s="59"/>
      <c r="H61" s="59"/>
      <c r="I61" s="59"/>
    </row>
    <row r="62" spans="1:9" ht="22.5" customHeight="1" x14ac:dyDescent="0.25">
      <c r="A62" s="7"/>
      <c r="B62" s="7"/>
      <c r="C62" s="60" t="s">
        <v>40</v>
      </c>
      <c r="D62" s="60"/>
      <c r="E62" s="61" t="s">
        <v>35</v>
      </c>
      <c r="F62" s="61"/>
      <c r="G62" s="61" t="s">
        <v>36</v>
      </c>
      <c r="H62" s="61"/>
      <c r="I62" s="62" t="s">
        <v>19</v>
      </c>
    </row>
    <row r="63" spans="1:9" ht="20.25" customHeight="1" x14ac:dyDescent="0.25">
      <c r="A63" s="7"/>
      <c r="B63" s="7"/>
      <c r="C63" s="60"/>
      <c r="D63" s="60"/>
      <c r="E63" s="5" t="s">
        <v>41</v>
      </c>
      <c r="F63" s="32" t="s">
        <v>42</v>
      </c>
      <c r="G63" s="5" t="s">
        <v>41</v>
      </c>
      <c r="H63" s="32" t="s">
        <v>42</v>
      </c>
      <c r="I63" s="62"/>
    </row>
    <row r="64" spans="1:9" x14ac:dyDescent="0.25">
      <c r="A64" s="7"/>
      <c r="B64" s="7"/>
      <c r="C64" s="53" t="s">
        <v>43</v>
      </c>
      <c r="D64" s="53"/>
      <c r="E64" s="6">
        <f>COUNTIF(F12:F60,"Xuất sắc")</f>
        <v>0</v>
      </c>
      <c r="F64" s="30">
        <f>E64*100/$A$60</f>
        <v>0</v>
      </c>
      <c r="G64" s="6">
        <f>COUNTIF(H12:H60,"Xuất sắc")</f>
        <v>0</v>
      </c>
      <c r="H64" s="30">
        <f>G64*100/$A$60</f>
        <v>0</v>
      </c>
      <c r="I64" s="33"/>
    </row>
    <row r="65" spans="1:9" x14ac:dyDescent="0.25">
      <c r="A65" s="7"/>
      <c r="B65" s="7"/>
      <c r="C65" s="53" t="s">
        <v>44</v>
      </c>
      <c r="D65" s="53"/>
      <c r="E65" s="6">
        <f>COUNTIF(F12:F60,"Tốt")</f>
        <v>0</v>
      </c>
      <c r="F65" s="30">
        <f t="shared" ref="F65:F69" si="4">E65*100/$A$60</f>
        <v>0</v>
      </c>
      <c r="G65" s="6">
        <f>COUNTIF(H12:H60,"Tốt")</f>
        <v>0</v>
      </c>
      <c r="H65" s="30">
        <f t="shared" ref="H65:H69" si="5">G65*100/$A$60</f>
        <v>0</v>
      </c>
      <c r="I65" s="33"/>
    </row>
    <row r="66" spans="1:9" x14ac:dyDescent="0.25">
      <c r="A66" s="7"/>
      <c r="B66" s="7"/>
      <c r="C66" s="53" t="s">
        <v>45</v>
      </c>
      <c r="D66" s="53"/>
      <c r="E66" s="6">
        <f>COUNTIF(F12:F60,"Khá")</f>
        <v>0</v>
      </c>
      <c r="F66" s="30">
        <f t="shared" si="4"/>
        <v>0</v>
      </c>
      <c r="G66" s="6">
        <f>COUNTIF(H12:H60,"Khá")</f>
        <v>0</v>
      </c>
      <c r="H66" s="30">
        <f t="shared" si="5"/>
        <v>0</v>
      </c>
      <c r="I66" s="33"/>
    </row>
    <row r="67" spans="1:9" x14ac:dyDescent="0.25">
      <c r="A67" s="7"/>
      <c r="B67" s="7"/>
      <c r="C67" s="53" t="s">
        <v>46</v>
      </c>
      <c r="D67" s="53"/>
      <c r="E67" s="6">
        <f>COUNTIF(F12:F60,"TB")</f>
        <v>0</v>
      </c>
      <c r="F67" s="30">
        <f t="shared" si="4"/>
        <v>0</v>
      </c>
      <c r="G67" s="6">
        <f>COUNTIF(H12:H60,"TB")</f>
        <v>0</v>
      </c>
      <c r="H67" s="30">
        <f t="shared" si="5"/>
        <v>0</v>
      </c>
      <c r="I67" s="33"/>
    </row>
    <row r="68" spans="1:9" x14ac:dyDescent="0.25">
      <c r="A68" s="7"/>
      <c r="B68" s="7"/>
      <c r="C68" s="53" t="s">
        <v>47</v>
      </c>
      <c r="D68" s="53"/>
      <c r="E68" s="6">
        <f>COUNTIF(F12:F60,"Yếu")</f>
        <v>0</v>
      </c>
      <c r="F68" s="30">
        <f t="shared" si="4"/>
        <v>0</v>
      </c>
      <c r="G68" s="6">
        <f>COUNTIF(H12:H60,"Yếu")</f>
        <v>0</v>
      </c>
      <c r="H68" s="30">
        <f t="shared" si="5"/>
        <v>0</v>
      </c>
      <c r="I68" s="33"/>
    </row>
    <row r="69" spans="1:9" x14ac:dyDescent="0.25">
      <c r="A69" s="7"/>
      <c r="B69" s="7"/>
      <c r="C69" s="53" t="s">
        <v>48</v>
      </c>
      <c r="D69" s="53"/>
      <c r="E69" s="6">
        <f>COUNTIF(F12:F60,"KXL")</f>
        <v>49</v>
      </c>
      <c r="F69" s="30">
        <f t="shared" si="4"/>
        <v>100</v>
      </c>
      <c r="G69" s="6">
        <f>COUNTIF(H12:H60,"KXL")</f>
        <v>49</v>
      </c>
      <c r="H69" s="30">
        <f t="shared" si="5"/>
        <v>100</v>
      </c>
      <c r="I69" s="33"/>
    </row>
    <row r="70" spans="1:9" x14ac:dyDescent="0.25">
      <c r="C70" s="8"/>
      <c r="D70" s="8"/>
      <c r="F70" s="46"/>
    </row>
    <row r="71" spans="1:9" ht="15.75" x14ac:dyDescent="0.25">
      <c r="D71" s="76" t="s">
        <v>64</v>
      </c>
      <c r="E71" s="76"/>
      <c r="F71" s="76"/>
      <c r="G71" s="76"/>
      <c r="H71" s="76"/>
      <c r="I71" s="76"/>
    </row>
    <row r="72" spans="1:9" ht="16.5" customHeight="1" x14ac:dyDescent="0.25">
      <c r="A72" s="47"/>
      <c r="B72" s="58" t="s">
        <v>67</v>
      </c>
      <c r="C72" s="58"/>
      <c r="D72" s="58" t="s">
        <v>50</v>
      </c>
      <c r="E72" s="58"/>
      <c r="F72" s="58"/>
      <c r="G72" s="58" t="s">
        <v>51</v>
      </c>
      <c r="H72" s="58"/>
      <c r="I72" s="58"/>
    </row>
    <row r="77" spans="1:9" s="35" customFormat="1" ht="16.5" customHeight="1" x14ac:dyDescent="0.25">
      <c r="B77" s="56"/>
      <c r="C77" s="56"/>
      <c r="D77" s="75" t="s">
        <v>62</v>
      </c>
      <c r="E77" s="75"/>
      <c r="F77" s="75"/>
      <c r="G77" s="56" t="s">
        <v>212</v>
      </c>
      <c r="H77" s="56"/>
      <c r="I77" s="56"/>
    </row>
  </sheetData>
  <sortState ref="A12:T54">
    <sortCondition ref="D12:D54"/>
    <sortCondition ref="C12:C54"/>
  </sortState>
  <mergeCells count="33">
    <mergeCell ref="C65:D65"/>
    <mergeCell ref="C66:D66"/>
    <mergeCell ref="C67:D67"/>
    <mergeCell ref="C68:D68"/>
    <mergeCell ref="B77:C77"/>
    <mergeCell ref="D77:F77"/>
    <mergeCell ref="C69:D69"/>
    <mergeCell ref="D71:I71"/>
    <mergeCell ref="G77:I77"/>
    <mergeCell ref="B72:C72"/>
    <mergeCell ref="G72:I72"/>
    <mergeCell ref="D72:F72"/>
    <mergeCell ref="B10:B11"/>
    <mergeCell ref="C10:D11"/>
    <mergeCell ref="E10:F10"/>
    <mergeCell ref="G10:H10"/>
    <mergeCell ref="I10:I11"/>
    <mergeCell ref="C64:D64"/>
    <mergeCell ref="A2:D2"/>
    <mergeCell ref="E2:I2"/>
    <mergeCell ref="A3:D3"/>
    <mergeCell ref="E3:I3"/>
    <mergeCell ref="A4:D4"/>
    <mergeCell ref="E4:I4"/>
    <mergeCell ref="C61:I61"/>
    <mergeCell ref="C62:D63"/>
    <mergeCell ref="E62:F62"/>
    <mergeCell ref="G62:H62"/>
    <mergeCell ref="I62:I63"/>
    <mergeCell ref="A6:I6"/>
    <mergeCell ref="A7:I7"/>
    <mergeCell ref="A8:I8"/>
    <mergeCell ref="A10:A11"/>
  </mergeCells>
  <conditionalFormatting sqref="F12:F60 H12:H60">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C52"/>
  <sheetViews>
    <sheetView workbookViewId="0">
      <selection activeCell="F11" sqref="F11"/>
    </sheetView>
  </sheetViews>
  <sheetFormatPr defaultRowHeight="12.75" x14ac:dyDescent="0.2"/>
  <cols>
    <col min="1" max="1" width="6.28515625" style="95" customWidth="1"/>
    <col min="2" max="2" width="12.140625" style="110" customWidth="1"/>
    <col min="3" max="3" width="23" style="95" customWidth="1"/>
    <col min="4" max="4" width="9.85546875" style="95" customWidth="1"/>
    <col min="5" max="5" width="5.5703125" style="95" customWidth="1"/>
    <col min="6" max="13" width="6.140625" style="111" customWidth="1"/>
    <col min="14" max="27" width="6.140625" style="112" customWidth="1"/>
    <col min="28" max="28" width="13.7109375" style="110" customWidth="1"/>
    <col min="29" max="235" width="9.140625" style="95"/>
    <col min="236" max="236" width="6.28515625" style="95" customWidth="1"/>
    <col min="237" max="237" width="12.140625" style="95" customWidth="1"/>
    <col min="238" max="238" width="23" style="95" customWidth="1"/>
    <col min="239" max="239" width="9.85546875" style="95" customWidth="1"/>
    <col min="240" max="240" width="12.7109375" style="95" customWidth="1"/>
    <col min="241" max="241" width="7.85546875" style="95" customWidth="1"/>
    <col min="242" max="242" width="8.140625" style="95" customWidth="1"/>
    <col min="243" max="283" width="6.140625" style="95" customWidth="1"/>
    <col min="284" max="284" width="13.7109375" style="95" customWidth="1"/>
    <col min="285" max="491" width="9.140625" style="95"/>
    <col min="492" max="492" width="6.28515625" style="95" customWidth="1"/>
    <col min="493" max="493" width="12.140625" style="95" customWidth="1"/>
    <col min="494" max="494" width="23" style="95" customWidth="1"/>
    <col min="495" max="495" width="9.85546875" style="95" customWidth="1"/>
    <col min="496" max="496" width="12.7109375" style="95" customWidth="1"/>
    <col min="497" max="497" width="7.85546875" style="95" customWidth="1"/>
    <col min="498" max="498" width="8.140625" style="95" customWidth="1"/>
    <col min="499" max="539" width="6.140625" style="95" customWidth="1"/>
    <col min="540" max="540" width="13.7109375" style="95" customWidth="1"/>
    <col min="541" max="747" width="9.140625" style="95"/>
    <col min="748" max="748" width="6.28515625" style="95" customWidth="1"/>
    <col min="749" max="749" width="12.140625" style="95" customWidth="1"/>
    <col min="750" max="750" width="23" style="95" customWidth="1"/>
    <col min="751" max="751" width="9.85546875" style="95" customWidth="1"/>
    <col min="752" max="752" width="12.7109375" style="95" customWidth="1"/>
    <col min="753" max="753" width="7.85546875" style="95" customWidth="1"/>
    <col min="754" max="754" width="8.140625" style="95" customWidth="1"/>
    <col min="755" max="795" width="6.140625" style="95" customWidth="1"/>
    <col min="796" max="796" width="13.7109375" style="95" customWidth="1"/>
    <col min="797" max="1003" width="9.140625" style="95"/>
    <col min="1004" max="1004" width="6.28515625" style="95" customWidth="1"/>
    <col min="1005" max="1005" width="12.140625" style="95" customWidth="1"/>
    <col min="1006" max="1006" width="23" style="95" customWidth="1"/>
    <col min="1007" max="1007" width="9.85546875" style="95" customWidth="1"/>
    <col min="1008" max="1008" width="12.7109375" style="95" customWidth="1"/>
    <col min="1009" max="1009" width="7.85546875" style="95" customWidth="1"/>
    <col min="1010" max="1010" width="8.140625" style="95" customWidth="1"/>
    <col min="1011" max="1051" width="6.140625" style="95" customWidth="1"/>
    <col min="1052" max="1052" width="13.7109375" style="95" customWidth="1"/>
    <col min="1053" max="1259" width="9.140625" style="95"/>
    <col min="1260" max="1260" width="6.28515625" style="95" customWidth="1"/>
    <col min="1261" max="1261" width="12.140625" style="95" customWidth="1"/>
    <col min="1262" max="1262" width="23" style="95" customWidth="1"/>
    <col min="1263" max="1263" width="9.85546875" style="95" customWidth="1"/>
    <col min="1264" max="1264" width="12.7109375" style="95" customWidth="1"/>
    <col min="1265" max="1265" width="7.85546875" style="95" customWidth="1"/>
    <col min="1266" max="1266" width="8.140625" style="95" customWidth="1"/>
    <col min="1267" max="1307" width="6.140625" style="95" customWidth="1"/>
    <col min="1308" max="1308" width="13.7109375" style="95" customWidth="1"/>
    <col min="1309" max="1515" width="9.140625" style="95"/>
    <col min="1516" max="1516" width="6.28515625" style="95" customWidth="1"/>
    <col min="1517" max="1517" width="12.140625" style="95" customWidth="1"/>
    <col min="1518" max="1518" width="23" style="95" customWidth="1"/>
    <col min="1519" max="1519" width="9.85546875" style="95" customWidth="1"/>
    <col min="1520" max="1520" width="12.7109375" style="95" customWidth="1"/>
    <col min="1521" max="1521" width="7.85546875" style="95" customWidth="1"/>
    <col min="1522" max="1522" width="8.140625" style="95" customWidth="1"/>
    <col min="1523" max="1563" width="6.140625" style="95" customWidth="1"/>
    <col min="1564" max="1564" width="13.7109375" style="95" customWidth="1"/>
    <col min="1565" max="1771" width="9.140625" style="95"/>
    <col min="1772" max="1772" width="6.28515625" style="95" customWidth="1"/>
    <col min="1773" max="1773" width="12.140625" style="95" customWidth="1"/>
    <col min="1774" max="1774" width="23" style="95" customWidth="1"/>
    <col min="1775" max="1775" width="9.85546875" style="95" customWidth="1"/>
    <col min="1776" max="1776" width="12.7109375" style="95" customWidth="1"/>
    <col min="1777" max="1777" width="7.85546875" style="95" customWidth="1"/>
    <col min="1778" max="1778" width="8.140625" style="95" customWidth="1"/>
    <col min="1779" max="1819" width="6.140625" style="95" customWidth="1"/>
    <col min="1820" max="1820" width="13.7109375" style="95" customWidth="1"/>
    <col min="1821" max="2027" width="9.140625" style="95"/>
    <col min="2028" max="2028" width="6.28515625" style="95" customWidth="1"/>
    <col min="2029" max="2029" width="12.140625" style="95" customWidth="1"/>
    <col min="2030" max="2030" width="23" style="95" customWidth="1"/>
    <col min="2031" max="2031" width="9.85546875" style="95" customWidth="1"/>
    <col min="2032" max="2032" width="12.7109375" style="95" customWidth="1"/>
    <col min="2033" max="2033" width="7.85546875" style="95" customWidth="1"/>
    <col min="2034" max="2034" width="8.140625" style="95" customWidth="1"/>
    <col min="2035" max="2075" width="6.140625" style="95" customWidth="1"/>
    <col min="2076" max="2076" width="13.7109375" style="95" customWidth="1"/>
    <col min="2077" max="2283" width="9.140625" style="95"/>
    <col min="2284" max="2284" width="6.28515625" style="95" customWidth="1"/>
    <col min="2285" max="2285" width="12.140625" style="95" customWidth="1"/>
    <col min="2286" max="2286" width="23" style="95" customWidth="1"/>
    <col min="2287" max="2287" width="9.85546875" style="95" customWidth="1"/>
    <col min="2288" max="2288" width="12.7109375" style="95" customWidth="1"/>
    <col min="2289" max="2289" width="7.85546875" style="95" customWidth="1"/>
    <col min="2290" max="2290" width="8.140625" style="95" customWidth="1"/>
    <col min="2291" max="2331" width="6.140625" style="95" customWidth="1"/>
    <col min="2332" max="2332" width="13.7109375" style="95" customWidth="1"/>
    <col min="2333" max="2539" width="9.140625" style="95"/>
    <col min="2540" max="2540" width="6.28515625" style="95" customWidth="1"/>
    <col min="2541" max="2541" width="12.140625" style="95" customWidth="1"/>
    <col min="2542" max="2542" width="23" style="95" customWidth="1"/>
    <col min="2543" max="2543" width="9.85546875" style="95" customWidth="1"/>
    <col min="2544" max="2544" width="12.7109375" style="95" customWidth="1"/>
    <col min="2545" max="2545" width="7.85546875" style="95" customWidth="1"/>
    <col min="2546" max="2546" width="8.140625" style="95" customWidth="1"/>
    <col min="2547" max="2587" width="6.140625" style="95" customWidth="1"/>
    <col min="2588" max="2588" width="13.7109375" style="95" customWidth="1"/>
    <col min="2589" max="2795" width="9.140625" style="95"/>
    <col min="2796" max="2796" width="6.28515625" style="95" customWidth="1"/>
    <col min="2797" max="2797" width="12.140625" style="95" customWidth="1"/>
    <col min="2798" max="2798" width="23" style="95" customWidth="1"/>
    <col min="2799" max="2799" width="9.85546875" style="95" customWidth="1"/>
    <col min="2800" max="2800" width="12.7109375" style="95" customWidth="1"/>
    <col min="2801" max="2801" width="7.85546875" style="95" customWidth="1"/>
    <col min="2802" max="2802" width="8.140625" style="95" customWidth="1"/>
    <col min="2803" max="2843" width="6.140625" style="95" customWidth="1"/>
    <col min="2844" max="2844" width="13.7109375" style="95" customWidth="1"/>
    <col min="2845" max="3051" width="9.140625" style="95"/>
    <col min="3052" max="3052" width="6.28515625" style="95" customWidth="1"/>
    <col min="3053" max="3053" width="12.140625" style="95" customWidth="1"/>
    <col min="3054" max="3054" width="23" style="95" customWidth="1"/>
    <col min="3055" max="3055" width="9.85546875" style="95" customWidth="1"/>
    <col min="3056" max="3056" width="12.7109375" style="95" customWidth="1"/>
    <col min="3057" max="3057" width="7.85546875" style="95" customWidth="1"/>
    <col min="3058" max="3058" width="8.140625" style="95" customWidth="1"/>
    <col min="3059" max="3099" width="6.140625" style="95" customWidth="1"/>
    <col min="3100" max="3100" width="13.7109375" style="95" customWidth="1"/>
    <col min="3101" max="3307" width="9.140625" style="95"/>
    <col min="3308" max="3308" width="6.28515625" style="95" customWidth="1"/>
    <col min="3309" max="3309" width="12.140625" style="95" customWidth="1"/>
    <col min="3310" max="3310" width="23" style="95" customWidth="1"/>
    <col min="3311" max="3311" width="9.85546875" style="95" customWidth="1"/>
    <col min="3312" max="3312" width="12.7109375" style="95" customWidth="1"/>
    <col min="3313" max="3313" width="7.85546875" style="95" customWidth="1"/>
    <col min="3314" max="3314" width="8.140625" style="95" customWidth="1"/>
    <col min="3315" max="3355" width="6.140625" style="95" customWidth="1"/>
    <col min="3356" max="3356" width="13.7109375" style="95" customWidth="1"/>
    <col min="3357" max="3563" width="9.140625" style="95"/>
    <col min="3564" max="3564" width="6.28515625" style="95" customWidth="1"/>
    <col min="3565" max="3565" width="12.140625" style="95" customWidth="1"/>
    <col min="3566" max="3566" width="23" style="95" customWidth="1"/>
    <col min="3567" max="3567" width="9.85546875" style="95" customWidth="1"/>
    <col min="3568" max="3568" width="12.7109375" style="95" customWidth="1"/>
    <col min="3569" max="3569" width="7.85546875" style="95" customWidth="1"/>
    <col min="3570" max="3570" width="8.140625" style="95" customWidth="1"/>
    <col min="3571" max="3611" width="6.140625" style="95" customWidth="1"/>
    <col min="3612" max="3612" width="13.7109375" style="95" customWidth="1"/>
    <col min="3613" max="3819" width="9.140625" style="95"/>
    <col min="3820" max="3820" width="6.28515625" style="95" customWidth="1"/>
    <col min="3821" max="3821" width="12.140625" style="95" customWidth="1"/>
    <col min="3822" max="3822" width="23" style="95" customWidth="1"/>
    <col min="3823" max="3823" width="9.85546875" style="95" customWidth="1"/>
    <col min="3824" max="3824" width="12.7109375" style="95" customWidth="1"/>
    <col min="3825" max="3825" width="7.85546875" style="95" customWidth="1"/>
    <col min="3826" max="3826" width="8.140625" style="95" customWidth="1"/>
    <col min="3827" max="3867" width="6.140625" style="95" customWidth="1"/>
    <col min="3868" max="3868" width="13.7109375" style="95" customWidth="1"/>
    <col min="3869" max="4075" width="9.140625" style="95"/>
    <col min="4076" max="4076" width="6.28515625" style="95" customWidth="1"/>
    <col min="4077" max="4077" width="12.140625" style="95" customWidth="1"/>
    <col min="4078" max="4078" width="23" style="95" customWidth="1"/>
    <col min="4079" max="4079" width="9.85546875" style="95" customWidth="1"/>
    <col min="4080" max="4080" width="12.7109375" style="95" customWidth="1"/>
    <col min="4081" max="4081" width="7.85546875" style="95" customWidth="1"/>
    <col min="4082" max="4082" width="8.140625" style="95" customWidth="1"/>
    <col min="4083" max="4123" width="6.140625" style="95" customWidth="1"/>
    <col min="4124" max="4124" width="13.7109375" style="95" customWidth="1"/>
    <col min="4125" max="4331" width="9.140625" style="95"/>
    <col min="4332" max="4332" width="6.28515625" style="95" customWidth="1"/>
    <col min="4333" max="4333" width="12.140625" style="95" customWidth="1"/>
    <col min="4334" max="4334" width="23" style="95" customWidth="1"/>
    <col min="4335" max="4335" width="9.85546875" style="95" customWidth="1"/>
    <col min="4336" max="4336" width="12.7109375" style="95" customWidth="1"/>
    <col min="4337" max="4337" width="7.85546875" style="95" customWidth="1"/>
    <col min="4338" max="4338" width="8.140625" style="95" customWidth="1"/>
    <col min="4339" max="4379" width="6.140625" style="95" customWidth="1"/>
    <col min="4380" max="4380" width="13.7109375" style="95" customWidth="1"/>
    <col min="4381" max="4587" width="9.140625" style="95"/>
    <col min="4588" max="4588" width="6.28515625" style="95" customWidth="1"/>
    <col min="4589" max="4589" width="12.140625" style="95" customWidth="1"/>
    <col min="4590" max="4590" width="23" style="95" customWidth="1"/>
    <col min="4591" max="4591" width="9.85546875" style="95" customWidth="1"/>
    <col min="4592" max="4592" width="12.7109375" style="95" customWidth="1"/>
    <col min="4593" max="4593" width="7.85546875" style="95" customWidth="1"/>
    <col min="4594" max="4594" width="8.140625" style="95" customWidth="1"/>
    <col min="4595" max="4635" width="6.140625" style="95" customWidth="1"/>
    <col min="4636" max="4636" width="13.7109375" style="95" customWidth="1"/>
    <col min="4637" max="4843" width="9.140625" style="95"/>
    <col min="4844" max="4844" width="6.28515625" style="95" customWidth="1"/>
    <col min="4845" max="4845" width="12.140625" style="95" customWidth="1"/>
    <col min="4846" max="4846" width="23" style="95" customWidth="1"/>
    <col min="4847" max="4847" width="9.85546875" style="95" customWidth="1"/>
    <col min="4848" max="4848" width="12.7109375" style="95" customWidth="1"/>
    <col min="4849" max="4849" width="7.85546875" style="95" customWidth="1"/>
    <col min="4850" max="4850" width="8.140625" style="95" customWidth="1"/>
    <col min="4851" max="4891" width="6.140625" style="95" customWidth="1"/>
    <col min="4892" max="4892" width="13.7109375" style="95" customWidth="1"/>
    <col min="4893" max="5099" width="9.140625" style="95"/>
    <col min="5100" max="5100" width="6.28515625" style="95" customWidth="1"/>
    <col min="5101" max="5101" width="12.140625" style="95" customWidth="1"/>
    <col min="5102" max="5102" width="23" style="95" customWidth="1"/>
    <col min="5103" max="5103" width="9.85546875" style="95" customWidth="1"/>
    <col min="5104" max="5104" width="12.7109375" style="95" customWidth="1"/>
    <col min="5105" max="5105" width="7.85546875" style="95" customWidth="1"/>
    <col min="5106" max="5106" width="8.140625" style="95" customWidth="1"/>
    <col min="5107" max="5147" width="6.140625" style="95" customWidth="1"/>
    <col min="5148" max="5148" width="13.7109375" style="95" customWidth="1"/>
    <col min="5149" max="5355" width="9.140625" style="95"/>
    <col min="5356" max="5356" width="6.28515625" style="95" customWidth="1"/>
    <col min="5357" max="5357" width="12.140625" style="95" customWidth="1"/>
    <col min="5358" max="5358" width="23" style="95" customWidth="1"/>
    <col min="5359" max="5359" width="9.85546875" style="95" customWidth="1"/>
    <col min="5360" max="5360" width="12.7109375" style="95" customWidth="1"/>
    <col min="5361" max="5361" width="7.85546875" style="95" customWidth="1"/>
    <col min="5362" max="5362" width="8.140625" style="95" customWidth="1"/>
    <col min="5363" max="5403" width="6.140625" style="95" customWidth="1"/>
    <col min="5404" max="5404" width="13.7109375" style="95" customWidth="1"/>
    <col min="5405" max="5611" width="9.140625" style="95"/>
    <col min="5612" max="5612" width="6.28515625" style="95" customWidth="1"/>
    <col min="5613" max="5613" width="12.140625" style="95" customWidth="1"/>
    <col min="5614" max="5614" width="23" style="95" customWidth="1"/>
    <col min="5615" max="5615" width="9.85546875" style="95" customWidth="1"/>
    <col min="5616" max="5616" width="12.7109375" style="95" customWidth="1"/>
    <col min="5617" max="5617" width="7.85546875" style="95" customWidth="1"/>
    <col min="5618" max="5618" width="8.140625" style="95" customWidth="1"/>
    <col min="5619" max="5659" width="6.140625" style="95" customWidth="1"/>
    <col min="5660" max="5660" width="13.7109375" style="95" customWidth="1"/>
    <col min="5661" max="5867" width="9.140625" style="95"/>
    <col min="5868" max="5868" width="6.28515625" style="95" customWidth="1"/>
    <col min="5869" max="5869" width="12.140625" style="95" customWidth="1"/>
    <col min="5870" max="5870" width="23" style="95" customWidth="1"/>
    <col min="5871" max="5871" width="9.85546875" style="95" customWidth="1"/>
    <col min="5872" max="5872" width="12.7109375" style="95" customWidth="1"/>
    <col min="5873" max="5873" width="7.85546875" style="95" customWidth="1"/>
    <col min="5874" max="5874" width="8.140625" style="95" customWidth="1"/>
    <col min="5875" max="5915" width="6.140625" style="95" customWidth="1"/>
    <col min="5916" max="5916" width="13.7109375" style="95" customWidth="1"/>
    <col min="5917" max="6123" width="9.140625" style="95"/>
    <col min="6124" max="6124" width="6.28515625" style="95" customWidth="1"/>
    <col min="6125" max="6125" width="12.140625" style="95" customWidth="1"/>
    <col min="6126" max="6126" width="23" style="95" customWidth="1"/>
    <col min="6127" max="6127" width="9.85546875" style="95" customWidth="1"/>
    <col min="6128" max="6128" width="12.7109375" style="95" customWidth="1"/>
    <col min="6129" max="6129" width="7.85546875" style="95" customWidth="1"/>
    <col min="6130" max="6130" width="8.140625" style="95" customWidth="1"/>
    <col min="6131" max="6171" width="6.140625" style="95" customWidth="1"/>
    <col min="6172" max="6172" width="13.7109375" style="95" customWidth="1"/>
    <col min="6173" max="6379" width="9.140625" style="95"/>
    <col min="6380" max="6380" width="6.28515625" style="95" customWidth="1"/>
    <col min="6381" max="6381" width="12.140625" style="95" customWidth="1"/>
    <col min="6382" max="6382" width="23" style="95" customWidth="1"/>
    <col min="6383" max="6383" width="9.85546875" style="95" customWidth="1"/>
    <col min="6384" max="6384" width="12.7109375" style="95" customWidth="1"/>
    <col min="6385" max="6385" width="7.85546875" style="95" customWidth="1"/>
    <col min="6386" max="6386" width="8.140625" style="95" customWidth="1"/>
    <col min="6387" max="6427" width="6.140625" style="95" customWidth="1"/>
    <col min="6428" max="6428" width="13.7109375" style="95" customWidth="1"/>
    <col min="6429" max="6635" width="9.140625" style="95"/>
    <col min="6636" max="6636" width="6.28515625" style="95" customWidth="1"/>
    <col min="6637" max="6637" width="12.140625" style="95" customWidth="1"/>
    <col min="6638" max="6638" width="23" style="95" customWidth="1"/>
    <col min="6639" max="6639" width="9.85546875" style="95" customWidth="1"/>
    <col min="6640" max="6640" width="12.7109375" style="95" customWidth="1"/>
    <col min="6641" max="6641" width="7.85546875" style="95" customWidth="1"/>
    <col min="6642" max="6642" width="8.140625" style="95" customWidth="1"/>
    <col min="6643" max="6683" width="6.140625" style="95" customWidth="1"/>
    <col min="6684" max="6684" width="13.7109375" style="95" customWidth="1"/>
    <col min="6685" max="6891" width="9.140625" style="95"/>
    <col min="6892" max="6892" width="6.28515625" style="95" customWidth="1"/>
    <col min="6893" max="6893" width="12.140625" style="95" customWidth="1"/>
    <col min="6894" max="6894" width="23" style="95" customWidth="1"/>
    <col min="6895" max="6895" width="9.85546875" style="95" customWidth="1"/>
    <col min="6896" max="6896" width="12.7109375" style="95" customWidth="1"/>
    <col min="6897" max="6897" width="7.85546875" style="95" customWidth="1"/>
    <col min="6898" max="6898" width="8.140625" style="95" customWidth="1"/>
    <col min="6899" max="6939" width="6.140625" style="95" customWidth="1"/>
    <col min="6940" max="6940" width="13.7109375" style="95" customWidth="1"/>
    <col min="6941" max="7147" width="9.140625" style="95"/>
    <col min="7148" max="7148" width="6.28515625" style="95" customWidth="1"/>
    <col min="7149" max="7149" width="12.140625" style="95" customWidth="1"/>
    <col min="7150" max="7150" width="23" style="95" customWidth="1"/>
    <col min="7151" max="7151" width="9.85546875" style="95" customWidth="1"/>
    <col min="7152" max="7152" width="12.7109375" style="95" customWidth="1"/>
    <col min="7153" max="7153" width="7.85546875" style="95" customWidth="1"/>
    <col min="7154" max="7154" width="8.140625" style="95" customWidth="1"/>
    <col min="7155" max="7195" width="6.140625" style="95" customWidth="1"/>
    <col min="7196" max="7196" width="13.7109375" style="95" customWidth="1"/>
    <col min="7197" max="7403" width="9.140625" style="95"/>
    <col min="7404" max="7404" width="6.28515625" style="95" customWidth="1"/>
    <col min="7405" max="7405" width="12.140625" style="95" customWidth="1"/>
    <col min="7406" max="7406" width="23" style="95" customWidth="1"/>
    <col min="7407" max="7407" width="9.85546875" style="95" customWidth="1"/>
    <col min="7408" max="7408" width="12.7109375" style="95" customWidth="1"/>
    <col min="7409" max="7409" width="7.85546875" style="95" customWidth="1"/>
    <col min="7410" max="7410" width="8.140625" style="95" customWidth="1"/>
    <col min="7411" max="7451" width="6.140625" style="95" customWidth="1"/>
    <col min="7452" max="7452" width="13.7109375" style="95" customWidth="1"/>
    <col min="7453" max="7659" width="9.140625" style="95"/>
    <col min="7660" max="7660" width="6.28515625" style="95" customWidth="1"/>
    <col min="7661" max="7661" width="12.140625" style="95" customWidth="1"/>
    <col min="7662" max="7662" width="23" style="95" customWidth="1"/>
    <col min="7663" max="7663" width="9.85546875" style="95" customWidth="1"/>
    <col min="7664" max="7664" width="12.7109375" style="95" customWidth="1"/>
    <col min="7665" max="7665" width="7.85546875" style="95" customWidth="1"/>
    <col min="7666" max="7666" width="8.140625" style="95" customWidth="1"/>
    <col min="7667" max="7707" width="6.140625" style="95" customWidth="1"/>
    <col min="7708" max="7708" width="13.7109375" style="95" customWidth="1"/>
    <col min="7709" max="7915" width="9.140625" style="95"/>
    <col min="7916" max="7916" width="6.28515625" style="95" customWidth="1"/>
    <col min="7917" max="7917" width="12.140625" style="95" customWidth="1"/>
    <col min="7918" max="7918" width="23" style="95" customWidth="1"/>
    <col min="7919" max="7919" width="9.85546875" style="95" customWidth="1"/>
    <col min="7920" max="7920" width="12.7109375" style="95" customWidth="1"/>
    <col min="7921" max="7921" width="7.85546875" style="95" customWidth="1"/>
    <col min="7922" max="7922" width="8.140625" style="95" customWidth="1"/>
    <col min="7923" max="7963" width="6.140625" style="95" customWidth="1"/>
    <col min="7964" max="7964" width="13.7109375" style="95" customWidth="1"/>
    <col min="7965" max="8171" width="9.140625" style="95"/>
    <col min="8172" max="8172" width="6.28515625" style="95" customWidth="1"/>
    <col min="8173" max="8173" width="12.140625" style="95" customWidth="1"/>
    <col min="8174" max="8174" width="23" style="95" customWidth="1"/>
    <col min="8175" max="8175" width="9.85546875" style="95" customWidth="1"/>
    <col min="8176" max="8176" width="12.7109375" style="95" customWidth="1"/>
    <col min="8177" max="8177" width="7.85546875" style="95" customWidth="1"/>
    <col min="8178" max="8178" width="8.140625" style="95" customWidth="1"/>
    <col min="8179" max="8219" width="6.140625" style="95" customWidth="1"/>
    <col min="8220" max="8220" width="13.7109375" style="95" customWidth="1"/>
    <col min="8221" max="8427" width="9.140625" style="95"/>
    <col min="8428" max="8428" width="6.28515625" style="95" customWidth="1"/>
    <col min="8429" max="8429" width="12.140625" style="95" customWidth="1"/>
    <col min="8430" max="8430" width="23" style="95" customWidth="1"/>
    <col min="8431" max="8431" width="9.85546875" style="95" customWidth="1"/>
    <col min="8432" max="8432" width="12.7109375" style="95" customWidth="1"/>
    <col min="8433" max="8433" width="7.85546875" style="95" customWidth="1"/>
    <col min="8434" max="8434" width="8.140625" style="95" customWidth="1"/>
    <col min="8435" max="8475" width="6.140625" style="95" customWidth="1"/>
    <col min="8476" max="8476" width="13.7109375" style="95" customWidth="1"/>
    <col min="8477" max="8683" width="9.140625" style="95"/>
    <col min="8684" max="8684" width="6.28515625" style="95" customWidth="1"/>
    <col min="8685" max="8685" width="12.140625" style="95" customWidth="1"/>
    <col min="8686" max="8686" width="23" style="95" customWidth="1"/>
    <col min="8687" max="8687" width="9.85546875" style="95" customWidth="1"/>
    <col min="8688" max="8688" width="12.7109375" style="95" customWidth="1"/>
    <col min="8689" max="8689" width="7.85546875" style="95" customWidth="1"/>
    <col min="8690" max="8690" width="8.140625" style="95" customWidth="1"/>
    <col min="8691" max="8731" width="6.140625" style="95" customWidth="1"/>
    <col min="8732" max="8732" width="13.7109375" style="95" customWidth="1"/>
    <col min="8733" max="8939" width="9.140625" style="95"/>
    <col min="8940" max="8940" width="6.28515625" style="95" customWidth="1"/>
    <col min="8941" max="8941" width="12.140625" style="95" customWidth="1"/>
    <col min="8942" max="8942" width="23" style="95" customWidth="1"/>
    <col min="8943" max="8943" width="9.85546875" style="95" customWidth="1"/>
    <col min="8944" max="8944" width="12.7109375" style="95" customWidth="1"/>
    <col min="8945" max="8945" width="7.85546875" style="95" customWidth="1"/>
    <col min="8946" max="8946" width="8.140625" style="95" customWidth="1"/>
    <col min="8947" max="8987" width="6.140625" style="95" customWidth="1"/>
    <col min="8988" max="8988" width="13.7109375" style="95" customWidth="1"/>
    <col min="8989" max="9195" width="9.140625" style="95"/>
    <col min="9196" max="9196" width="6.28515625" style="95" customWidth="1"/>
    <col min="9197" max="9197" width="12.140625" style="95" customWidth="1"/>
    <col min="9198" max="9198" width="23" style="95" customWidth="1"/>
    <col min="9199" max="9199" width="9.85546875" style="95" customWidth="1"/>
    <col min="9200" max="9200" width="12.7109375" style="95" customWidth="1"/>
    <col min="9201" max="9201" width="7.85546875" style="95" customWidth="1"/>
    <col min="9202" max="9202" width="8.140625" style="95" customWidth="1"/>
    <col min="9203" max="9243" width="6.140625" style="95" customWidth="1"/>
    <col min="9244" max="9244" width="13.7109375" style="95" customWidth="1"/>
    <col min="9245" max="9451" width="9.140625" style="95"/>
    <col min="9452" max="9452" width="6.28515625" style="95" customWidth="1"/>
    <col min="9453" max="9453" width="12.140625" style="95" customWidth="1"/>
    <col min="9454" max="9454" width="23" style="95" customWidth="1"/>
    <col min="9455" max="9455" width="9.85546875" style="95" customWidth="1"/>
    <col min="9456" max="9456" width="12.7109375" style="95" customWidth="1"/>
    <col min="9457" max="9457" width="7.85546875" style="95" customWidth="1"/>
    <col min="9458" max="9458" width="8.140625" style="95" customWidth="1"/>
    <col min="9459" max="9499" width="6.140625" style="95" customWidth="1"/>
    <col min="9500" max="9500" width="13.7109375" style="95" customWidth="1"/>
    <col min="9501" max="9707" width="9.140625" style="95"/>
    <col min="9708" max="9708" width="6.28515625" style="95" customWidth="1"/>
    <col min="9709" max="9709" width="12.140625" style="95" customWidth="1"/>
    <col min="9710" max="9710" width="23" style="95" customWidth="1"/>
    <col min="9711" max="9711" width="9.85546875" style="95" customWidth="1"/>
    <col min="9712" max="9712" width="12.7109375" style="95" customWidth="1"/>
    <col min="9713" max="9713" width="7.85546875" style="95" customWidth="1"/>
    <col min="9714" max="9714" width="8.140625" style="95" customWidth="1"/>
    <col min="9715" max="9755" width="6.140625" style="95" customWidth="1"/>
    <col min="9756" max="9756" width="13.7109375" style="95" customWidth="1"/>
    <col min="9757" max="9963" width="9.140625" style="95"/>
    <col min="9964" max="9964" width="6.28515625" style="95" customWidth="1"/>
    <col min="9965" max="9965" width="12.140625" style="95" customWidth="1"/>
    <col min="9966" max="9966" width="23" style="95" customWidth="1"/>
    <col min="9967" max="9967" width="9.85546875" style="95" customWidth="1"/>
    <col min="9968" max="9968" width="12.7109375" style="95" customWidth="1"/>
    <col min="9969" max="9969" width="7.85546875" style="95" customWidth="1"/>
    <col min="9970" max="9970" width="8.140625" style="95" customWidth="1"/>
    <col min="9971" max="10011" width="6.140625" style="95" customWidth="1"/>
    <col min="10012" max="10012" width="13.7109375" style="95" customWidth="1"/>
    <col min="10013" max="10219" width="9.140625" style="95"/>
    <col min="10220" max="10220" width="6.28515625" style="95" customWidth="1"/>
    <col min="10221" max="10221" width="12.140625" style="95" customWidth="1"/>
    <col min="10222" max="10222" width="23" style="95" customWidth="1"/>
    <col min="10223" max="10223" width="9.85546875" style="95" customWidth="1"/>
    <col min="10224" max="10224" width="12.7109375" style="95" customWidth="1"/>
    <col min="10225" max="10225" width="7.85546875" style="95" customWidth="1"/>
    <col min="10226" max="10226" width="8.140625" style="95" customWidth="1"/>
    <col min="10227" max="10267" width="6.140625" style="95" customWidth="1"/>
    <col min="10268" max="10268" width="13.7109375" style="95" customWidth="1"/>
    <col min="10269" max="10475" width="9.140625" style="95"/>
    <col min="10476" max="10476" width="6.28515625" style="95" customWidth="1"/>
    <col min="10477" max="10477" width="12.140625" style="95" customWidth="1"/>
    <col min="10478" max="10478" width="23" style="95" customWidth="1"/>
    <col min="10479" max="10479" width="9.85546875" style="95" customWidth="1"/>
    <col min="10480" max="10480" width="12.7109375" style="95" customWidth="1"/>
    <col min="10481" max="10481" width="7.85546875" style="95" customWidth="1"/>
    <col min="10482" max="10482" width="8.140625" style="95" customWidth="1"/>
    <col min="10483" max="10523" width="6.140625" style="95" customWidth="1"/>
    <col min="10524" max="10524" width="13.7109375" style="95" customWidth="1"/>
    <col min="10525" max="10731" width="9.140625" style="95"/>
    <col min="10732" max="10732" width="6.28515625" style="95" customWidth="1"/>
    <col min="10733" max="10733" width="12.140625" style="95" customWidth="1"/>
    <col min="10734" max="10734" width="23" style="95" customWidth="1"/>
    <col min="10735" max="10735" width="9.85546875" style="95" customWidth="1"/>
    <col min="10736" max="10736" width="12.7109375" style="95" customWidth="1"/>
    <col min="10737" max="10737" width="7.85546875" style="95" customWidth="1"/>
    <col min="10738" max="10738" width="8.140625" style="95" customWidth="1"/>
    <col min="10739" max="10779" width="6.140625" style="95" customWidth="1"/>
    <col min="10780" max="10780" width="13.7109375" style="95" customWidth="1"/>
    <col min="10781" max="10987" width="9.140625" style="95"/>
    <col min="10988" max="10988" width="6.28515625" style="95" customWidth="1"/>
    <col min="10989" max="10989" width="12.140625" style="95" customWidth="1"/>
    <col min="10990" max="10990" width="23" style="95" customWidth="1"/>
    <col min="10991" max="10991" width="9.85546875" style="95" customWidth="1"/>
    <col min="10992" max="10992" width="12.7109375" style="95" customWidth="1"/>
    <col min="10993" max="10993" width="7.85546875" style="95" customWidth="1"/>
    <col min="10994" max="10994" width="8.140625" style="95" customWidth="1"/>
    <col min="10995" max="11035" width="6.140625" style="95" customWidth="1"/>
    <col min="11036" max="11036" width="13.7109375" style="95" customWidth="1"/>
    <col min="11037" max="11243" width="9.140625" style="95"/>
    <col min="11244" max="11244" width="6.28515625" style="95" customWidth="1"/>
    <col min="11245" max="11245" width="12.140625" style="95" customWidth="1"/>
    <col min="11246" max="11246" width="23" style="95" customWidth="1"/>
    <col min="11247" max="11247" width="9.85546875" style="95" customWidth="1"/>
    <col min="11248" max="11248" width="12.7109375" style="95" customWidth="1"/>
    <col min="11249" max="11249" width="7.85546875" style="95" customWidth="1"/>
    <col min="11250" max="11250" width="8.140625" style="95" customWidth="1"/>
    <col min="11251" max="11291" width="6.140625" style="95" customWidth="1"/>
    <col min="11292" max="11292" width="13.7109375" style="95" customWidth="1"/>
    <col min="11293" max="11499" width="9.140625" style="95"/>
    <col min="11500" max="11500" width="6.28515625" style="95" customWidth="1"/>
    <col min="11501" max="11501" width="12.140625" style="95" customWidth="1"/>
    <col min="11502" max="11502" width="23" style="95" customWidth="1"/>
    <col min="11503" max="11503" width="9.85546875" style="95" customWidth="1"/>
    <col min="11504" max="11504" width="12.7109375" style="95" customWidth="1"/>
    <col min="11505" max="11505" width="7.85546875" style="95" customWidth="1"/>
    <col min="11506" max="11506" width="8.140625" style="95" customWidth="1"/>
    <col min="11507" max="11547" width="6.140625" style="95" customWidth="1"/>
    <col min="11548" max="11548" width="13.7109375" style="95" customWidth="1"/>
    <col min="11549" max="11755" width="9.140625" style="95"/>
    <col min="11756" max="11756" width="6.28515625" style="95" customWidth="1"/>
    <col min="11757" max="11757" width="12.140625" style="95" customWidth="1"/>
    <col min="11758" max="11758" width="23" style="95" customWidth="1"/>
    <col min="11759" max="11759" width="9.85546875" style="95" customWidth="1"/>
    <col min="11760" max="11760" width="12.7109375" style="95" customWidth="1"/>
    <col min="11761" max="11761" width="7.85546875" style="95" customWidth="1"/>
    <col min="11762" max="11762" width="8.140625" style="95" customWidth="1"/>
    <col min="11763" max="11803" width="6.140625" style="95" customWidth="1"/>
    <col min="11804" max="11804" width="13.7109375" style="95" customWidth="1"/>
    <col min="11805" max="12011" width="9.140625" style="95"/>
    <col min="12012" max="12012" width="6.28515625" style="95" customWidth="1"/>
    <col min="12013" max="12013" width="12.140625" style="95" customWidth="1"/>
    <col min="12014" max="12014" width="23" style="95" customWidth="1"/>
    <col min="12015" max="12015" width="9.85546875" style="95" customWidth="1"/>
    <col min="12016" max="12016" width="12.7109375" style="95" customWidth="1"/>
    <col min="12017" max="12017" width="7.85546875" style="95" customWidth="1"/>
    <col min="12018" max="12018" width="8.140625" style="95" customWidth="1"/>
    <col min="12019" max="12059" width="6.140625" style="95" customWidth="1"/>
    <col min="12060" max="12060" width="13.7109375" style="95" customWidth="1"/>
    <col min="12061" max="12267" width="9.140625" style="95"/>
    <col min="12268" max="12268" width="6.28515625" style="95" customWidth="1"/>
    <col min="12269" max="12269" width="12.140625" style="95" customWidth="1"/>
    <col min="12270" max="12270" width="23" style="95" customWidth="1"/>
    <col min="12271" max="12271" width="9.85546875" style="95" customWidth="1"/>
    <col min="12272" max="12272" width="12.7109375" style="95" customWidth="1"/>
    <col min="12273" max="12273" width="7.85546875" style="95" customWidth="1"/>
    <col min="12274" max="12274" width="8.140625" style="95" customWidth="1"/>
    <col min="12275" max="12315" width="6.140625" style="95" customWidth="1"/>
    <col min="12316" max="12316" width="13.7109375" style="95" customWidth="1"/>
    <col min="12317" max="12523" width="9.140625" style="95"/>
    <col min="12524" max="12524" width="6.28515625" style="95" customWidth="1"/>
    <col min="12525" max="12525" width="12.140625" style="95" customWidth="1"/>
    <col min="12526" max="12526" width="23" style="95" customWidth="1"/>
    <col min="12527" max="12527" width="9.85546875" style="95" customWidth="1"/>
    <col min="12528" max="12528" width="12.7109375" style="95" customWidth="1"/>
    <col min="12529" max="12529" width="7.85546875" style="95" customWidth="1"/>
    <col min="12530" max="12530" width="8.140625" style="95" customWidth="1"/>
    <col min="12531" max="12571" width="6.140625" style="95" customWidth="1"/>
    <col min="12572" max="12572" width="13.7109375" style="95" customWidth="1"/>
    <col min="12573" max="12779" width="9.140625" style="95"/>
    <col min="12780" max="12780" width="6.28515625" style="95" customWidth="1"/>
    <col min="12781" max="12781" width="12.140625" style="95" customWidth="1"/>
    <col min="12782" max="12782" width="23" style="95" customWidth="1"/>
    <col min="12783" max="12783" width="9.85546875" style="95" customWidth="1"/>
    <col min="12784" max="12784" width="12.7109375" style="95" customWidth="1"/>
    <col min="12785" max="12785" width="7.85546875" style="95" customWidth="1"/>
    <col min="12786" max="12786" width="8.140625" style="95" customWidth="1"/>
    <col min="12787" max="12827" width="6.140625" style="95" customWidth="1"/>
    <col min="12828" max="12828" width="13.7109375" style="95" customWidth="1"/>
    <col min="12829" max="13035" width="9.140625" style="95"/>
    <col min="13036" max="13036" width="6.28515625" style="95" customWidth="1"/>
    <col min="13037" max="13037" width="12.140625" style="95" customWidth="1"/>
    <col min="13038" max="13038" width="23" style="95" customWidth="1"/>
    <col min="13039" max="13039" width="9.85546875" style="95" customWidth="1"/>
    <col min="13040" max="13040" width="12.7109375" style="95" customWidth="1"/>
    <col min="13041" max="13041" width="7.85546875" style="95" customWidth="1"/>
    <col min="13042" max="13042" width="8.140625" style="95" customWidth="1"/>
    <col min="13043" max="13083" width="6.140625" style="95" customWidth="1"/>
    <col min="13084" max="13084" width="13.7109375" style="95" customWidth="1"/>
    <col min="13085" max="13291" width="9.140625" style="95"/>
    <col min="13292" max="13292" width="6.28515625" style="95" customWidth="1"/>
    <col min="13293" max="13293" width="12.140625" style="95" customWidth="1"/>
    <col min="13294" max="13294" width="23" style="95" customWidth="1"/>
    <col min="13295" max="13295" width="9.85546875" style="95" customWidth="1"/>
    <col min="13296" max="13296" width="12.7109375" style="95" customWidth="1"/>
    <col min="13297" max="13297" width="7.85546875" style="95" customWidth="1"/>
    <col min="13298" max="13298" width="8.140625" style="95" customWidth="1"/>
    <col min="13299" max="13339" width="6.140625" style="95" customWidth="1"/>
    <col min="13340" max="13340" width="13.7109375" style="95" customWidth="1"/>
    <col min="13341" max="13547" width="9.140625" style="95"/>
    <col min="13548" max="13548" width="6.28515625" style="95" customWidth="1"/>
    <col min="13549" max="13549" width="12.140625" style="95" customWidth="1"/>
    <col min="13550" max="13550" width="23" style="95" customWidth="1"/>
    <col min="13551" max="13551" width="9.85546875" style="95" customWidth="1"/>
    <col min="13552" max="13552" width="12.7109375" style="95" customWidth="1"/>
    <col min="13553" max="13553" width="7.85546875" style="95" customWidth="1"/>
    <col min="13554" max="13554" width="8.140625" style="95" customWidth="1"/>
    <col min="13555" max="13595" width="6.140625" style="95" customWidth="1"/>
    <col min="13596" max="13596" width="13.7109375" style="95" customWidth="1"/>
    <col min="13597" max="13803" width="9.140625" style="95"/>
    <col min="13804" max="13804" width="6.28515625" style="95" customWidth="1"/>
    <col min="13805" max="13805" width="12.140625" style="95" customWidth="1"/>
    <col min="13806" max="13806" width="23" style="95" customWidth="1"/>
    <col min="13807" max="13807" width="9.85546875" style="95" customWidth="1"/>
    <col min="13808" max="13808" width="12.7109375" style="95" customWidth="1"/>
    <col min="13809" max="13809" width="7.85546875" style="95" customWidth="1"/>
    <col min="13810" max="13810" width="8.140625" style="95" customWidth="1"/>
    <col min="13811" max="13851" width="6.140625" style="95" customWidth="1"/>
    <col min="13852" max="13852" width="13.7109375" style="95" customWidth="1"/>
    <col min="13853" max="14059" width="9.140625" style="95"/>
    <col min="14060" max="14060" width="6.28515625" style="95" customWidth="1"/>
    <col min="14061" max="14061" width="12.140625" style="95" customWidth="1"/>
    <col min="14062" max="14062" width="23" style="95" customWidth="1"/>
    <col min="14063" max="14063" width="9.85546875" style="95" customWidth="1"/>
    <col min="14064" max="14064" width="12.7109375" style="95" customWidth="1"/>
    <col min="14065" max="14065" width="7.85546875" style="95" customWidth="1"/>
    <col min="14066" max="14066" width="8.140625" style="95" customWidth="1"/>
    <col min="14067" max="14107" width="6.140625" style="95" customWidth="1"/>
    <col min="14108" max="14108" width="13.7109375" style="95" customWidth="1"/>
    <col min="14109" max="14315" width="9.140625" style="95"/>
    <col min="14316" max="14316" width="6.28515625" style="95" customWidth="1"/>
    <col min="14317" max="14317" width="12.140625" style="95" customWidth="1"/>
    <col min="14318" max="14318" width="23" style="95" customWidth="1"/>
    <col min="14319" max="14319" width="9.85546875" style="95" customWidth="1"/>
    <col min="14320" max="14320" width="12.7109375" style="95" customWidth="1"/>
    <col min="14321" max="14321" width="7.85546875" style="95" customWidth="1"/>
    <col min="14322" max="14322" width="8.140625" style="95" customWidth="1"/>
    <col min="14323" max="14363" width="6.140625" style="95" customWidth="1"/>
    <col min="14364" max="14364" width="13.7109375" style="95" customWidth="1"/>
    <col min="14365" max="14571" width="9.140625" style="95"/>
    <col min="14572" max="14572" width="6.28515625" style="95" customWidth="1"/>
    <col min="14573" max="14573" width="12.140625" style="95" customWidth="1"/>
    <col min="14574" max="14574" width="23" style="95" customWidth="1"/>
    <col min="14575" max="14575" width="9.85546875" style="95" customWidth="1"/>
    <col min="14576" max="14576" width="12.7109375" style="95" customWidth="1"/>
    <col min="14577" max="14577" width="7.85546875" style="95" customWidth="1"/>
    <col min="14578" max="14578" width="8.140625" style="95" customWidth="1"/>
    <col min="14579" max="14619" width="6.140625" style="95" customWidth="1"/>
    <col min="14620" max="14620" width="13.7109375" style="95" customWidth="1"/>
    <col min="14621" max="14827" width="9.140625" style="95"/>
    <col min="14828" max="14828" width="6.28515625" style="95" customWidth="1"/>
    <col min="14829" max="14829" width="12.140625" style="95" customWidth="1"/>
    <col min="14830" max="14830" width="23" style="95" customWidth="1"/>
    <col min="14831" max="14831" width="9.85546875" style="95" customWidth="1"/>
    <col min="14832" max="14832" width="12.7109375" style="95" customWidth="1"/>
    <col min="14833" max="14833" width="7.85546875" style="95" customWidth="1"/>
    <col min="14834" max="14834" width="8.140625" style="95" customWidth="1"/>
    <col min="14835" max="14875" width="6.140625" style="95" customWidth="1"/>
    <col min="14876" max="14876" width="13.7109375" style="95" customWidth="1"/>
    <col min="14877" max="15083" width="9.140625" style="95"/>
    <col min="15084" max="15084" width="6.28515625" style="95" customWidth="1"/>
    <col min="15085" max="15085" width="12.140625" style="95" customWidth="1"/>
    <col min="15086" max="15086" width="23" style="95" customWidth="1"/>
    <col min="15087" max="15087" width="9.85546875" style="95" customWidth="1"/>
    <col min="15088" max="15088" width="12.7109375" style="95" customWidth="1"/>
    <col min="15089" max="15089" width="7.85546875" style="95" customWidth="1"/>
    <col min="15090" max="15090" width="8.140625" style="95" customWidth="1"/>
    <col min="15091" max="15131" width="6.140625" style="95" customWidth="1"/>
    <col min="15132" max="15132" width="13.7109375" style="95" customWidth="1"/>
    <col min="15133" max="15339" width="9.140625" style="95"/>
    <col min="15340" max="15340" width="6.28515625" style="95" customWidth="1"/>
    <col min="15341" max="15341" width="12.140625" style="95" customWidth="1"/>
    <col min="15342" max="15342" width="23" style="95" customWidth="1"/>
    <col min="15343" max="15343" width="9.85546875" style="95" customWidth="1"/>
    <col min="15344" max="15344" width="12.7109375" style="95" customWidth="1"/>
    <col min="15345" max="15345" width="7.85546875" style="95" customWidth="1"/>
    <col min="15346" max="15346" width="8.140625" style="95" customWidth="1"/>
    <col min="15347" max="15387" width="6.140625" style="95" customWidth="1"/>
    <col min="15388" max="15388" width="13.7109375" style="95" customWidth="1"/>
    <col min="15389" max="15595" width="9.140625" style="95"/>
    <col min="15596" max="15596" width="6.28515625" style="95" customWidth="1"/>
    <col min="15597" max="15597" width="12.140625" style="95" customWidth="1"/>
    <col min="15598" max="15598" width="23" style="95" customWidth="1"/>
    <col min="15599" max="15599" width="9.85546875" style="95" customWidth="1"/>
    <col min="15600" max="15600" width="12.7109375" style="95" customWidth="1"/>
    <col min="15601" max="15601" width="7.85546875" style="95" customWidth="1"/>
    <col min="15602" max="15602" width="8.140625" style="95" customWidth="1"/>
    <col min="15603" max="15643" width="6.140625" style="95" customWidth="1"/>
    <col min="15644" max="15644" width="13.7109375" style="95" customWidth="1"/>
    <col min="15645" max="15851" width="9.140625" style="95"/>
    <col min="15852" max="15852" width="6.28515625" style="95" customWidth="1"/>
    <col min="15853" max="15853" width="12.140625" style="95" customWidth="1"/>
    <col min="15854" max="15854" width="23" style="95" customWidth="1"/>
    <col min="15855" max="15855" width="9.85546875" style="95" customWidth="1"/>
    <col min="15856" max="15856" width="12.7109375" style="95" customWidth="1"/>
    <col min="15857" max="15857" width="7.85546875" style="95" customWidth="1"/>
    <col min="15858" max="15858" width="8.140625" style="95" customWidth="1"/>
    <col min="15859" max="15899" width="6.140625" style="95" customWidth="1"/>
    <col min="15900" max="15900" width="13.7109375" style="95" customWidth="1"/>
    <col min="15901" max="16107" width="9.140625" style="95"/>
    <col min="16108" max="16108" width="6.28515625" style="95" customWidth="1"/>
    <col min="16109" max="16109" width="12.140625" style="95" customWidth="1"/>
    <col min="16110" max="16110" width="23" style="95" customWidth="1"/>
    <col min="16111" max="16111" width="9.85546875" style="95" customWidth="1"/>
    <col min="16112" max="16112" width="12.7109375" style="95" customWidth="1"/>
    <col min="16113" max="16113" width="7.85546875" style="95" customWidth="1"/>
    <col min="16114" max="16114" width="8.140625" style="95" customWidth="1"/>
    <col min="16115" max="16155" width="6.140625" style="95" customWidth="1"/>
    <col min="16156" max="16156" width="13.7109375" style="95" customWidth="1"/>
    <col min="16157" max="16384" width="9.140625" style="95"/>
  </cols>
  <sheetData>
    <row r="1" spans="1:29" ht="38.25" customHeight="1" x14ac:dyDescent="0.2">
      <c r="A1" s="94" t="s">
        <v>243</v>
      </c>
      <c r="B1" s="94"/>
      <c r="C1" s="94"/>
      <c r="D1" s="94"/>
      <c r="E1" s="94"/>
      <c r="F1" s="94"/>
      <c r="G1" s="94"/>
      <c r="H1" s="94"/>
      <c r="I1" s="94"/>
      <c r="J1" s="94"/>
      <c r="K1" s="94"/>
      <c r="L1" s="94"/>
      <c r="M1" s="94"/>
      <c r="N1" s="94"/>
      <c r="O1" s="94"/>
      <c r="P1" s="94"/>
      <c r="Q1" s="94"/>
      <c r="R1" s="94"/>
      <c r="S1" s="94"/>
      <c r="T1" s="94"/>
      <c r="U1" s="94"/>
      <c r="V1" s="94"/>
      <c r="W1" s="94"/>
      <c r="X1" s="94"/>
      <c r="Y1" s="94"/>
      <c r="Z1" s="94"/>
      <c r="AA1" s="94"/>
      <c r="AB1" s="94"/>
    </row>
    <row r="2" spans="1:29" ht="4.5" customHeight="1" x14ac:dyDescent="0.2">
      <c r="A2" s="96"/>
      <c r="B2" s="96"/>
      <c r="C2" s="96"/>
      <c r="D2" s="96"/>
      <c r="E2" s="96"/>
      <c r="F2" s="97"/>
      <c r="G2" s="97"/>
      <c r="H2" s="97"/>
      <c r="I2" s="97"/>
      <c r="J2" s="97"/>
      <c r="K2" s="97"/>
      <c r="L2" s="97"/>
      <c r="M2" s="97"/>
      <c r="N2" s="97"/>
      <c r="O2" s="97"/>
      <c r="P2" s="97"/>
      <c r="Q2" s="97"/>
      <c r="R2" s="97"/>
      <c r="S2" s="97"/>
      <c r="T2" s="97"/>
      <c r="U2" s="97"/>
      <c r="V2" s="97"/>
      <c r="W2" s="97"/>
      <c r="X2" s="97"/>
      <c r="Y2" s="97"/>
      <c r="Z2" s="97"/>
      <c r="AA2" s="97"/>
      <c r="AB2" s="96"/>
    </row>
    <row r="3" spans="1:29" s="102" customFormat="1" ht="26.25" customHeight="1" x14ac:dyDescent="0.2">
      <c r="A3" s="98"/>
      <c r="B3" s="98" t="s">
        <v>215</v>
      </c>
      <c r="C3" s="98" t="s">
        <v>216</v>
      </c>
      <c r="D3" s="98" t="s">
        <v>217</v>
      </c>
      <c r="E3" s="99" t="s">
        <v>218</v>
      </c>
      <c r="F3" s="99" t="s">
        <v>219</v>
      </c>
      <c r="G3" s="99" t="s">
        <v>220</v>
      </c>
      <c r="H3" s="99" t="s">
        <v>221</v>
      </c>
      <c r="I3" s="99" t="s">
        <v>222</v>
      </c>
      <c r="J3" s="99" t="s">
        <v>223</v>
      </c>
      <c r="K3" s="99" t="s">
        <v>224</v>
      </c>
      <c r="L3" s="100" t="s">
        <v>225</v>
      </c>
      <c r="M3" s="100" t="s">
        <v>226</v>
      </c>
      <c r="N3" s="100" t="s">
        <v>227</v>
      </c>
      <c r="O3" s="100" t="s">
        <v>228</v>
      </c>
      <c r="P3" s="100" t="s">
        <v>229</v>
      </c>
      <c r="Q3" s="100" t="s">
        <v>230</v>
      </c>
      <c r="R3" s="100" t="s">
        <v>231</v>
      </c>
      <c r="S3" s="100" t="s">
        <v>232</v>
      </c>
      <c r="T3" s="100" t="s">
        <v>233</v>
      </c>
      <c r="U3" s="100" t="s">
        <v>234</v>
      </c>
      <c r="V3" s="100" t="s">
        <v>235</v>
      </c>
      <c r="W3" s="100" t="s">
        <v>236</v>
      </c>
      <c r="X3" s="100" t="s">
        <v>237</v>
      </c>
      <c r="Y3" s="100" t="s">
        <v>238</v>
      </c>
      <c r="Z3" s="100" t="s">
        <v>239</v>
      </c>
      <c r="AA3" s="100" t="s">
        <v>240</v>
      </c>
      <c r="AB3" s="98" t="s">
        <v>241</v>
      </c>
      <c r="AC3" s="101"/>
    </row>
    <row r="4" spans="1:29" ht="18.75" customHeight="1" x14ac:dyDescent="0.2">
      <c r="A4" s="103"/>
      <c r="B4" s="104" t="s">
        <v>73</v>
      </c>
      <c r="C4" s="105" t="s">
        <v>74</v>
      </c>
      <c r="D4" s="105" t="s">
        <v>75</v>
      </c>
      <c r="E4" s="106" t="s">
        <v>242</v>
      </c>
      <c r="F4" s="106"/>
      <c r="G4" s="106"/>
      <c r="H4" s="106"/>
      <c r="I4" s="106"/>
      <c r="J4" s="106"/>
      <c r="K4" s="106"/>
      <c r="L4" s="106"/>
      <c r="M4" s="107"/>
      <c r="N4" s="108"/>
      <c r="O4" s="108"/>
      <c r="P4" s="108"/>
      <c r="Q4" s="108"/>
      <c r="R4" s="108"/>
      <c r="S4" s="108"/>
      <c r="T4" s="108"/>
      <c r="U4" s="108"/>
      <c r="V4" s="108"/>
      <c r="W4" s="108"/>
      <c r="X4" s="108"/>
      <c r="Y4" s="108" t="s">
        <v>242</v>
      </c>
      <c r="Z4" s="108" t="s">
        <v>242</v>
      </c>
      <c r="AA4" s="106"/>
      <c r="AB4" s="109"/>
    </row>
    <row r="5" spans="1:29" ht="18.75" customHeight="1" x14ac:dyDescent="0.2">
      <c r="A5" s="103"/>
      <c r="B5" s="104" t="s">
        <v>79</v>
      </c>
      <c r="C5" s="105" t="s">
        <v>80</v>
      </c>
      <c r="D5" s="105" t="s">
        <v>78</v>
      </c>
      <c r="E5" s="106"/>
      <c r="F5" s="106"/>
      <c r="G5" s="106"/>
      <c r="H5" s="106"/>
      <c r="I5" s="106"/>
      <c r="J5" s="106"/>
      <c r="K5" s="106"/>
      <c r="L5" s="106"/>
      <c r="M5" s="107"/>
      <c r="N5" s="108"/>
      <c r="O5" s="108"/>
      <c r="P5" s="108"/>
      <c r="Q5" s="108"/>
      <c r="R5" s="108"/>
      <c r="S5" s="108"/>
      <c r="T5" s="108"/>
      <c r="U5" s="108"/>
      <c r="V5" s="108"/>
      <c r="W5" s="108"/>
      <c r="X5" s="108"/>
      <c r="Y5" s="108" t="s">
        <v>242</v>
      </c>
      <c r="Z5" s="108" t="s">
        <v>242</v>
      </c>
      <c r="AA5" s="106" t="s">
        <v>242</v>
      </c>
      <c r="AB5" s="109"/>
    </row>
    <row r="6" spans="1:29" ht="18.75" customHeight="1" x14ac:dyDescent="0.2">
      <c r="A6" s="103"/>
      <c r="B6" s="104" t="s">
        <v>76</v>
      </c>
      <c r="C6" s="105" t="s">
        <v>77</v>
      </c>
      <c r="D6" s="105" t="s">
        <v>78</v>
      </c>
      <c r="E6" s="106"/>
      <c r="F6" s="106"/>
      <c r="G6" s="106"/>
      <c r="H6" s="106"/>
      <c r="I6" s="106" t="s">
        <v>242</v>
      </c>
      <c r="J6" s="106" t="s">
        <v>242</v>
      </c>
      <c r="K6" s="106" t="s">
        <v>242</v>
      </c>
      <c r="L6" s="106"/>
      <c r="M6" s="107"/>
      <c r="N6" s="108"/>
      <c r="O6" s="108"/>
      <c r="P6" s="108"/>
      <c r="Q6" s="108"/>
      <c r="R6" s="108"/>
      <c r="S6" s="108"/>
      <c r="T6" s="108" t="s">
        <v>242</v>
      </c>
      <c r="U6" s="108"/>
      <c r="V6" s="108"/>
      <c r="W6" s="108"/>
      <c r="X6" s="108"/>
      <c r="Y6" s="108" t="s">
        <v>242</v>
      </c>
      <c r="Z6" s="108" t="s">
        <v>242</v>
      </c>
      <c r="AA6" s="106"/>
      <c r="AB6" s="109"/>
    </row>
    <row r="7" spans="1:29" ht="18.75" customHeight="1" x14ac:dyDescent="0.2">
      <c r="A7" s="103"/>
      <c r="B7" s="104" t="s">
        <v>81</v>
      </c>
      <c r="C7" s="105" t="s">
        <v>82</v>
      </c>
      <c r="D7" s="105" t="s">
        <v>83</v>
      </c>
      <c r="E7" s="106"/>
      <c r="F7" s="106"/>
      <c r="G7" s="106"/>
      <c r="H7" s="106"/>
      <c r="I7" s="106"/>
      <c r="J7" s="106"/>
      <c r="K7" s="106"/>
      <c r="L7" s="106"/>
      <c r="M7" s="107"/>
      <c r="N7" s="108"/>
      <c r="O7" s="108"/>
      <c r="P7" s="108"/>
      <c r="Q7" s="108"/>
      <c r="R7" s="108"/>
      <c r="S7" s="108"/>
      <c r="T7" s="108"/>
      <c r="U7" s="108"/>
      <c r="V7" s="108"/>
      <c r="W7" s="108"/>
      <c r="X7" s="108"/>
      <c r="Y7" s="108" t="s">
        <v>242</v>
      </c>
      <c r="Z7" s="108"/>
      <c r="AA7" s="106"/>
      <c r="AB7" s="109"/>
    </row>
    <row r="8" spans="1:29" ht="18.75" customHeight="1" x14ac:dyDescent="0.2">
      <c r="A8" s="103"/>
      <c r="B8" s="104" t="s">
        <v>84</v>
      </c>
      <c r="C8" s="105" t="s">
        <v>85</v>
      </c>
      <c r="D8" s="105" t="s">
        <v>86</v>
      </c>
      <c r="E8" s="106"/>
      <c r="F8" s="106"/>
      <c r="G8" s="106"/>
      <c r="H8" s="106"/>
      <c r="I8" s="106"/>
      <c r="J8" s="106"/>
      <c r="K8" s="106"/>
      <c r="L8" s="106"/>
      <c r="M8" s="107"/>
      <c r="N8" s="108"/>
      <c r="O8" s="108"/>
      <c r="P8" s="108"/>
      <c r="Q8" s="108"/>
      <c r="R8" s="108"/>
      <c r="S8" s="108"/>
      <c r="T8" s="108"/>
      <c r="U8" s="108"/>
      <c r="V8" s="108"/>
      <c r="W8" s="108"/>
      <c r="X8" s="108"/>
      <c r="Y8" s="108" t="s">
        <v>242</v>
      </c>
      <c r="Z8" s="108" t="s">
        <v>242</v>
      </c>
      <c r="AA8" s="106"/>
      <c r="AB8" s="109"/>
    </row>
    <row r="9" spans="1:29" ht="18.75" customHeight="1" x14ac:dyDescent="0.2">
      <c r="A9" s="103"/>
      <c r="B9" s="104" t="s">
        <v>87</v>
      </c>
      <c r="C9" s="105" t="s">
        <v>88</v>
      </c>
      <c r="D9" s="105" t="s">
        <v>89</v>
      </c>
      <c r="E9" s="106"/>
      <c r="F9" s="106"/>
      <c r="G9" s="106"/>
      <c r="H9" s="106"/>
      <c r="I9" s="106"/>
      <c r="J9" s="106"/>
      <c r="K9" s="106"/>
      <c r="L9" s="106"/>
      <c r="M9" s="107"/>
      <c r="N9" s="108"/>
      <c r="O9" s="108"/>
      <c r="P9" s="108"/>
      <c r="Q9" s="108"/>
      <c r="R9" s="108"/>
      <c r="S9" s="108"/>
      <c r="T9" s="108"/>
      <c r="U9" s="108"/>
      <c r="V9" s="108"/>
      <c r="W9" s="108"/>
      <c r="X9" s="108"/>
      <c r="Y9" s="108" t="s">
        <v>242</v>
      </c>
      <c r="Z9" s="108" t="s">
        <v>242</v>
      </c>
      <c r="AA9" s="106" t="s">
        <v>242</v>
      </c>
      <c r="AB9" s="109"/>
    </row>
    <row r="10" spans="1:29" ht="18.75" customHeight="1" x14ac:dyDescent="0.2">
      <c r="A10" s="103"/>
      <c r="B10" s="104" t="s">
        <v>90</v>
      </c>
      <c r="C10" s="105" t="s">
        <v>91</v>
      </c>
      <c r="D10" s="105" t="s">
        <v>92</v>
      </c>
      <c r="E10" s="106"/>
      <c r="F10" s="106"/>
      <c r="G10" s="106"/>
      <c r="H10" s="106"/>
      <c r="I10" s="106"/>
      <c r="J10" s="106"/>
      <c r="K10" s="106"/>
      <c r="L10" s="106"/>
      <c r="M10" s="107"/>
      <c r="N10" s="108"/>
      <c r="O10" s="108"/>
      <c r="P10" s="108"/>
      <c r="Q10" s="108"/>
      <c r="R10" s="108"/>
      <c r="S10" s="108"/>
      <c r="T10" s="108"/>
      <c r="U10" s="108"/>
      <c r="V10" s="108"/>
      <c r="W10" s="108"/>
      <c r="X10" s="108"/>
      <c r="Y10" s="108" t="s">
        <v>242</v>
      </c>
      <c r="Z10" s="108" t="s">
        <v>242</v>
      </c>
      <c r="AA10" s="106"/>
      <c r="AB10" s="109"/>
    </row>
    <row r="11" spans="1:29" ht="18.75" customHeight="1" x14ac:dyDescent="0.2">
      <c r="A11" s="103"/>
      <c r="B11" s="104" t="s">
        <v>93</v>
      </c>
      <c r="C11" s="105" t="s">
        <v>94</v>
      </c>
      <c r="D11" s="105" t="s">
        <v>95</v>
      </c>
      <c r="E11" s="106"/>
      <c r="F11" s="106"/>
      <c r="G11" s="106"/>
      <c r="H11" s="106"/>
      <c r="I11" s="106"/>
      <c r="J11" s="106"/>
      <c r="K11" s="106"/>
      <c r="L11" s="106"/>
      <c r="M11" s="107"/>
      <c r="N11" s="108"/>
      <c r="O11" s="108"/>
      <c r="P11" s="108"/>
      <c r="Q11" s="108"/>
      <c r="R11" s="108"/>
      <c r="S11" s="108"/>
      <c r="T11" s="108"/>
      <c r="U11" s="108"/>
      <c r="V11" s="108"/>
      <c r="W11" s="108"/>
      <c r="X11" s="108"/>
      <c r="Y11" s="108" t="s">
        <v>242</v>
      </c>
      <c r="Z11" s="108" t="s">
        <v>242</v>
      </c>
      <c r="AA11" s="106"/>
      <c r="AB11" s="109"/>
    </row>
    <row r="12" spans="1:29" ht="18.75" customHeight="1" x14ac:dyDescent="0.2">
      <c r="A12" s="103"/>
      <c r="B12" s="104" t="s">
        <v>96</v>
      </c>
      <c r="C12" s="105" t="s">
        <v>97</v>
      </c>
      <c r="D12" s="105" t="s">
        <v>98</v>
      </c>
      <c r="E12" s="106"/>
      <c r="F12" s="106"/>
      <c r="G12" s="106"/>
      <c r="H12" s="106"/>
      <c r="I12" s="106"/>
      <c r="J12" s="106"/>
      <c r="K12" s="106"/>
      <c r="L12" s="106"/>
      <c r="M12" s="107"/>
      <c r="N12" s="108"/>
      <c r="O12" s="108"/>
      <c r="P12" s="108"/>
      <c r="Q12" s="108"/>
      <c r="R12" s="108"/>
      <c r="S12" s="108"/>
      <c r="T12" s="108"/>
      <c r="U12" s="108"/>
      <c r="V12" s="108"/>
      <c r="W12" s="108"/>
      <c r="X12" s="108"/>
      <c r="Y12" s="108"/>
      <c r="Z12" s="108"/>
      <c r="AA12" s="106"/>
      <c r="AB12" s="109"/>
    </row>
    <row r="13" spans="1:29" ht="18.75" customHeight="1" x14ac:dyDescent="0.2">
      <c r="A13" s="103"/>
      <c r="B13" s="104" t="s">
        <v>99</v>
      </c>
      <c r="C13" s="105" t="s">
        <v>100</v>
      </c>
      <c r="D13" s="105" t="s">
        <v>101</v>
      </c>
      <c r="E13" s="106"/>
      <c r="F13" s="106"/>
      <c r="G13" s="106"/>
      <c r="H13" s="106"/>
      <c r="I13" s="106"/>
      <c r="J13" s="106"/>
      <c r="K13" s="106"/>
      <c r="L13" s="106"/>
      <c r="M13" s="107"/>
      <c r="N13" s="108"/>
      <c r="O13" s="108"/>
      <c r="P13" s="108"/>
      <c r="Q13" s="108"/>
      <c r="R13" s="108"/>
      <c r="S13" s="108"/>
      <c r="T13" s="108"/>
      <c r="U13" s="108"/>
      <c r="V13" s="108"/>
      <c r="W13" s="108"/>
      <c r="X13" s="108"/>
      <c r="Y13" s="108" t="s">
        <v>242</v>
      </c>
      <c r="Z13" s="108" t="s">
        <v>242</v>
      </c>
      <c r="AA13" s="106"/>
      <c r="AB13" s="109"/>
    </row>
    <row r="14" spans="1:29" ht="18.75" customHeight="1" x14ac:dyDescent="0.2">
      <c r="A14" s="103"/>
      <c r="B14" s="104" t="s">
        <v>102</v>
      </c>
      <c r="C14" s="105" t="s">
        <v>103</v>
      </c>
      <c r="D14" s="105" t="s">
        <v>101</v>
      </c>
      <c r="E14" s="106"/>
      <c r="F14" s="106"/>
      <c r="G14" s="106"/>
      <c r="H14" s="106"/>
      <c r="I14" s="106"/>
      <c r="J14" s="106"/>
      <c r="K14" s="106"/>
      <c r="L14" s="106"/>
      <c r="M14" s="107"/>
      <c r="N14" s="108"/>
      <c r="O14" s="108"/>
      <c r="P14" s="108"/>
      <c r="Q14" s="108"/>
      <c r="R14" s="108"/>
      <c r="S14" s="108"/>
      <c r="T14" s="108"/>
      <c r="U14" s="108"/>
      <c r="V14" s="108"/>
      <c r="W14" s="108"/>
      <c r="X14" s="108"/>
      <c r="Y14" s="108" t="s">
        <v>242</v>
      </c>
      <c r="Z14" s="108"/>
      <c r="AA14" s="106"/>
      <c r="AB14" s="109"/>
    </row>
    <row r="15" spans="1:29" ht="18.75" customHeight="1" x14ac:dyDescent="0.2">
      <c r="A15" s="103"/>
      <c r="B15" s="104" t="s">
        <v>104</v>
      </c>
      <c r="C15" s="105" t="s">
        <v>105</v>
      </c>
      <c r="D15" s="105" t="s">
        <v>106</v>
      </c>
      <c r="E15" s="106"/>
      <c r="F15" s="106"/>
      <c r="G15" s="106"/>
      <c r="H15" s="106"/>
      <c r="I15" s="106"/>
      <c r="J15" s="106"/>
      <c r="K15" s="106"/>
      <c r="L15" s="106"/>
      <c r="M15" s="107"/>
      <c r="N15" s="108"/>
      <c r="O15" s="108"/>
      <c r="P15" s="108"/>
      <c r="Q15" s="108"/>
      <c r="R15" s="108"/>
      <c r="S15" s="108"/>
      <c r="T15" s="108"/>
      <c r="U15" s="108"/>
      <c r="V15" s="108"/>
      <c r="W15" s="108"/>
      <c r="X15" s="108"/>
      <c r="Y15" s="108" t="s">
        <v>242</v>
      </c>
      <c r="Z15" s="108" t="s">
        <v>242</v>
      </c>
      <c r="AA15" s="106"/>
      <c r="AB15" s="109"/>
    </row>
    <row r="16" spans="1:29" ht="18.75" customHeight="1" x14ac:dyDescent="0.2">
      <c r="A16" s="103"/>
      <c r="B16" s="104" t="s">
        <v>107</v>
      </c>
      <c r="C16" s="105" t="s">
        <v>108</v>
      </c>
      <c r="D16" s="105" t="s">
        <v>109</v>
      </c>
      <c r="E16" s="106" t="s">
        <v>242</v>
      </c>
      <c r="F16" s="106"/>
      <c r="G16" s="106"/>
      <c r="H16" s="106"/>
      <c r="I16" s="106"/>
      <c r="J16" s="106"/>
      <c r="K16" s="106"/>
      <c r="L16" s="106"/>
      <c r="M16" s="107"/>
      <c r="N16" s="108"/>
      <c r="O16" s="108"/>
      <c r="P16" s="108"/>
      <c r="Q16" s="108"/>
      <c r="R16" s="108"/>
      <c r="S16" s="108"/>
      <c r="T16" s="108"/>
      <c r="U16" s="108"/>
      <c r="V16" s="108"/>
      <c r="W16" s="108"/>
      <c r="X16" s="108"/>
      <c r="Y16" s="108" t="s">
        <v>242</v>
      </c>
      <c r="Z16" s="108" t="s">
        <v>242</v>
      </c>
      <c r="AA16" s="106" t="s">
        <v>242</v>
      </c>
      <c r="AB16" s="109"/>
    </row>
    <row r="17" spans="1:28" ht="18.75" customHeight="1" x14ac:dyDescent="0.2">
      <c r="A17" s="103"/>
      <c r="B17" s="104" t="s">
        <v>110</v>
      </c>
      <c r="C17" s="105" t="s">
        <v>111</v>
      </c>
      <c r="D17" s="105" t="s">
        <v>112</v>
      </c>
      <c r="E17" s="106"/>
      <c r="F17" s="106"/>
      <c r="G17" s="106" t="s">
        <v>242</v>
      </c>
      <c r="H17" s="106" t="s">
        <v>242</v>
      </c>
      <c r="I17" s="106" t="s">
        <v>242</v>
      </c>
      <c r="J17" s="106" t="s">
        <v>242</v>
      </c>
      <c r="K17" s="106" t="s">
        <v>242</v>
      </c>
      <c r="L17" s="106" t="s">
        <v>242</v>
      </c>
      <c r="M17" s="107" t="s">
        <v>242</v>
      </c>
      <c r="N17" s="108" t="s">
        <v>242</v>
      </c>
      <c r="O17" s="108" t="s">
        <v>242</v>
      </c>
      <c r="P17" s="108" t="s">
        <v>242</v>
      </c>
      <c r="Q17" s="108" t="s">
        <v>242</v>
      </c>
      <c r="R17" s="108" t="s">
        <v>242</v>
      </c>
      <c r="S17" s="108"/>
      <c r="T17" s="108"/>
      <c r="U17" s="108" t="s">
        <v>242</v>
      </c>
      <c r="V17" s="108" t="s">
        <v>242</v>
      </c>
      <c r="W17" s="108" t="s">
        <v>242</v>
      </c>
      <c r="X17" s="108"/>
      <c r="Y17" s="108" t="s">
        <v>242</v>
      </c>
      <c r="Z17" s="108" t="s">
        <v>242</v>
      </c>
      <c r="AA17" s="106"/>
      <c r="AB17" s="109"/>
    </row>
    <row r="18" spans="1:28" ht="18.75" customHeight="1" x14ac:dyDescent="0.2">
      <c r="A18" s="103"/>
      <c r="B18" s="104" t="s">
        <v>116</v>
      </c>
      <c r="C18" s="105" t="s">
        <v>117</v>
      </c>
      <c r="D18" s="105" t="s">
        <v>115</v>
      </c>
      <c r="E18" s="106"/>
      <c r="F18" s="106"/>
      <c r="G18" s="106"/>
      <c r="H18" s="106"/>
      <c r="I18" s="106"/>
      <c r="J18" s="106"/>
      <c r="K18" s="106"/>
      <c r="L18" s="106"/>
      <c r="M18" s="107"/>
      <c r="N18" s="108"/>
      <c r="O18" s="108"/>
      <c r="P18" s="108"/>
      <c r="Q18" s="108"/>
      <c r="R18" s="108"/>
      <c r="S18" s="108"/>
      <c r="T18" s="108"/>
      <c r="U18" s="108"/>
      <c r="V18" s="108"/>
      <c r="W18" s="108"/>
      <c r="X18" s="108"/>
      <c r="Y18" s="108"/>
      <c r="Z18" s="108"/>
      <c r="AA18" s="106"/>
      <c r="AB18" s="109"/>
    </row>
    <row r="19" spans="1:28" ht="18.75" customHeight="1" x14ac:dyDescent="0.2">
      <c r="A19" s="103"/>
      <c r="B19" s="104" t="s">
        <v>113</v>
      </c>
      <c r="C19" s="105" t="s">
        <v>114</v>
      </c>
      <c r="D19" s="105" t="s">
        <v>115</v>
      </c>
      <c r="E19" s="106" t="s">
        <v>242</v>
      </c>
      <c r="F19" s="106"/>
      <c r="G19" s="106"/>
      <c r="H19" s="106"/>
      <c r="I19" s="106" t="s">
        <v>242</v>
      </c>
      <c r="J19" s="106"/>
      <c r="K19" s="106"/>
      <c r="L19" s="106"/>
      <c r="M19" s="107"/>
      <c r="N19" s="108"/>
      <c r="O19" s="108"/>
      <c r="P19" s="108"/>
      <c r="Q19" s="108"/>
      <c r="R19" s="108"/>
      <c r="S19" s="108"/>
      <c r="T19" s="108"/>
      <c r="U19" s="108"/>
      <c r="V19" s="108"/>
      <c r="W19" s="108"/>
      <c r="X19" s="108"/>
      <c r="Y19" s="108" t="s">
        <v>242</v>
      </c>
      <c r="Z19" s="108" t="s">
        <v>242</v>
      </c>
      <c r="AA19" s="106" t="s">
        <v>242</v>
      </c>
      <c r="AB19" s="109"/>
    </row>
    <row r="20" spans="1:28" ht="18.75" customHeight="1" x14ac:dyDescent="0.2">
      <c r="A20" s="103"/>
      <c r="B20" s="104" t="s">
        <v>121</v>
      </c>
      <c r="C20" s="105" t="s">
        <v>122</v>
      </c>
      <c r="D20" s="105" t="s">
        <v>120</v>
      </c>
      <c r="E20" s="106"/>
      <c r="F20" s="106"/>
      <c r="G20" s="106"/>
      <c r="H20" s="106"/>
      <c r="I20" s="106"/>
      <c r="J20" s="106"/>
      <c r="K20" s="106"/>
      <c r="L20" s="106"/>
      <c r="M20" s="107"/>
      <c r="N20" s="108"/>
      <c r="O20" s="108"/>
      <c r="P20" s="108"/>
      <c r="Q20" s="108"/>
      <c r="R20" s="108"/>
      <c r="S20" s="108"/>
      <c r="T20" s="108"/>
      <c r="U20" s="108"/>
      <c r="V20" s="108"/>
      <c r="W20" s="108"/>
      <c r="X20" s="108"/>
      <c r="Y20" s="108" t="s">
        <v>242</v>
      </c>
      <c r="Z20" s="108" t="s">
        <v>242</v>
      </c>
      <c r="AA20" s="106"/>
      <c r="AB20" s="109"/>
    </row>
    <row r="21" spans="1:28" ht="18.75" customHeight="1" x14ac:dyDescent="0.2">
      <c r="A21" s="103"/>
      <c r="B21" s="104" t="s">
        <v>118</v>
      </c>
      <c r="C21" s="105" t="s">
        <v>119</v>
      </c>
      <c r="D21" s="105" t="s">
        <v>120</v>
      </c>
      <c r="E21" s="106"/>
      <c r="F21" s="106"/>
      <c r="G21" s="106"/>
      <c r="H21" s="106"/>
      <c r="I21" s="106"/>
      <c r="J21" s="106"/>
      <c r="K21" s="106"/>
      <c r="L21" s="106"/>
      <c r="M21" s="107"/>
      <c r="N21" s="108"/>
      <c r="O21" s="108"/>
      <c r="P21" s="108"/>
      <c r="Q21" s="108"/>
      <c r="R21" s="108"/>
      <c r="S21" s="108"/>
      <c r="T21" s="108"/>
      <c r="U21" s="108"/>
      <c r="V21" s="108"/>
      <c r="W21" s="108"/>
      <c r="X21" s="108"/>
      <c r="Y21" s="108" t="s">
        <v>242</v>
      </c>
      <c r="Z21" s="108" t="s">
        <v>242</v>
      </c>
      <c r="AA21" s="106"/>
      <c r="AB21" s="109"/>
    </row>
    <row r="22" spans="1:28" ht="18.75" customHeight="1" x14ac:dyDescent="0.2">
      <c r="A22" s="103"/>
      <c r="B22" s="104" t="s">
        <v>123</v>
      </c>
      <c r="C22" s="105" t="s">
        <v>124</v>
      </c>
      <c r="D22" s="105" t="s">
        <v>125</v>
      </c>
      <c r="E22" s="106" t="s">
        <v>242</v>
      </c>
      <c r="F22" s="106" t="s">
        <v>242</v>
      </c>
      <c r="G22" s="106"/>
      <c r="H22" s="106"/>
      <c r="I22" s="106"/>
      <c r="J22" s="106"/>
      <c r="K22" s="106"/>
      <c r="L22" s="106"/>
      <c r="M22" s="107"/>
      <c r="N22" s="108"/>
      <c r="O22" s="108"/>
      <c r="P22" s="108" t="s">
        <v>242</v>
      </c>
      <c r="Q22" s="108"/>
      <c r="R22" s="108"/>
      <c r="S22" s="108" t="s">
        <v>242</v>
      </c>
      <c r="T22" s="108"/>
      <c r="U22" s="108"/>
      <c r="V22" s="108"/>
      <c r="W22" s="108"/>
      <c r="X22" s="108"/>
      <c r="Y22" s="108" t="s">
        <v>242</v>
      </c>
      <c r="Z22" s="108" t="s">
        <v>242</v>
      </c>
      <c r="AA22" s="106"/>
      <c r="AB22" s="109"/>
    </row>
    <row r="23" spans="1:28" ht="18.75" customHeight="1" x14ac:dyDescent="0.2">
      <c r="A23" s="103"/>
      <c r="B23" s="104" t="s">
        <v>129</v>
      </c>
      <c r="C23" s="105" t="s">
        <v>130</v>
      </c>
      <c r="D23" s="105" t="s">
        <v>128</v>
      </c>
      <c r="E23" s="106"/>
      <c r="F23" s="106"/>
      <c r="G23" s="106"/>
      <c r="H23" s="106"/>
      <c r="I23" s="106"/>
      <c r="J23" s="106"/>
      <c r="K23" s="106"/>
      <c r="L23" s="106"/>
      <c r="M23" s="107"/>
      <c r="N23" s="108"/>
      <c r="O23" s="108"/>
      <c r="P23" s="108"/>
      <c r="Q23" s="108"/>
      <c r="R23" s="108"/>
      <c r="S23" s="108"/>
      <c r="T23" s="108"/>
      <c r="U23" s="108"/>
      <c r="V23" s="108"/>
      <c r="W23" s="108"/>
      <c r="X23" s="108"/>
      <c r="Y23" s="108" t="s">
        <v>242</v>
      </c>
      <c r="Z23" s="108" t="s">
        <v>242</v>
      </c>
      <c r="AA23" s="106"/>
      <c r="AB23" s="109"/>
    </row>
    <row r="24" spans="1:28" ht="18.75" customHeight="1" x14ac:dyDescent="0.2">
      <c r="A24" s="103"/>
      <c r="B24" s="104" t="s">
        <v>126</v>
      </c>
      <c r="C24" s="105" t="s">
        <v>127</v>
      </c>
      <c r="D24" s="105" t="s">
        <v>128</v>
      </c>
      <c r="E24" s="106"/>
      <c r="F24" s="106"/>
      <c r="G24" s="106"/>
      <c r="H24" s="106"/>
      <c r="I24" s="106"/>
      <c r="J24" s="106"/>
      <c r="K24" s="106"/>
      <c r="L24" s="106"/>
      <c r="M24" s="107"/>
      <c r="N24" s="108"/>
      <c r="O24" s="108"/>
      <c r="P24" s="108"/>
      <c r="Q24" s="108"/>
      <c r="R24" s="108"/>
      <c r="S24" s="108"/>
      <c r="T24" s="108"/>
      <c r="U24" s="108"/>
      <c r="V24" s="108"/>
      <c r="W24" s="108"/>
      <c r="X24" s="108"/>
      <c r="Y24" s="108" t="s">
        <v>242</v>
      </c>
      <c r="Z24" s="108" t="s">
        <v>242</v>
      </c>
      <c r="AA24" s="106"/>
      <c r="AB24" s="109"/>
    </row>
    <row r="25" spans="1:28" ht="18.75" customHeight="1" x14ac:dyDescent="0.2">
      <c r="A25" s="103"/>
      <c r="B25" s="104" t="s">
        <v>131</v>
      </c>
      <c r="C25" s="105" t="s">
        <v>132</v>
      </c>
      <c r="D25" s="105" t="s">
        <v>133</v>
      </c>
      <c r="E25" s="106"/>
      <c r="F25" s="106"/>
      <c r="G25" s="106"/>
      <c r="H25" s="106"/>
      <c r="I25" s="106"/>
      <c r="J25" s="106"/>
      <c r="K25" s="106"/>
      <c r="L25" s="106"/>
      <c r="M25" s="107"/>
      <c r="N25" s="108"/>
      <c r="O25" s="108"/>
      <c r="P25" s="108"/>
      <c r="Q25" s="108"/>
      <c r="R25" s="108"/>
      <c r="S25" s="108"/>
      <c r="T25" s="108"/>
      <c r="U25" s="108"/>
      <c r="V25" s="108"/>
      <c r="W25" s="108"/>
      <c r="X25" s="108"/>
      <c r="Y25" s="108" t="s">
        <v>242</v>
      </c>
      <c r="Z25" s="108" t="s">
        <v>242</v>
      </c>
      <c r="AA25" s="106"/>
      <c r="AB25" s="109"/>
    </row>
    <row r="26" spans="1:28" ht="18.75" customHeight="1" x14ac:dyDescent="0.2">
      <c r="A26" s="103"/>
      <c r="B26" s="104" t="s">
        <v>134</v>
      </c>
      <c r="C26" s="105" t="s">
        <v>135</v>
      </c>
      <c r="D26" s="105" t="s">
        <v>136</v>
      </c>
      <c r="E26" s="106"/>
      <c r="F26" s="106"/>
      <c r="G26" s="106"/>
      <c r="H26" s="106"/>
      <c r="I26" s="106" t="s">
        <v>242</v>
      </c>
      <c r="J26" s="106"/>
      <c r="K26" s="106"/>
      <c r="L26" s="106"/>
      <c r="M26" s="107"/>
      <c r="N26" s="108"/>
      <c r="O26" s="108"/>
      <c r="P26" s="108"/>
      <c r="Q26" s="108"/>
      <c r="R26" s="108"/>
      <c r="S26" s="108"/>
      <c r="T26" s="108"/>
      <c r="U26" s="108"/>
      <c r="V26" s="108"/>
      <c r="W26" s="108"/>
      <c r="X26" s="108"/>
      <c r="Y26" s="108" t="s">
        <v>242</v>
      </c>
      <c r="Z26" s="108" t="s">
        <v>242</v>
      </c>
      <c r="AA26" s="106"/>
      <c r="AB26" s="109"/>
    </row>
    <row r="27" spans="1:28" ht="18.75" customHeight="1" x14ac:dyDescent="0.2">
      <c r="A27" s="103"/>
      <c r="B27" s="104" t="s">
        <v>137</v>
      </c>
      <c r="C27" s="105" t="s">
        <v>138</v>
      </c>
      <c r="D27" s="105" t="s">
        <v>139</v>
      </c>
      <c r="E27" s="106" t="s">
        <v>242</v>
      </c>
      <c r="F27" s="106"/>
      <c r="G27" s="106"/>
      <c r="H27" s="106"/>
      <c r="I27" s="106"/>
      <c r="J27" s="106"/>
      <c r="K27" s="106"/>
      <c r="L27" s="106"/>
      <c r="M27" s="107"/>
      <c r="N27" s="108"/>
      <c r="O27" s="108"/>
      <c r="P27" s="108"/>
      <c r="Q27" s="108"/>
      <c r="R27" s="108"/>
      <c r="S27" s="108"/>
      <c r="T27" s="108"/>
      <c r="U27" s="108"/>
      <c r="V27" s="108"/>
      <c r="W27" s="108"/>
      <c r="X27" s="108"/>
      <c r="Y27" s="108" t="s">
        <v>242</v>
      </c>
      <c r="Z27" s="108"/>
      <c r="AA27" s="106"/>
      <c r="AB27" s="109"/>
    </row>
    <row r="28" spans="1:28" ht="18.75" customHeight="1" x14ac:dyDescent="0.2">
      <c r="A28" s="103"/>
      <c r="B28" s="104" t="s">
        <v>140</v>
      </c>
      <c r="C28" s="105" t="s">
        <v>141</v>
      </c>
      <c r="D28" s="105" t="s">
        <v>142</v>
      </c>
      <c r="E28" s="106"/>
      <c r="F28" s="106"/>
      <c r="G28" s="106"/>
      <c r="H28" s="106"/>
      <c r="I28" s="106"/>
      <c r="J28" s="106"/>
      <c r="K28" s="106"/>
      <c r="L28" s="106"/>
      <c r="M28" s="107"/>
      <c r="N28" s="108"/>
      <c r="O28" s="108"/>
      <c r="P28" s="108"/>
      <c r="Q28" s="108"/>
      <c r="R28" s="108"/>
      <c r="S28" s="108"/>
      <c r="T28" s="108"/>
      <c r="U28" s="108"/>
      <c r="V28" s="108"/>
      <c r="W28" s="108"/>
      <c r="X28" s="108"/>
      <c r="Y28" s="108" t="s">
        <v>242</v>
      </c>
      <c r="Z28" s="108" t="s">
        <v>242</v>
      </c>
      <c r="AA28" s="106"/>
      <c r="AB28" s="109"/>
    </row>
    <row r="29" spans="1:28" ht="18.75" customHeight="1" x14ac:dyDescent="0.2">
      <c r="A29" s="103"/>
      <c r="B29" s="104" t="s">
        <v>143</v>
      </c>
      <c r="C29" s="105" t="s">
        <v>144</v>
      </c>
      <c r="D29" s="105" t="s">
        <v>145</v>
      </c>
      <c r="E29" s="106" t="s">
        <v>242</v>
      </c>
      <c r="F29" s="106"/>
      <c r="G29" s="106"/>
      <c r="H29" s="106"/>
      <c r="I29" s="106"/>
      <c r="J29" s="106"/>
      <c r="K29" s="106"/>
      <c r="L29" s="106"/>
      <c r="M29" s="107"/>
      <c r="N29" s="108"/>
      <c r="O29" s="108"/>
      <c r="P29" s="108"/>
      <c r="Q29" s="108"/>
      <c r="R29" s="108"/>
      <c r="S29" s="108"/>
      <c r="T29" s="108"/>
      <c r="U29" s="108"/>
      <c r="V29" s="108"/>
      <c r="W29" s="108"/>
      <c r="X29" s="108"/>
      <c r="Y29" s="108" t="s">
        <v>242</v>
      </c>
      <c r="Z29" s="108" t="s">
        <v>242</v>
      </c>
      <c r="AA29" s="106" t="s">
        <v>242</v>
      </c>
      <c r="AB29" s="109"/>
    </row>
    <row r="30" spans="1:28" ht="18.75" customHeight="1" x14ac:dyDescent="0.2">
      <c r="A30" s="103"/>
      <c r="B30" s="104" t="s">
        <v>146</v>
      </c>
      <c r="C30" s="105" t="s">
        <v>147</v>
      </c>
      <c r="D30" s="105" t="s">
        <v>148</v>
      </c>
      <c r="E30" s="106"/>
      <c r="F30" s="106"/>
      <c r="G30" s="106"/>
      <c r="H30" s="106"/>
      <c r="I30" s="106"/>
      <c r="J30" s="106"/>
      <c r="K30" s="106"/>
      <c r="L30" s="106"/>
      <c r="M30" s="107"/>
      <c r="N30" s="108"/>
      <c r="O30" s="108"/>
      <c r="P30" s="108"/>
      <c r="Q30" s="108"/>
      <c r="R30" s="108"/>
      <c r="S30" s="108"/>
      <c r="T30" s="108"/>
      <c r="U30" s="108"/>
      <c r="V30" s="108"/>
      <c r="W30" s="108"/>
      <c r="X30" s="108"/>
      <c r="Y30" s="108" t="s">
        <v>242</v>
      </c>
      <c r="Z30" s="108" t="s">
        <v>242</v>
      </c>
      <c r="AA30" s="106" t="s">
        <v>242</v>
      </c>
      <c r="AB30" s="109"/>
    </row>
    <row r="31" spans="1:28" ht="18.75" customHeight="1" x14ac:dyDescent="0.2">
      <c r="A31" s="103"/>
      <c r="B31" s="104" t="s">
        <v>149</v>
      </c>
      <c r="C31" s="105" t="s">
        <v>150</v>
      </c>
      <c r="D31" s="105" t="s">
        <v>151</v>
      </c>
      <c r="E31" s="106"/>
      <c r="F31" s="106"/>
      <c r="G31" s="106"/>
      <c r="H31" s="106"/>
      <c r="I31" s="106"/>
      <c r="J31" s="106"/>
      <c r="K31" s="106"/>
      <c r="L31" s="106"/>
      <c r="M31" s="107"/>
      <c r="N31" s="108"/>
      <c r="O31" s="108"/>
      <c r="P31" s="108"/>
      <c r="Q31" s="108"/>
      <c r="R31" s="108"/>
      <c r="S31" s="108"/>
      <c r="T31" s="108"/>
      <c r="U31" s="108"/>
      <c r="V31" s="108"/>
      <c r="W31" s="108"/>
      <c r="X31" s="108"/>
      <c r="Y31" s="108" t="s">
        <v>242</v>
      </c>
      <c r="Z31" s="108" t="s">
        <v>242</v>
      </c>
      <c r="AA31" s="106"/>
      <c r="AB31" s="109"/>
    </row>
    <row r="32" spans="1:28" ht="18.75" customHeight="1" x14ac:dyDescent="0.2">
      <c r="A32" s="103"/>
      <c r="B32" s="104" t="s">
        <v>152</v>
      </c>
      <c r="C32" s="105" t="s">
        <v>153</v>
      </c>
      <c r="D32" s="105" t="s">
        <v>154</v>
      </c>
      <c r="E32" s="106"/>
      <c r="F32" s="106"/>
      <c r="G32" s="106"/>
      <c r="H32" s="106"/>
      <c r="I32" s="106"/>
      <c r="J32" s="106"/>
      <c r="K32" s="106"/>
      <c r="L32" s="106"/>
      <c r="M32" s="107"/>
      <c r="N32" s="108"/>
      <c r="O32" s="108"/>
      <c r="P32" s="108"/>
      <c r="Q32" s="108"/>
      <c r="R32" s="108"/>
      <c r="S32" s="108"/>
      <c r="T32" s="108"/>
      <c r="U32" s="108"/>
      <c r="V32" s="108"/>
      <c r="W32" s="108"/>
      <c r="X32" s="108"/>
      <c r="Y32" s="108" t="s">
        <v>242</v>
      </c>
      <c r="Z32" s="108" t="s">
        <v>242</v>
      </c>
      <c r="AA32" s="106"/>
      <c r="AB32" s="109"/>
    </row>
    <row r="33" spans="1:28" ht="18.75" customHeight="1" x14ac:dyDescent="0.2">
      <c r="A33" s="103"/>
      <c r="B33" s="104" t="s">
        <v>155</v>
      </c>
      <c r="C33" s="105" t="s">
        <v>156</v>
      </c>
      <c r="D33" s="105" t="s">
        <v>157</v>
      </c>
      <c r="E33" s="106"/>
      <c r="F33" s="106"/>
      <c r="G33" s="106"/>
      <c r="H33" s="106"/>
      <c r="I33" s="106"/>
      <c r="J33" s="106"/>
      <c r="K33" s="106"/>
      <c r="L33" s="106"/>
      <c r="M33" s="107"/>
      <c r="N33" s="108"/>
      <c r="O33" s="108"/>
      <c r="P33" s="108"/>
      <c r="Q33" s="108"/>
      <c r="R33" s="108"/>
      <c r="S33" s="108"/>
      <c r="T33" s="108"/>
      <c r="U33" s="108"/>
      <c r="V33" s="108"/>
      <c r="W33" s="108"/>
      <c r="X33" s="108"/>
      <c r="Y33" s="108" t="s">
        <v>242</v>
      </c>
      <c r="Z33" s="108" t="s">
        <v>242</v>
      </c>
      <c r="AA33" s="106"/>
      <c r="AB33" s="109"/>
    </row>
    <row r="34" spans="1:28" ht="18.75" customHeight="1" x14ac:dyDescent="0.2">
      <c r="A34" s="103"/>
      <c r="B34" s="104" t="s">
        <v>160</v>
      </c>
      <c r="C34" s="105" t="s">
        <v>161</v>
      </c>
      <c r="D34" s="105" t="s">
        <v>157</v>
      </c>
      <c r="E34" s="106"/>
      <c r="F34" s="106"/>
      <c r="G34" s="106"/>
      <c r="H34" s="106"/>
      <c r="I34" s="106"/>
      <c r="J34" s="106"/>
      <c r="K34" s="106"/>
      <c r="L34" s="106"/>
      <c r="M34" s="107"/>
      <c r="N34" s="108"/>
      <c r="O34" s="108"/>
      <c r="P34" s="108"/>
      <c r="Q34" s="108"/>
      <c r="R34" s="108"/>
      <c r="S34" s="108"/>
      <c r="T34" s="108"/>
      <c r="U34" s="108"/>
      <c r="V34" s="108"/>
      <c r="W34" s="108"/>
      <c r="X34" s="108"/>
      <c r="Y34" s="108" t="s">
        <v>242</v>
      </c>
      <c r="Z34" s="108"/>
      <c r="AA34" s="106" t="s">
        <v>242</v>
      </c>
      <c r="AB34" s="109"/>
    </row>
    <row r="35" spans="1:28" ht="18.75" customHeight="1" x14ac:dyDescent="0.2">
      <c r="A35" s="103"/>
      <c r="B35" s="104" t="s">
        <v>158</v>
      </c>
      <c r="C35" s="105" t="s">
        <v>159</v>
      </c>
      <c r="D35" s="105" t="s">
        <v>157</v>
      </c>
      <c r="E35" s="106"/>
      <c r="F35" s="106"/>
      <c r="G35" s="106"/>
      <c r="H35" s="106"/>
      <c r="I35" s="106"/>
      <c r="J35" s="106"/>
      <c r="K35" s="106"/>
      <c r="L35" s="106"/>
      <c r="M35" s="107"/>
      <c r="N35" s="108"/>
      <c r="O35" s="108"/>
      <c r="P35" s="108"/>
      <c r="Q35" s="108"/>
      <c r="R35" s="108"/>
      <c r="S35" s="108"/>
      <c r="T35" s="108"/>
      <c r="U35" s="108"/>
      <c r="V35" s="108"/>
      <c r="W35" s="108"/>
      <c r="X35" s="108"/>
      <c r="Y35" s="108" t="s">
        <v>242</v>
      </c>
      <c r="Z35" s="108" t="s">
        <v>242</v>
      </c>
      <c r="AA35" s="106"/>
      <c r="AB35" s="109"/>
    </row>
    <row r="36" spans="1:28" ht="18.75" customHeight="1" x14ac:dyDescent="0.2">
      <c r="A36" s="103"/>
      <c r="B36" s="104" t="s">
        <v>162</v>
      </c>
      <c r="C36" s="105" t="s">
        <v>163</v>
      </c>
      <c r="D36" s="105" t="s">
        <v>164</v>
      </c>
      <c r="E36" s="106"/>
      <c r="F36" s="106"/>
      <c r="G36" s="106"/>
      <c r="H36" s="106"/>
      <c r="I36" s="106"/>
      <c r="J36" s="106"/>
      <c r="K36" s="106"/>
      <c r="L36" s="106"/>
      <c r="M36" s="107"/>
      <c r="N36" s="108"/>
      <c r="O36" s="108"/>
      <c r="P36" s="108"/>
      <c r="Q36" s="108"/>
      <c r="R36" s="108"/>
      <c r="S36" s="108"/>
      <c r="T36" s="108"/>
      <c r="U36" s="108"/>
      <c r="V36" s="108"/>
      <c r="W36" s="108"/>
      <c r="X36" s="108"/>
      <c r="Y36" s="108"/>
      <c r="Z36" s="108" t="s">
        <v>242</v>
      </c>
      <c r="AA36" s="106"/>
      <c r="AB36" s="109"/>
    </row>
    <row r="37" spans="1:28" ht="18.75" customHeight="1" x14ac:dyDescent="0.2">
      <c r="A37" s="103"/>
      <c r="B37" s="104" t="s">
        <v>165</v>
      </c>
      <c r="C37" s="105" t="s">
        <v>166</v>
      </c>
      <c r="D37" s="105" t="s">
        <v>167</v>
      </c>
      <c r="E37" s="106"/>
      <c r="F37" s="106"/>
      <c r="G37" s="106"/>
      <c r="H37" s="106"/>
      <c r="I37" s="106"/>
      <c r="J37" s="106"/>
      <c r="K37" s="106"/>
      <c r="L37" s="106"/>
      <c r="M37" s="107"/>
      <c r="N37" s="108"/>
      <c r="O37" s="108"/>
      <c r="P37" s="108"/>
      <c r="Q37" s="108"/>
      <c r="R37" s="108"/>
      <c r="S37" s="108"/>
      <c r="T37" s="108"/>
      <c r="U37" s="108"/>
      <c r="V37" s="108"/>
      <c r="W37" s="108"/>
      <c r="X37" s="108"/>
      <c r="Y37" s="108" t="s">
        <v>242</v>
      </c>
      <c r="Z37" s="108" t="s">
        <v>242</v>
      </c>
      <c r="AA37" s="106"/>
      <c r="AB37" s="109"/>
    </row>
    <row r="38" spans="1:28" ht="18.75" customHeight="1" x14ac:dyDescent="0.2">
      <c r="A38" s="103"/>
      <c r="B38" s="104" t="s">
        <v>168</v>
      </c>
      <c r="C38" s="105" t="s">
        <v>169</v>
      </c>
      <c r="D38" s="105" t="s">
        <v>170</v>
      </c>
      <c r="E38" s="106"/>
      <c r="F38" s="106"/>
      <c r="G38" s="106"/>
      <c r="H38" s="106"/>
      <c r="I38" s="106"/>
      <c r="J38" s="106"/>
      <c r="K38" s="106"/>
      <c r="L38" s="106"/>
      <c r="M38" s="107"/>
      <c r="N38" s="108"/>
      <c r="O38" s="108"/>
      <c r="P38" s="108"/>
      <c r="Q38" s="108"/>
      <c r="R38" s="108"/>
      <c r="S38" s="108"/>
      <c r="T38" s="108" t="s">
        <v>242</v>
      </c>
      <c r="U38" s="108"/>
      <c r="V38" s="108"/>
      <c r="W38" s="108" t="s">
        <v>242</v>
      </c>
      <c r="X38" s="108" t="s">
        <v>242</v>
      </c>
      <c r="Y38" s="108" t="s">
        <v>242</v>
      </c>
      <c r="Z38" s="108" t="s">
        <v>242</v>
      </c>
      <c r="AA38" s="106"/>
      <c r="AB38" s="109"/>
    </row>
    <row r="39" spans="1:28" ht="18.75" customHeight="1" x14ac:dyDescent="0.2">
      <c r="A39" s="103"/>
      <c r="B39" s="104" t="s">
        <v>171</v>
      </c>
      <c r="C39" s="105" t="s">
        <v>172</v>
      </c>
      <c r="D39" s="105" t="s">
        <v>173</v>
      </c>
      <c r="E39" s="106"/>
      <c r="F39" s="106"/>
      <c r="G39" s="106"/>
      <c r="H39" s="106"/>
      <c r="I39" s="106"/>
      <c r="J39" s="106"/>
      <c r="K39" s="106"/>
      <c r="L39" s="106"/>
      <c r="M39" s="107"/>
      <c r="N39" s="108"/>
      <c r="O39" s="108"/>
      <c r="P39" s="108"/>
      <c r="Q39" s="108"/>
      <c r="R39" s="108"/>
      <c r="S39" s="108"/>
      <c r="T39" s="108"/>
      <c r="U39" s="108"/>
      <c r="V39" s="108"/>
      <c r="W39" s="108"/>
      <c r="X39" s="108"/>
      <c r="Y39" s="108" t="s">
        <v>242</v>
      </c>
      <c r="Z39" s="108" t="s">
        <v>242</v>
      </c>
      <c r="AA39" s="106" t="s">
        <v>242</v>
      </c>
      <c r="AB39" s="109"/>
    </row>
    <row r="40" spans="1:28" ht="18.75" customHeight="1" x14ac:dyDescent="0.2">
      <c r="A40" s="103"/>
      <c r="B40" s="104" t="s">
        <v>174</v>
      </c>
      <c r="C40" s="105" t="s">
        <v>175</v>
      </c>
      <c r="D40" s="105" t="s">
        <v>176</v>
      </c>
      <c r="E40" s="106"/>
      <c r="F40" s="106"/>
      <c r="G40" s="106"/>
      <c r="H40" s="106"/>
      <c r="I40" s="106" t="s">
        <v>242</v>
      </c>
      <c r="J40" s="106"/>
      <c r="K40" s="106" t="s">
        <v>242</v>
      </c>
      <c r="L40" s="106"/>
      <c r="M40" s="107"/>
      <c r="N40" s="108"/>
      <c r="O40" s="108"/>
      <c r="P40" s="108"/>
      <c r="Q40" s="108"/>
      <c r="R40" s="108"/>
      <c r="S40" s="108"/>
      <c r="T40" s="108"/>
      <c r="U40" s="108"/>
      <c r="V40" s="108"/>
      <c r="W40" s="108"/>
      <c r="X40" s="108"/>
      <c r="Y40" s="108" t="s">
        <v>242</v>
      </c>
      <c r="Z40" s="108" t="s">
        <v>242</v>
      </c>
      <c r="AA40" s="106"/>
      <c r="AB40" s="109"/>
    </row>
    <row r="41" spans="1:28" ht="18.75" customHeight="1" x14ac:dyDescent="0.2">
      <c r="A41" s="103"/>
      <c r="B41" s="104" t="s">
        <v>177</v>
      </c>
      <c r="C41" s="105" t="s">
        <v>178</v>
      </c>
      <c r="D41" s="105" t="s">
        <v>179</v>
      </c>
      <c r="E41" s="106"/>
      <c r="F41" s="106"/>
      <c r="G41" s="106"/>
      <c r="H41" s="106"/>
      <c r="I41" s="106"/>
      <c r="J41" s="106"/>
      <c r="K41" s="106"/>
      <c r="L41" s="106"/>
      <c r="M41" s="107"/>
      <c r="N41" s="108"/>
      <c r="O41" s="108"/>
      <c r="P41" s="108"/>
      <c r="Q41" s="108"/>
      <c r="R41" s="108"/>
      <c r="S41" s="108"/>
      <c r="T41" s="108"/>
      <c r="U41" s="108"/>
      <c r="V41" s="108"/>
      <c r="W41" s="108"/>
      <c r="X41" s="108"/>
      <c r="Y41" s="108"/>
      <c r="Z41" s="108" t="s">
        <v>242</v>
      </c>
      <c r="AA41" s="106"/>
      <c r="AB41" s="109"/>
    </row>
    <row r="42" spans="1:28" ht="18.75" customHeight="1" x14ac:dyDescent="0.2">
      <c r="A42" s="103"/>
      <c r="B42" s="104" t="s">
        <v>180</v>
      </c>
      <c r="C42" s="105" t="s">
        <v>181</v>
      </c>
      <c r="D42" s="105" t="s">
        <v>182</v>
      </c>
      <c r="E42" s="106"/>
      <c r="F42" s="106"/>
      <c r="G42" s="106"/>
      <c r="H42" s="106"/>
      <c r="I42" s="106" t="s">
        <v>242</v>
      </c>
      <c r="J42" s="106"/>
      <c r="K42" s="106" t="s">
        <v>242</v>
      </c>
      <c r="L42" s="106"/>
      <c r="M42" s="107"/>
      <c r="N42" s="108"/>
      <c r="O42" s="108"/>
      <c r="P42" s="108"/>
      <c r="Q42" s="108"/>
      <c r="R42" s="108"/>
      <c r="S42" s="108"/>
      <c r="T42" s="108"/>
      <c r="U42" s="108"/>
      <c r="V42" s="108"/>
      <c r="W42" s="108"/>
      <c r="X42" s="108"/>
      <c r="Y42" s="108" t="s">
        <v>242</v>
      </c>
      <c r="Z42" s="108" t="s">
        <v>242</v>
      </c>
      <c r="AA42" s="106"/>
      <c r="AB42" s="109"/>
    </row>
    <row r="43" spans="1:28" ht="18.75" customHeight="1" x14ac:dyDescent="0.2">
      <c r="A43" s="103"/>
      <c r="B43" s="104" t="s">
        <v>183</v>
      </c>
      <c r="C43" s="105" t="s">
        <v>184</v>
      </c>
      <c r="D43" s="105" t="s">
        <v>185</v>
      </c>
      <c r="E43" s="106"/>
      <c r="F43" s="106"/>
      <c r="G43" s="106"/>
      <c r="H43" s="106"/>
      <c r="I43" s="106" t="s">
        <v>242</v>
      </c>
      <c r="J43" s="106"/>
      <c r="K43" s="106" t="s">
        <v>242</v>
      </c>
      <c r="L43" s="106"/>
      <c r="M43" s="107"/>
      <c r="N43" s="108"/>
      <c r="O43" s="108"/>
      <c r="P43" s="108"/>
      <c r="Q43" s="108"/>
      <c r="R43" s="108"/>
      <c r="S43" s="108"/>
      <c r="T43" s="108"/>
      <c r="U43" s="108"/>
      <c r="V43" s="108"/>
      <c r="W43" s="108"/>
      <c r="X43" s="108"/>
      <c r="Y43" s="108"/>
      <c r="Z43" s="108"/>
      <c r="AA43" s="106"/>
      <c r="AB43" s="109"/>
    </row>
    <row r="44" spans="1:28" ht="18.75" customHeight="1" x14ac:dyDescent="0.2">
      <c r="A44" s="103"/>
      <c r="B44" s="104" t="s">
        <v>186</v>
      </c>
      <c r="C44" s="105" t="s">
        <v>187</v>
      </c>
      <c r="D44" s="105" t="s">
        <v>188</v>
      </c>
      <c r="E44" s="106"/>
      <c r="F44" s="106"/>
      <c r="G44" s="106"/>
      <c r="H44" s="106"/>
      <c r="I44" s="106" t="s">
        <v>242</v>
      </c>
      <c r="J44" s="106"/>
      <c r="K44" s="106"/>
      <c r="L44" s="106"/>
      <c r="M44" s="107"/>
      <c r="N44" s="108"/>
      <c r="O44" s="108"/>
      <c r="P44" s="108"/>
      <c r="Q44" s="108"/>
      <c r="R44" s="108"/>
      <c r="S44" s="108"/>
      <c r="T44" s="108"/>
      <c r="U44" s="108"/>
      <c r="V44" s="108"/>
      <c r="W44" s="108"/>
      <c r="X44" s="108"/>
      <c r="Y44" s="108" t="s">
        <v>242</v>
      </c>
      <c r="Z44" s="108" t="s">
        <v>242</v>
      </c>
      <c r="AA44" s="106"/>
      <c r="AB44" s="109"/>
    </row>
    <row r="45" spans="1:28" ht="18.75" customHeight="1" x14ac:dyDescent="0.2">
      <c r="A45" s="103"/>
      <c r="B45" s="104" t="s">
        <v>189</v>
      </c>
      <c r="C45" s="105" t="s">
        <v>190</v>
      </c>
      <c r="D45" s="105" t="s">
        <v>191</v>
      </c>
      <c r="E45" s="106"/>
      <c r="F45" s="106"/>
      <c r="G45" s="106"/>
      <c r="H45" s="106"/>
      <c r="I45" s="106"/>
      <c r="J45" s="106"/>
      <c r="K45" s="106"/>
      <c r="L45" s="106"/>
      <c r="M45" s="107"/>
      <c r="N45" s="108"/>
      <c r="O45" s="108"/>
      <c r="P45" s="108"/>
      <c r="Q45" s="108"/>
      <c r="R45" s="108"/>
      <c r="S45" s="108"/>
      <c r="T45" s="108"/>
      <c r="U45" s="108"/>
      <c r="V45" s="108"/>
      <c r="W45" s="108"/>
      <c r="X45" s="108"/>
      <c r="Y45" s="108"/>
      <c r="Z45" s="108" t="s">
        <v>242</v>
      </c>
      <c r="AA45" s="106"/>
      <c r="AB45" s="109"/>
    </row>
    <row r="46" spans="1:28" ht="18.75" customHeight="1" x14ac:dyDescent="0.2">
      <c r="A46" s="103"/>
      <c r="B46" s="104" t="s">
        <v>192</v>
      </c>
      <c r="C46" s="105" t="s">
        <v>193</v>
      </c>
      <c r="D46" s="105" t="s">
        <v>194</v>
      </c>
      <c r="E46" s="106"/>
      <c r="F46" s="106"/>
      <c r="G46" s="106"/>
      <c r="H46" s="106"/>
      <c r="I46" s="106"/>
      <c r="J46" s="106"/>
      <c r="K46" s="106"/>
      <c r="L46" s="106"/>
      <c r="M46" s="107"/>
      <c r="N46" s="108"/>
      <c r="O46" s="108"/>
      <c r="P46" s="108"/>
      <c r="Q46" s="108"/>
      <c r="R46" s="108"/>
      <c r="S46" s="108"/>
      <c r="T46" s="108"/>
      <c r="U46" s="108"/>
      <c r="V46" s="108"/>
      <c r="W46" s="108"/>
      <c r="X46" s="108"/>
      <c r="Y46" s="108" t="s">
        <v>242</v>
      </c>
      <c r="Z46" s="108"/>
      <c r="AA46" s="106"/>
      <c r="AB46" s="109"/>
    </row>
    <row r="47" spans="1:28" ht="18.75" customHeight="1" x14ac:dyDescent="0.2">
      <c r="A47" s="103"/>
      <c r="B47" s="104" t="s">
        <v>195</v>
      </c>
      <c r="C47" s="105" t="s">
        <v>196</v>
      </c>
      <c r="D47" s="105" t="s">
        <v>197</v>
      </c>
      <c r="E47" s="106"/>
      <c r="F47" s="106"/>
      <c r="G47" s="106"/>
      <c r="H47" s="106"/>
      <c r="I47" s="106"/>
      <c r="J47" s="106"/>
      <c r="K47" s="106"/>
      <c r="L47" s="106"/>
      <c r="M47" s="107"/>
      <c r="N47" s="108"/>
      <c r="O47" s="108" t="s">
        <v>242</v>
      </c>
      <c r="P47" s="108"/>
      <c r="Q47" s="108"/>
      <c r="R47" s="108"/>
      <c r="S47" s="108"/>
      <c r="T47" s="108"/>
      <c r="U47" s="108"/>
      <c r="V47" s="108"/>
      <c r="W47" s="108"/>
      <c r="X47" s="108"/>
      <c r="Y47" s="108" t="s">
        <v>242</v>
      </c>
      <c r="Z47" s="108" t="s">
        <v>242</v>
      </c>
      <c r="AA47" s="106"/>
      <c r="AB47" s="109"/>
    </row>
    <row r="48" spans="1:28" ht="18.75" customHeight="1" x14ac:dyDescent="0.2">
      <c r="A48" s="103"/>
      <c r="B48" s="104" t="s">
        <v>205</v>
      </c>
      <c r="C48" s="105" t="s">
        <v>206</v>
      </c>
      <c r="D48" s="105" t="s">
        <v>200</v>
      </c>
      <c r="E48" s="106"/>
      <c r="F48" s="106"/>
      <c r="G48" s="106"/>
      <c r="H48" s="106"/>
      <c r="I48" s="106"/>
      <c r="J48" s="106"/>
      <c r="K48" s="106"/>
      <c r="L48" s="106"/>
      <c r="M48" s="107"/>
      <c r="N48" s="108"/>
      <c r="O48" s="108"/>
      <c r="P48" s="108"/>
      <c r="Q48" s="108"/>
      <c r="R48" s="108"/>
      <c r="S48" s="108"/>
      <c r="T48" s="108"/>
      <c r="U48" s="108"/>
      <c r="V48" s="108"/>
      <c r="W48" s="108"/>
      <c r="X48" s="108"/>
      <c r="Y48" s="108" t="s">
        <v>242</v>
      </c>
      <c r="Z48" s="108" t="s">
        <v>242</v>
      </c>
      <c r="AA48" s="106"/>
      <c r="AB48" s="109"/>
    </row>
    <row r="49" spans="1:28" ht="18.75" customHeight="1" x14ac:dyDescent="0.2">
      <c r="A49" s="103"/>
      <c r="B49" s="104" t="s">
        <v>198</v>
      </c>
      <c r="C49" s="105" t="s">
        <v>199</v>
      </c>
      <c r="D49" s="105" t="s">
        <v>200</v>
      </c>
      <c r="E49" s="106" t="s">
        <v>242</v>
      </c>
      <c r="F49" s="106"/>
      <c r="G49" s="106"/>
      <c r="H49" s="106"/>
      <c r="I49" s="106"/>
      <c r="J49" s="106"/>
      <c r="K49" s="106"/>
      <c r="L49" s="106"/>
      <c r="M49" s="107"/>
      <c r="N49" s="108"/>
      <c r="O49" s="108"/>
      <c r="P49" s="108"/>
      <c r="Q49" s="108"/>
      <c r="R49" s="108"/>
      <c r="S49" s="108"/>
      <c r="T49" s="108"/>
      <c r="U49" s="108"/>
      <c r="V49" s="108"/>
      <c r="W49" s="108"/>
      <c r="X49" s="108"/>
      <c r="Y49" s="108" t="s">
        <v>242</v>
      </c>
      <c r="Z49" s="108" t="s">
        <v>242</v>
      </c>
      <c r="AA49" s="106" t="s">
        <v>242</v>
      </c>
      <c r="AB49" s="109"/>
    </row>
    <row r="50" spans="1:28" ht="18.75" customHeight="1" x14ac:dyDescent="0.2">
      <c r="A50" s="103"/>
      <c r="B50" s="104" t="s">
        <v>203</v>
      </c>
      <c r="C50" s="105" t="s">
        <v>204</v>
      </c>
      <c r="D50" s="105" t="s">
        <v>200</v>
      </c>
      <c r="E50" s="106"/>
      <c r="F50" s="106"/>
      <c r="G50" s="106"/>
      <c r="H50" s="106"/>
      <c r="I50" s="106"/>
      <c r="J50" s="106"/>
      <c r="K50" s="106"/>
      <c r="L50" s="106"/>
      <c r="M50" s="107"/>
      <c r="N50" s="108"/>
      <c r="O50" s="108"/>
      <c r="P50" s="108"/>
      <c r="Q50" s="108"/>
      <c r="R50" s="108"/>
      <c r="S50" s="108"/>
      <c r="T50" s="108"/>
      <c r="U50" s="108"/>
      <c r="V50" s="108"/>
      <c r="W50" s="108"/>
      <c r="X50" s="108"/>
      <c r="Y50" s="108" t="s">
        <v>242</v>
      </c>
      <c r="Z50" s="108" t="s">
        <v>242</v>
      </c>
      <c r="AA50" s="106"/>
      <c r="AB50" s="109"/>
    </row>
    <row r="51" spans="1:28" ht="18.75" customHeight="1" x14ac:dyDescent="0.2">
      <c r="A51" s="103"/>
      <c r="B51" s="104" t="s">
        <v>201</v>
      </c>
      <c r="C51" s="105" t="s">
        <v>202</v>
      </c>
      <c r="D51" s="105" t="s">
        <v>200</v>
      </c>
      <c r="E51" s="106"/>
      <c r="F51" s="106"/>
      <c r="G51" s="106"/>
      <c r="H51" s="106"/>
      <c r="I51" s="106"/>
      <c r="J51" s="106"/>
      <c r="K51" s="106"/>
      <c r="L51" s="106"/>
      <c r="M51" s="107"/>
      <c r="N51" s="108"/>
      <c r="O51" s="108"/>
      <c r="P51" s="108"/>
      <c r="Q51" s="108"/>
      <c r="R51" s="108"/>
      <c r="S51" s="108"/>
      <c r="T51" s="108"/>
      <c r="U51" s="108"/>
      <c r="V51" s="108"/>
      <c r="W51" s="108"/>
      <c r="X51" s="108"/>
      <c r="Y51" s="108" t="s">
        <v>242</v>
      </c>
      <c r="Z51" s="108" t="s">
        <v>242</v>
      </c>
      <c r="AA51" s="106"/>
      <c r="AB51" s="109"/>
    </row>
    <row r="52" spans="1:28" ht="18.75" customHeight="1" x14ac:dyDescent="0.2">
      <c r="A52" s="103"/>
      <c r="B52" s="104" t="s">
        <v>207</v>
      </c>
      <c r="C52" s="105" t="s">
        <v>208</v>
      </c>
      <c r="D52" s="105" t="s">
        <v>209</v>
      </c>
      <c r="E52" s="106"/>
      <c r="F52" s="106"/>
      <c r="G52" s="106"/>
      <c r="H52" s="106"/>
      <c r="I52" s="106"/>
      <c r="J52" s="106"/>
      <c r="K52" s="106"/>
      <c r="L52" s="106"/>
      <c r="M52" s="107"/>
      <c r="N52" s="108"/>
      <c r="O52" s="108"/>
      <c r="P52" s="108"/>
      <c r="Q52" s="108"/>
      <c r="R52" s="108"/>
      <c r="S52" s="108"/>
      <c r="T52" s="108"/>
      <c r="U52" s="108"/>
      <c r="V52" s="108"/>
      <c r="W52" s="108"/>
      <c r="X52" s="108"/>
      <c r="Y52" s="108" t="s">
        <v>242</v>
      </c>
      <c r="Z52" s="108" t="s">
        <v>242</v>
      </c>
      <c r="AA52" s="106"/>
      <c r="AB52" s="109"/>
    </row>
  </sheetData>
  <mergeCells count="1">
    <mergeCell ref="A1:AB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
  <sheetViews>
    <sheetView zoomScaleNormal="100" workbookViewId="0">
      <selection activeCell="L13" sqref="L13"/>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4" t="s">
        <v>2</v>
      </c>
      <c r="B2" s="54"/>
      <c r="C2" s="54"/>
      <c r="D2" s="54"/>
      <c r="E2" s="11" t="s">
        <v>0</v>
      </c>
      <c r="F2" s="11"/>
      <c r="G2" s="11"/>
      <c r="H2" s="12"/>
      <c r="I2" s="11"/>
    </row>
    <row r="3" spans="1:9" s="13" customFormat="1" x14ac:dyDescent="0.25">
      <c r="A3" s="54" t="s">
        <v>3</v>
      </c>
      <c r="B3" s="54"/>
      <c r="C3" s="54"/>
      <c r="D3" s="54"/>
      <c r="E3" s="56" t="s">
        <v>1</v>
      </c>
      <c r="F3" s="56"/>
      <c r="G3" s="56"/>
      <c r="H3" s="56"/>
      <c r="I3" s="56"/>
    </row>
    <row r="4" spans="1:9" s="13" customFormat="1" x14ac:dyDescent="0.25">
      <c r="A4" s="55" t="s">
        <v>60</v>
      </c>
      <c r="B4" s="55"/>
      <c r="C4" s="55"/>
      <c r="D4" s="55"/>
      <c r="E4" s="11"/>
      <c r="F4" s="56"/>
      <c r="G4" s="56"/>
      <c r="H4" s="56"/>
      <c r="I4" s="56"/>
    </row>
    <row r="5" spans="1:9" s="13" customFormat="1" x14ac:dyDescent="0.25">
      <c r="A5" s="12"/>
      <c r="B5" s="12"/>
      <c r="C5" s="12"/>
      <c r="D5" s="12"/>
      <c r="E5" s="12"/>
      <c r="F5" s="14"/>
      <c r="G5" s="14"/>
      <c r="H5" s="14"/>
      <c r="I5" s="14"/>
    </row>
    <row r="6" spans="1:9" ht="23.25" customHeight="1" x14ac:dyDescent="0.25">
      <c r="A6" s="56" t="s">
        <v>4</v>
      </c>
      <c r="B6" s="56"/>
      <c r="C6" s="56"/>
      <c r="D6" s="56"/>
      <c r="E6" s="56"/>
      <c r="F6" s="56"/>
      <c r="G6" s="56"/>
      <c r="H6" s="56"/>
      <c r="I6" s="56"/>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86" t="s">
        <v>53</v>
      </c>
      <c r="C10" s="86"/>
      <c r="D10" s="86"/>
      <c r="E10" s="86"/>
      <c r="F10" s="86"/>
    </row>
    <row r="11" spans="1:9" ht="21.75" customHeight="1" x14ac:dyDescent="0.25">
      <c r="A11" s="16" t="s">
        <v>7</v>
      </c>
      <c r="B11" s="1" t="s">
        <v>8</v>
      </c>
    </row>
    <row r="12" spans="1:9" ht="22.5" customHeight="1" x14ac:dyDescent="0.25">
      <c r="A12" s="16"/>
      <c r="B12" s="15" t="s">
        <v>211</v>
      </c>
    </row>
    <row r="13" spans="1:9" ht="22.5" customHeight="1" x14ac:dyDescent="0.25">
      <c r="A13" s="16"/>
      <c r="B13" s="15" t="s">
        <v>214</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5" t="s">
        <v>57</v>
      </c>
      <c r="C16" s="85"/>
      <c r="D16" s="85"/>
      <c r="E16" s="85"/>
      <c r="F16" s="85"/>
      <c r="G16" s="85"/>
      <c r="H16" s="85"/>
      <c r="I16" s="85"/>
    </row>
    <row r="17" spans="1:10" x14ac:dyDescent="0.25">
      <c r="A17" s="16" t="s">
        <v>10</v>
      </c>
      <c r="B17" s="1" t="s">
        <v>9</v>
      </c>
    </row>
    <row r="18" spans="1:10" ht="60.75" customHeight="1" x14ac:dyDescent="0.25">
      <c r="A18" s="84" t="s">
        <v>11</v>
      </c>
      <c r="B18" s="84"/>
      <c r="C18" s="84"/>
      <c r="D18" s="84"/>
      <c r="E18" s="84"/>
      <c r="F18" s="84"/>
      <c r="G18" s="84"/>
      <c r="H18" s="84"/>
      <c r="I18" s="84"/>
      <c r="J18" s="18"/>
    </row>
    <row r="19" spans="1:10" ht="9" customHeight="1" x14ac:dyDescent="0.25">
      <c r="A19" s="19"/>
    </row>
    <row r="20" spans="1:10" ht="23.25" customHeight="1" x14ac:dyDescent="0.25">
      <c r="A20" s="78" t="s">
        <v>12</v>
      </c>
      <c r="B20" s="78" t="s">
        <v>13</v>
      </c>
      <c r="C20" s="87" t="s">
        <v>14</v>
      </c>
      <c r="D20" s="88"/>
      <c r="E20" s="82" t="s">
        <v>15</v>
      </c>
      <c r="F20" s="92" t="s">
        <v>16</v>
      </c>
      <c r="G20" s="92"/>
      <c r="H20" s="92"/>
      <c r="I20" s="78" t="s">
        <v>19</v>
      </c>
    </row>
    <row r="21" spans="1:10" ht="36" customHeight="1" x14ac:dyDescent="0.25">
      <c r="A21" s="78"/>
      <c r="B21" s="78"/>
      <c r="C21" s="89"/>
      <c r="D21" s="90"/>
      <c r="E21" s="83"/>
      <c r="F21" s="20" t="s">
        <v>17</v>
      </c>
      <c r="G21" s="20" t="s">
        <v>18</v>
      </c>
      <c r="H21" s="48" t="s">
        <v>52</v>
      </c>
      <c r="I21" s="78"/>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78</v>
      </c>
      <c r="E23" s="22">
        <v>100</v>
      </c>
      <c r="F23" s="22">
        <v>100</v>
      </c>
      <c r="G23" s="22" t="str">
        <f t="shared" ref="G23:G70" si="0">IF(F23=0,"KXL",IF(F23&lt;50,"Yếu",IF(F23&lt;70,"TB",IF(F23&lt;80,"Khá",IF(F23&lt;90,"Tốt","Xuất sắc")))))</f>
        <v>Xuất sắc</v>
      </c>
      <c r="H23" s="23">
        <v>1</v>
      </c>
      <c r="I23" s="22"/>
    </row>
    <row r="24" spans="1:10" ht="15.75" customHeight="1" x14ac:dyDescent="0.25">
      <c r="A24" s="21">
        <v>3</v>
      </c>
      <c r="B24" s="10" t="s">
        <v>79</v>
      </c>
      <c r="C24" s="25" t="s">
        <v>80</v>
      </c>
      <c r="D24" s="26" t="s">
        <v>78</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92</v>
      </c>
      <c r="E28" s="22"/>
      <c r="F28" s="22"/>
      <c r="G28" s="22" t="str">
        <f t="shared" si="0"/>
        <v>KXL</v>
      </c>
      <c r="H28" s="23">
        <v>1</v>
      </c>
      <c r="I28" s="22"/>
    </row>
    <row r="29" spans="1:10" ht="15.75" customHeight="1" x14ac:dyDescent="0.25">
      <c r="A29" s="21">
        <v>8</v>
      </c>
      <c r="B29" s="10" t="s">
        <v>93</v>
      </c>
      <c r="C29" s="25" t="s">
        <v>94</v>
      </c>
      <c r="D29" s="26" t="s">
        <v>95</v>
      </c>
      <c r="E29" s="22"/>
      <c r="F29" s="22"/>
      <c r="G29" s="22" t="str">
        <f t="shared" si="0"/>
        <v>KXL</v>
      </c>
      <c r="H29" s="23">
        <v>1</v>
      </c>
      <c r="I29" s="22"/>
    </row>
    <row r="30" spans="1:10" ht="15.75" customHeight="1" x14ac:dyDescent="0.25">
      <c r="A30" s="21">
        <v>9</v>
      </c>
      <c r="B30" s="10" t="s">
        <v>96</v>
      </c>
      <c r="C30" s="25" t="s">
        <v>97</v>
      </c>
      <c r="D30" s="26" t="s">
        <v>98</v>
      </c>
      <c r="E30" s="22"/>
      <c r="F30" s="22"/>
      <c r="G30" s="22" t="str">
        <f t="shared" si="0"/>
        <v>KXL</v>
      </c>
      <c r="H30" s="23">
        <v>1</v>
      </c>
      <c r="I30" s="22"/>
    </row>
    <row r="31" spans="1:10" ht="15.75" customHeight="1" x14ac:dyDescent="0.25">
      <c r="A31" s="21">
        <v>10</v>
      </c>
      <c r="B31" s="10" t="s">
        <v>99</v>
      </c>
      <c r="C31" s="25" t="s">
        <v>100</v>
      </c>
      <c r="D31" s="26" t="s">
        <v>101</v>
      </c>
      <c r="E31" s="22"/>
      <c r="F31" s="22"/>
      <c r="G31" s="22" t="str">
        <f t="shared" si="0"/>
        <v>KXL</v>
      </c>
      <c r="H31" s="23">
        <v>1</v>
      </c>
      <c r="I31" s="22"/>
    </row>
    <row r="32" spans="1:10" ht="15.75" customHeight="1" x14ac:dyDescent="0.25">
      <c r="A32" s="21">
        <v>11</v>
      </c>
      <c r="B32" s="10" t="s">
        <v>102</v>
      </c>
      <c r="C32" s="25" t="s">
        <v>103</v>
      </c>
      <c r="D32" s="26" t="s">
        <v>101</v>
      </c>
      <c r="E32" s="22"/>
      <c r="F32" s="22"/>
      <c r="G32" s="22" t="str">
        <f t="shared" si="0"/>
        <v>KXL</v>
      </c>
      <c r="H32" s="23">
        <v>1</v>
      </c>
      <c r="I32" s="22"/>
    </row>
    <row r="33" spans="1:9" ht="15.75" customHeight="1" x14ac:dyDescent="0.25">
      <c r="A33" s="21">
        <v>12</v>
      </c>
      <c r="B33" s="10" t="s">
        <v>104</v>
      </c>
      <c r="C33" s="25" t="s">
        <v>105</v>
      </c>
      <c r="D33" s="26" t="s">
        <v>106</v>
      </c>
      <c r="E33" s="22"/>
      <c r="F33" s="22"/>
      <c r="G33" s="22" t="str">
        <f t="shared" si="0"/>
        <v>KXL</v>
      </c>
      <c r="H33" s="23">
        <v>1</v>
      </c>
      <c r="I33" s="22"/>
    </row>
    <row r="34" spans="1:9" ht="15.75" customHeight="1" x14ac:dyDescent="0.25">
      <c r="A34" s="21">
        <v>13</v>
      </c>
      <c r="B34" s="10" t="s">
        <v>107</v>
      </c>
      <c r="C34" s="25" t="s">
        <v>108</v>
      </c>
      <c r="D34" s="26" t="s">
        <v>109</v>
      </c>
      <c r="E34" s="22"/>
      <c r="F34" s="22"/>
      <c r="G34" s="22" t="str">
        <f t="shared" si="0"/>
        <v>KXL</v>
      </c>
      <c r="H34" s="23">
        <v>1</v>
      </c>
      <c r="I34" s="22"/>
    </row>
    <row r="35" spans="1:9" ht="15.75" customHeight="1" x14ac:dyDescent="0.25">
      <c r="A35" s="21">
        <v>14</v>
      </c>
      <c r="B35" s="10" t="s">
        <v>110</v>
      </c>
      <c r="C35" s="25" t="s">
        <v>111</v>
      </c>
      <c r="D35" s="26" t="s">
        <v>112</v>
      </c>
      <c r="E35" s="22"/>
      <c r="F35" s="22"/>
      <c r="G35" s="22" t="str">
        <f t="shared" si="0"/>
        <v>KXL</v>
      </c>
      <c r="H35" s="23">
        <v>1</v>
      </c>
      <c r="I35" s="22"/>
    </row>
    <row r="36" spans="1:9" ht="15.75" customHeight="1" x14ac:dyDescent="0.25">
      <c r="A36" s="21">
        <v>15</v>
      </c>
      <c r="B36" s="10" t="s">
        <v>113</v>
      </c>
      <c r="C36" s="25" t="s">
        <v>114</v>
      </c>
      <c r="D36" s="26" t="s">
        <v>115</v>
      </c>
      <c r="E36" s="22"/>
      <c r="F36" s="22"/>
      <c r="G36" s="22" t="str">
        <f t="shared" si="0"/>
        <v>KXL</v>
      </c>
      <c r="H36" s="23">
        <v>1</v>
      </c>
      <c r="I36" s="22"/>
    </row>
    <row r="37" spans="1:9" ht="15.75" customHeight="1" x14ac:dyDescent="0.25">
      <c r="A37" s="21">
        <v>16</v>
      </c>
      <c r="B37" s="10" t="s">
        <v>116</v>
      </c>
      <c r="C37" s="25" t="s">
        <v>117</v>
      </c>
      <c r="D37" s="26" t="s">
        <v>115</v>
      </c>
      <c r="E37" s="22"/>
      <c r="F37" s="22"/>
      <c r="G37" s="22" t="str">
        <f t="shared" si="0"/>
        <v>KXL</v>
      </c>
      <c r="H37" s="23">
        <v>1</v>
      </c>
      <c r="I37" s="22"/>
    </row>
    <row r="38" spans="1:9" ht="15.75" customHeight="1" x14ac:dyDescent="0.25">
      <c r="A38" s="21">
        <v>17</v>
      </c>
      <c r="B38" s="10" t="s">
        <v>118</v>
      </c>
      <c r="C38" s="25" t="s">
        <v>119</v>
      </c>
      <c r="D38" s="26" t="s">
        <v>120</v>
      </c>
      <c r="E38" s="22"/>
      <c r="F38" s="22"/>
      <c r="G38" s="22" t="str">
        <f t="shared" si="0"/>
        <v>KXL</v>
      </c>
      <c r="H38" s="23">
        <v>1</v>
      </c>
      <c r="I38" s="22"/>
    </row>
    <row r="39" spans="1:9" ht="15.75" customHeight="1" x14ac:dyDescent="0.25">
      <c r="A39" s="21">
        <v>18</v>
      </c>
      <c r="B39" s="10" t="s">
        <v>121</v>
      </c>
      <c r="C39" s="25" t="s">
        <v>122</v>
      </c>
      <c r="D39" s="26" t="s">
        <v>120</v>
      </c>
      <c r="E39" s="22"/>
      <c r="F39" s="22"/>
      <c r="G39" s="22" t="str">
        <f t="shared" si="0"/>
        <v>KXL</v>
      </c>
      <c r="H39" s="23">
        <v>1</v>
      </c>
      <c r="I39" s="22"/>
    </row>
    <row r="40" spans="1:9" ht="15.75" customHeight="1" x14ac:dyDescent="0.25">
      <c r="A40" s="21">
        <v>19</v>
      </c>
      <c r="B40" s="10" t="s">
        <v>123</v>
      </c>
      <c r="C40" s="25" t="s">
        <v>124</v>
      </c>
      <c r="D40" s="26" t="s">
        <v>125</v>
      </c>
      <c r="E40" s="22"/>
      <c r="F40" s="22"/>
      <c r="G40" s="22" t="str">
        <f t="shared" si="0"/>
        <v>KXL</v>
      </c>
      <c r="H40" s="23">
        <v>1</v>
      </c>
      <c r="I40" s="22"/>
    </row>
    <row r="41" spans="1:9" ht="15.75" customHeight="1" x14ac:dyDescent="0.25">
      <c r="A41" s="21">
        <v>20</v>
      </c>
      <c r="B41" s="10" t="s">
        <v>126</v>
      </c>
      <c r="C41" s="25" t="s">
        <v>127</v>
      </c>
      <c r="D41" s="26" t="s">
        <v>128</v>
      </c>
      <c r="E41" s="22"/>
      <c r="F41" s="22"/>
      <c r="G41" s="22" t="str">
        <f t="shared" si="0"/>
        <v>KXL</v>
      </c>
      <c r="H41" s="23">
        <v>1</v>
      </c>
      <c r="I41" s="22"/>
    </row>
    <row r="42" spans="1:9" ht="15.75" customHeight="1" x14ac:dyDescent="0.25">
      <c r="A42" s="21">
        <v>21</v>
      </c>
      <c r="B42" s="10" t="s">
        <v>129</v>
      </c>
      <c r="C42" s="25" t="s">
        <v>130</v>
      </c>
      <c r="D42" s="26" t="s">
        <v>128</v>
      </c>
      <c r="E42" s="22"/>
      <c r="F42" s="22"/>
      <c r="G42" s="22" t="str">
        <f t="shared" si="0"/>
        <v>KXL</v>
      </c>
      <c r="H42" s="23">
        <v>1</v>
      </c>
      <c r="I42" s="22"/>
    </row>
    <row r="43" spans="1:9" ht="15.75" customHeight="1" x14ac:dyDescent="0.25">
      <c r="A43" s="21">
        <v>22</v>
      </c>
      <c r="B43" s="10" t="s">
        <v>131</v>
      </c>
      <c r="C43" s="25" t="s">
        <v>132</v>
      </c>
      <c r="D43" s="26" t="s">
        <v>133</v>
      </c>
      <c r="E43" s="22"/>
      <c r="F43" s="22"/>
      <c r="G43" s="22" t="str">
        <f t="shared" si="0"/>
        <v>KXL</v>
      </c>
      <c r="H43" s="23">
        <v>1</v>
      </c>
      <c r="I43" s="22"/>
    </row>
    <row r="44" spans="1:9" ht="15.75" customHeight="1" x14ac:dyDescent="0.25">
      <c r="A44" s="21">
        <v>23</v>
      </c>
      <c r="B44" s="10" t="s">
        <v>134</v>
      </c>
      <c r="C44" s="25" t="s">
        <v>135</v>
      </c>
      <c r="D44" s="26" t="s">
        <v>136</v>
      </c>
      <c r="E44" s="22"/>
      <c r="F44" s="22"/>
      <c r="G44" s="22" t="str">
        <f t="shared" si="0"/>
        <v>KXL</v>
      </c>
      <c r="H44" s="23">
        <v>1</v>
      </c>
      <c r="I44" s="22"/>
    </row>
    <row r="45" spans="1:9" ht="15.75" customHeight="1" x14ac:dyDescent="0.25">
      <c r="A45" s="21">
        <v>24</v>
      </c>
      <c r="B45" s="10" t="s">
        <v>137</v>
      </c>
      <c r="C45" s="25" t="s">
        <v>138</v>
      </c>
      <c r="D45" s="26" t="s">
        <v>139</v>
      </c>
      <c r="E45" s="22"/>
      <c r="F45" s="22"/>
      <c r="G45" s="22" t="str">
        <f t="shared" si="0"/>
        <v>KXL</v>
      </c>
      <c r="H45" s="23">
        <v>1</v>
      </c>
      <c r="I45" s="22"/>
    </row>
    <row r="46" spans="1:9" ht="15.75" customHeight="1" x14ac:dyDescent="0.25">
      <c r="A46" s="21">
        <v>25</v>
      </c>
      <c r="B46" s="10" t="s">
        <v>140</v>
      </c>
      <c r="C46" s="25" t="s">
        <v>141</v>
      </c>
      <c r="D46" s="26" t="s">
        <v>142</v>
      </c>
      <c r="E46" s="22"/>
      <c r="F46" s="22"/>
      <c r="G46" s="22" t="str">
        <f t="shared" si="0"/>
        <v>KXL</v>
      </c>
      <c r="H46" s="23">
        <v>1</v>
      </c>
      <c r="I46" s="22"/>
    </row>
    <row r="47" spans="1:9" ht="15.75" customHeight="1" x14ac:dyDescent="0.25">
      <c r="A47" s="21">
        <v>26</v>
      </c>
      <c r="B47" s="10" t="s">
        <v>143</v>
      </c>
      <c r="C47" s="25" t="s">
        <v>144</v>
      </c>
      <c r="D47" s="26" t="s">
        <v>145</v>
      </c>
      <c r="E47" s="22"/>
      <c r="F47" s="22"/>
      <c r="G47" s="22" t="str">
        <f t="shared" si="0"/>
        <v>KXL</v>
      </c>
      <c r="H47" s="23">
        <v>1</v>
      </c>
      <c r="I47" s="22"/>
    </row>
    <row r="48" spans="1:9" ht="15.75" customHeight="1" x14ac:dyDescent="0.25">
      <c r="A48" s="21">
        <v>27</v>
      </c>
      <c r="B48" s="10" t="s">
        <v>146</v>
      </c>
      <c r="C48" s="25" t="s">
        <v>147</v>
      </c>
      <c r="D48" s="26" t="s">
        <v>148</v>
      </c>
      <c r="E48" s="22"/>
      <c r="F48" s="22"/>
      <c r="G48" s="22" t="str">
        <f t="shared" si="0"/>
        <v>KXL</v>
      </c>
      <c r="H48" s="23">
        <v>1</v>
      </c>
      <c r="I48" s="22"/>
    </row>
    <row r="49" spans="1:9" ht="15.75" customHeight="1" x14ac:dyDescent="0.25">
      <c r="A49" s="21">
        <v>28</v>
      </c>
      <c r="B49" s="10" t="s">
        <v>149</v>
      </c>
      <c r="C49" s="25" t="s">
        <v>150</v>
      </c>
      <c r="D49" s="26" t="s">
        <v>151</v>
      </c>
      <c r="E49" s="22"/>
      <c r="F49" s="22"/>
      <c r="G49" s="22" t="str">
        <f t="shared" si="0"/>
        <v>KXL</v>
      </c>
      <c r="H49" s="23">
        <v>1</v>
      </c>
      <c r="I49" s="22"/>
    </row>
    <row r="50" spans="1:9" ht="15.75" customHeight="1" x14ac:dyDescent="0.25">
      <c r="A50" s="21">
        <v>29</v>
      </c>
      <c r="B50" s="10" t="s">
        <v>152</v>
      </c>
      <c r="C50" s="25" t="s">
        <v>153</v>
      </c>
      <c r="D50" s="26" t="s">
        <v>154</v>
      </c>
      <c r="E50" s="22"/>
      <c r="F50" s="22"/>
      <c r="G50" s="22" t="str">
        <f t="shared" si="0"/>
        <v>KXL</v>
      </c>
      <c r="H50" s="23">
        <v>1</v>
      </c>
      <c r="I50" s="22"/>
    </row>
    <row r="51" spans="1:9" ht="15.75" customHeight="1" x14ac:dyDescent="0.25">
      <c r="A51" s="21">
        <v>30</v>
      </c>
      <c r="B51" s="10" t="s">
        <v>155</v>
      </c>
      <c r="C51" s="25" t="s">
        <v>156</v>
      </c>
      <c r="D51" s="26" t="s">
        <v>157</v>
      </c>
      <c r="E51" s="22"/>
      <c r="F51" s="22"/>
      <c r="G51" s="22" t="str">
        <f t="shared" si="0"/>
        <v>KXL</v>
      </c>
      <c r="H51" s="23">
        <v>1</v>
      </c>
      <c r="I51" s="22"/>
    </row>
    <row r="52" spans="1:9" ht="15.75" customHeight="1" x14ac:dyDescent="0.25">
      <c r="A52" s="21">
        <v>31</v>
      </c>
      <c r="B52" s="10" t="s">
        <v>158</v>
      </c>
      <c r="C52" s="25" t="s">
        <v>159</v>
      </c>
      <c r="D52" s="26" t="s">
        <v>157</v>
      </c>
      <c r="E52" s="22"/>
      <c r="F52" s="22"/>
      <c r="G52" s="22" t="str">
        <f t="shared" si="0"/>
        <v>KXL</v>
      </c>
      <c r="H52" s="23">
        <v>1</v>
      </c>
      <c r="I52" s="22"/>
    </row>
    <row r="53" spans="1:9" ht="15.75" customHeight="1" x14ac:dyDescent="0.25">
      <c r="A53" s="21">
        <v>32</v>
      </c>
      <c r="B53" s="10" t="s">
        <v>160</v>
      </c>
      <c r="C53" s="25" t="s">
        <v>161</v>
      </c>
      <c r="D53" s="26" t="s">
        <v>157</v>
      </c>
      <c r="E53" s="22"/>
      <c r="F53" s="22"/>
      <c r="G53" s="22" t="str">
        <f t="shared" si="0"/>
        <v>KXL</v>
      </c>
      <c r="H53" s="23">
        <v>1</v>
      </c>
      <c r="I53" s="22"/>
    </row>
    <row r="54" spans="1:9" ht="15.75" customHeight="1" x14ac:dyDescent="0.25">
      <c r="A54" s="21">
        <v>33</v>
      </c>
      <c r="B54" s="10" t="s">
        <v>162</v>
      </c>
      <c r="C54" s="25" t="s">
        <v>163</v>
      </c>
      <c r="D54" s="26" t="s">
        <v>164</v>
      </c>
      <c r="E54" s="22"/>
      <c r="F54" s="22"/>
      <c r="G54" s="22" t="str">
        <f t="shared" si="0"/>
        <v>KXL</v>
      </c>
      <c r="H54" s="23">
        <v>1</v>
      </c>
      <c r="I54" s="22"/>
    </row>
    <row r="55" spans="1:9" ht="15.75" customHeight="1" x14ac:dyDescent="0.25">
      <c r="A55" s="21">
        <v>34</v>
      </c>
      <c r="B55" s="10" t="s">
        <v>165</v>
      </c>
      <c r="C55" s="25" t="s">
        <v>166</v>
      </c>
      <c r="D55" s="26" t="s">
        <v>167</v>
      </c>
      <c r="E55" s="22"/>
      <c r="F55" s="22"/>
      <c r="G55" s="22" t="str">
        <f t="shared" si="0"/>
        <v>KXL</v>
      </c>
      <c r="H55" s="23">
        <v>1</v>
      </c>
      <c r="I55" s="22"/>
    </row>
    <row r="56" spans="1:9" ht="15.75" customHeight="1" x14ac:dyDescent="0.25">
      <c r="A56" s="21">
        <v>35</v>
      </c>
      <c r="B56" s="10" t="s">
        <v>168</v>
      </c>
      <c r="C56" s="25" t="s">
        <v>169</v>
      </c>
      <c r="D56" s="26" t="s">
        <v>170</v>
      </c>
      <c r="E56" s="22"/>
      <c r="F56" s="22"/>
      <c r="G56" s="22" t="str">
        <f t="shared" si="0"/>
        <v>KXL</v>
      </c>
      <c r="H56" s="23">
        <v>1</v>
      </c>
      <c r="I56" s="22"/>
    </row>
    <row r="57" spans="1:9" ht="15.75" customHeight="1" x14ac:dyDescent="0.25">
      <c r="A57" s="21">
        <v>36</v>
      </c>
      <c r="B57" s="10" t="s">
        <v>171</v>
      </c>
      <c r="C57" s="25" t="s">
        <v>172</v>
      </c>
      <c r="D57" s="26" t="s">
        <v>173</v>
      </c>
      <c r="E57" s="22"/>
      <c r="F57" s="22"/>
      <c r="G57" s="22" t="str">
        <f t="shared" si="0"/>
        <v>KXL</v>
      </c>
      <c r="H57" s="23">
        <v>1</v>
      </c>
      <c r="I57" s="22"/>
    </row>
    <row r="58" spans="1:9" ht="15.75" customHeight="1" x14ac:dyDescent="0.25">
      <c r="A58" s="21">
        <v>37</v>
      </c>
      <c r="B58" s="10" t="s">
        <v>174</v>
      </c>
      <c r="C58" s="25" t="s">
        <v>175</v>
      </c>
      <c r="D58" s="26" t="s">
        <v>176</v>
      </c>
      <c r="E58" s="22"/>
      <c r="F58" s="22"/>
      <c r="G58" s="22" t="str">
        <f t="shared" si="0"/>
        <v>KXL</v>
      </c>
      <c r="H58" s="23">
        <v>1</v>
      </c>
      <c r="I58" s="22"/>
    </row>
    <row r="59" spans="1:9" ht="15.75" customHeight="1" x14ac:dyDescent="0.25">
      <c r="A59" s="21">
        <v>38</v>
      </c>
      <c r="B59" s="10" t="s">
        <v>177</v>
      </c>
      <c r="C59" s="25" t="s">
        <v>178</v>
      </c>
      <c r="D59" s="26" t="s">
        <v>179</v>
      </c>
      <c r="E59" s="22"/>
      <c r="F59" s="22"/>
      <c r="G59" s="22" t="str">
        <f t="shared" si="0"/>
        <v>KXL</v>
      </c>
      <c r="H59" s="23">
        <v>1</v>
      </c>
      <c r="I59" s="22"/>
    </row>
    <row r="60" spans="1:9" ht="15.75" customHeight="1" x14ac:dyDescent="0.25">
      <c r="A60" s="21">
        <v>39</v>
      </c>
      <c r="B60" s="10" t="s">
        <v>180</v>
      </c>
      <c r="C60" s="25" t="s">
        <v>181</v>
      </c>
      <c r="D60" s="26" t="s">
        <v>182</v>
      </c>
      <c r="E60" s="22"/>
      <c r="F60" s="22"/>
      <c r="G60" s="22" t="str">
        <f t="shared" si="0"/>
        <v>KXL</v>
      </c>
      <c r="H60" s="23">
        <v>1</v>
      </c>
      <c r="I60" s="22"/>
    </row>
    <row r="61" spans="1:9" ht="15.75" customHeight="1" x14ac:dyDescent="0.25">
      <c r="A61" s="21">
        <v>40</v>
      </c>
      <c r="B61" s="10" t="s">
        <v>183</v>
      </c>
      <c r="C61" s="25" t="s">
        <v>184</v>
      </c>
      <c r="D61" s="26" t="s">
        <v>185</v>
      </c>
      <c r="E61" s="22"/>
      <c r="F61" s="22"/>
      <c r="G61" s="22" t="str">
        <f t="shared" ref="G61:G69" si="1">IF(F61=0,"KXL",IF(F61&lt;50,"Yếu",IF(F61&lt;70,"TB",IF(F61&lt;80,"Khá",IF(F61&lt;90,"Tốt","Xuất sắc")))))</f>
        <v>KXL</v>
      </c>
      <c r="H61" s="23">
        <v>1</v>
      </c>
      <c r="I61" s="22"/>
    </row>
    <row r="62" spans="1:9" ht="15.75" customHeight="1" x14ac:dyDescent="0.25">
      <c r="A62" s="21">
        <v>41</v>
      </c>
      <c r="B62" s="10" t="s">
        <v>186</v>
      </c>
      <c r="C62" s="25" t="s">
        <v>187</v>
      </c>
      <c r="D62" s="26" t="s">
        <v>188</v>
      </c>
      <c r="E62" s="22"/>
      <c r="F62" s="22"/>
      <c r="G62" s="22" t="str">
        <f t="shared" si="1"/>
        <v>KXL</v>
      </c>
      <c r="H62" s="23">
        <v>1</v>
      </c>
      <c r="I62" s="22"/>
    </row>
    <row r="63" spans="1:9" ht="15.75" customHeight="1" x14ac:dyDescent="0.25">
      <c r="A63" s="21">
        <v>42</v>
      </c>
      <c r="B63" s="10" t="s">
        <v>189</v>
      </c>
      <c r="C63" s="25" t="s">
        <v>190</v>
      </c>
      <c r="D63" s="26" t="s">
        <v>191</v>
      </c>
      <c r="E63" s="22"/>
      <c r="F63" s="22"/>
      <c r="G63" s="22" t="str">
        <f t="shared" si="1"/>
        <v>KXL</v>
      </c>
      <c r="H63" s="23">
        <v>1</v>
      </c>
      <c r="I63" s="22"/>
    </row>
    <row r="64" spans="1:9" ht="15.75" customHeight="1" x14ac:dyDescent="0.25">
      <c r="A64" s="21">
        <v>43</v>
      </c>
      <c r="B64" s="10" t="s">
        <v>192</v>
      </c>
      <c r="C64" s="25" t="s">
        <v>193</v>
      </c>
      <c r="D64" s="26" t="s">
        <v>194</v>
      </c>
      <c r="E64" s="22"/>
      <c r="F64" s="22"/>
      <c r="G64" s="22" t="str">
        <f t="shared" si="1"/>
        <v>KXL</v>
      </c>
      <c r="H64" s="23">
        <v>1</v>
      </c>
      <c r="I64" s="22"/>
    </row>
    <row r="65" spans="1:9" ht="15.75" customHeight="1" x14ac:dyDescent="0.25">
      <c r="A65" s="21">
        <v>44</v>
      </c>
      <c r="B65" s="10" t="s">
        <v>195</v>
      </c>
      <c r="C65" s="25" t="s">
        <v>196</v>
      </c>
      <c r="D65" s="26" t="s">
        <v>197</v>
      </c>
      <c r="E65" s="22"/>
      <c r="F65" s="22"/>
      <c r="G65" s="22" t="str">
        <f t="shared" si="1"/>
        <v>KXL</v>
      </c>
      <c r="H65" s="23">
        <v>1</v>
      </c>
      <c r="I65" s="22"/>
    </row>
    <row r="66" spans="1:9" ht="15.75" customHeight="1" x14ac:dyDescent="0.25">
      <c r="A66" s="21">
        <v>45</v>
      </c>
      <c r="B66" s="10" t="s">
        <v>198</v>
      </c>
      <c r="C66" s="25" t="s">
        <v>199</v>
      </c>
      <c r="D66" s="26" t="s">
        <v>200</v>
      </c>
      <c r="E66" s="22"/>
      <c r="F66" s="22"/>
      <c r="G66" s="22" t="str">
        <f t="shared" si="1"/>
        <v>KXL</v>
      </c>
      <c r="H66" s="23">
        <v>1</v>
      </c>
      <c r="I66" s="22"/>
    </row>
    <row r="67" spans="1:9" ht="15.75" customHeight="1" x14ac:dyDescent="0.25">
      <c r="A67" s="21">
        <v>46</v>
      </c>
      <c r="B67" s="10" t="s">
        <v>201</v>
      </c>
      <c r="C67" s="25" t="s">
        <v>202</v>
      </c>
      <c r="D67" s="26" t="s">
        <v>200</v>
      </c>
      <c r="E67" s="22"/>
      <c r="F67" s="22"/>
      <c r="G67" s="22" t="str">
        <f t="shared" si="1"/>
        <v>KXL</v>
      </c>
      <c r="H67" s="23">
        <v>1</v>
      </c>
      <c r="I67" s="22"/>
    </row>
    <row r="68" spans="1:9" ht="15.75" customHeight="1" x14ac:dyDescent="0.25">
      <c r="A68" s="21">
        <v>47</v>
      </c>
      <c r="B68" s="10" t="s">
        <v>203</v>
      </c>
      <c r="C68" s="25" t="s">
        <v>204</v>
      </c>
      <c r="D68" s="26" t="s">
        <v>200</v>
      </c>
      <c r="E68" s="22"/>
      <c r="F68" s="22"/>
      <c r="G68" s="22" t="str">
        <f t="shared" si="1"/>
        <v>KXL</v>
      </c>
      <c r="H68" s="23">
        <v>1</v>
      </c>
      <c r="I68" s="22"/>
    </row>
    <row r="69" spans="1:9" ht="15.75" customHeight="1" x14ac:dyDescent="0.25">
      <c r="A69" s="21">
        <v>48</v>
      </c>
      <c r="B69" s="10" t="s">
        <v>205</v>
      </c>
      <c r="C69" s="25" t="s">
        <v>206</v>
      </c>
      <c r="D69" s="26" t="s">
        <v>200</v>
      </c>
      <c r="E69" s="22"/>
      <c r="F69" s="22"/>
      <c r="G69" s="22" t="str">
        <f t="shared" si="1"/>
        <v>KXL</v>
      </c>
      <c r="H69" s="23">
        <v>1</v>
      </c>
      <c r="I69" s="22"/>
    </row>
    <row r="70" spans="1:9" ht="15.75" customHeight="1" x14ac:dyDescent="0.25">
      <c r="A70" s="21">
        <v>49</v>
      </c>
      <c r="B70" s="10" t="s">
        <v>207</v>
      </c>
      <c r="C70" s="25" t="s">
        <v>208</v>
      </c>
      <c r="D70" s="26" t="s">
        <v>209</v>
      </c>
      <c r="E70" s="22"/>
      <c r="F70" s="22"/>
      <c r="G70" s="22" t="str">
        <f t="shared" si="0"/>
        <v>KXL</v>
      </c>
      <c r="H70" s="23">
        <v>1</v>
      </c>
      <c r="I70" s="22"/>
    </row>
    <row r="71" spans="1:9" ht="10.5" customHeight="1" x14ac:dyDescent="0.25"/>
    <row r="72" spans="1:9" s="13" customFormat="1" ht="26.25" customHeight="1" x14ac:dyDescent="0.25">
      <c r="B72" s="15" t="s">
        <v>20</v>
      </c>
      <c r="D72" s="24"/>
      <c r="E72" s="24"/>
      <c r="F72" s="24"/>
      <c r="G72" s="24"/>
      <c r="H72" s="24"/>
    </row>
    <row r="73" spans="1:9" s="13" customFormat="1" ht="19.5" customHeight="1" x14ac:dyDescent="0.25">
      <c r="C73" s="36" t="s">
        <v>21</v>
      </c>
      <c r="D73" s="78" t="s">
        <v>22</v>
      </c>
      <c r="E73" s="78"/>
      <c r="F73" s="78" t="s">
        <v>23</v>
      </c>
      <c r="G73" s="78"/>
      <c r="H73" s="24"/>
    </row>
    <row r="74" spans="1:9" s="13" customFormat="1" ht="15.75" x14ac:dyDescent="0.25">
      <c r="C74" s="37" t="s">
        <v>24</v>
      </c>
      <c r="D74" s="93">
        <f>COUNTIF($G$22:$G$70,"Xuất sắc")</f>
        <v>1</v>
      </c>
      <c r="E74" s="93"/>
      <c r="F74" s="79">
        <f t="shared" ref="F74:F79" si="2">D74/$A$70</f>
        <v>2.0408163265306121E-2</v>
      </c>
      <c r="G74" s="79"/>
      <c r="H74" s="24"/>
    </row>
    <row r="75" spans="1:9" s="13" customFormat="1" ht="15.75" x14ac:dyDescent="0.25">
      <c r="C75" s="37" t="s">
        <v>25</v>
      </c>
      <c r="D75" s="93">
        <f>COUNTIF($G$22:$G$70,"Tốt")</f>
        <v>0</v>
      </c>
      <c r="E75" s="93"/>
      <c r="F75" s="79">
        <f t="shared" si="2"/>
        <v>0</v>
      </c>
      <c r="G75" s="79"/>
      <c r="H75" s="24"/>
    </row>
    <row r="76" spans="1:9" s="13" customFormat="1" ht="15.75" x14ac:dyDescent="0.25">
      <c r="C76" s="37" t="s">
        <v>26</v>
      </c>
      <c r="D76" s="93">
        <f>COUNTIF($G$22:$G$70,"Khá")</f>
        <v>0</v>
      </c>
      <c r="E76" s="93"/>
      <c r="F76" s="79">
        <f t="shared" si="2"/>
        <v>0</v>
      </c>
      <c r="G76" s="79"/>
      <c r="H76" s="24"/>
    </row>
    <row r="77" spans="1:9" s="13" customFormat="1" ht="15.75" x14ac:dyDescent="0.25">
      <c r="C77" s="37" t="s">
        <v>27</v>
      </c>
      <c r="D77" s="93">
        <f>COUNTIF($G$22:$G$70,"TB")</f>
        <v>0</v>
      </c>
      <c r="E77" s="93"/>
      <c r="F77" s="79">
        <f t="shared" si="2"/>
        <v>0</v>
      </c>
      <c r="G77" s="79"/>
      <c r="H77" s="24"/>
    </row>
    <row r="78" spans="1:9" s="13" customFormat="1" ht="15.75" x14ac:dyDescent="0.25">
      <c r="C78" s="37" t="s">
        <v>28</v>
      </c>
      <c r="D78" s="93">
        <f>COUNTIF($G$22:$G$70,"Yếu")</f>
        <v>0</v>
      </c>
      <c r="E78" s="93"/>
      <c r="F78" s="79">
        <f t="shared" si="2"/>
        <v>0</v>
      </c>
      <c r="G78" s="79"/>
      <c r="H78" s="24"/>
    </row>
    <row r="79" spans="1:9" s="13" customFormat="1" ht="15.75" x14ac:dyDescent="0.25">
      <c r="C79" s="37" t="s">
        <v>32</v>
      </c>
      <c r="D79" s="93">
        <f>COUNTIF($G$22:$G$70,"KXL")</f>
        <v>48</v>
      </c>
      <c r="E79" s="93"/>
      <c r="F79" s="79">
        <f t="shared" si="2"/>
        <v>0.97959183673469385</v>
      </c>
      <c r="G79" s="79"/>
      <c r="H79" s="24"/>
    </row>
    <row r="81" spans="1:10" ht="57" customHeight="1" x14ac:dyDescent="0.25">
      <c r="A81" s="84" t="s">
        <v>56</v>
      </c>
      <c r="B81" s="84"/>
      <c r="C81" s="84"/>
      <c r="D81" s="84"/>
      <c r="E81" s="84"/>
      <c r="F81" s="84"/>
      <c r="G81" s="84"/>
      <c r="H81" s="84"/>
      <c r="I81" s="84"/>
      <c r="J81" s="18"/>
    </row>
    <row r="83" spans="1:10" s="1" customFormat="1" x14ac:dyDescent="0.25">
      <c r="B83" s="56" t="s">
        <v>29</v>
      </c>
      <c r="C83" s="56"/>
      <c r="D83" s="56"/>
      <c r="E83" s="56"/>
      <c r="F83" s="56" t="s">
        <v>30</v>
      </c>
      <c r="G83" s="56"/>
      <c r="H83" s="56"/>
      <c r="I83" s="56"/>
    </row>
    <row r="88" spans="1:10" x14ac:dyDescent="0.25">
      <c r="B88" s="56" t="s">
        <v>213</v>
      </c>
      <c r="C88" s="56"/>
      <c r="D88" s="56"/>
      <c r="E88" s="56"/>
      <c r="F88" s="56" t="s">
        <v>212</v>
      </c>
      <c r="G88" s="56"/>
      <c r="H88" s="56"/>
      <c r="I88" s="56"/>
    </row>
    <row r="89" spans="1:10" x14ac:dyDescent="0.25">
      <c r="B89" s="17"/>
      <c r="C89" s="17"/>
      <c r="I89" s="17"/>
    </row>
    <row r="90" spans="1:10" x14ac:dyDescent="0.25">
      <c r="A90" s="91" t="s">
        <v>58</v>
      </c>
      <c r="B90" s="91"/>
      <c r="C90" s="91"/>
      <c r="D90" s="91"/>
      <c r="E90" s="91"/>
      <c r="F90" s="91"/>
      <c r="G90" s="91"/>
      <c r="H90" s="91"/>
      <c r="I90" s="91"/>
    </row>
    <row r="91" spans="1:10" ht="42" customHeight="1" x14ac:dyDescent="0.25">
      <c r="A91" s="80" t="s">
        <v>55</v>
      </c>
      <c r="B91" s="81"/>
      <c r="C91" s="81"/>
      <c r="D91" s="81"/>
      <c r="E91" s="81"/>
      <c r="F91" s="81"/>
      <c r="G91" s="81"/>
      <c r="H91" s="81"/>
      <c r="I91" s="81"/>
    </row>
    <row r="92" spans="1:10" ht="8.25" customHeight="1" x14ac:dyDescent="0.25"/>
    <row r="93" spans="1:10" x14ac:dyDescent="0.25">
      <c r="D93" s="77" t="s">
        <v>65</v>
      </c>
      <c r="E93" s="77"/>
      <c r="F93" s="77"/>
      <c r="G93" s="77"/>
      <c r="H93" s="77"/>
      <c r="I93" s="77"/>
    </row>
    <row r="94" spans="1:10" ht="20.25" customHeight="1" x14ac:dyDescent="0.25">
      <c r="F94" s="56" t="s">
        <v>31</v>
      </c>
      <c r="G94" s="56"/>
      <c r="H94" s="56"/>
    </row>
    <row r="100" spans="6:8" x14ac:dyDescent="0.25">
      <c r="F100" s="56" t="s">
        <v>61</v>
      </c>
      <c r="G100" s="56"/>
      <c r="H100" s="56"/>
    </row>
  </sheetData>
  <mergeCells count="39">
    <mergeCell ref="F94:H94"/>
    <mergeCell ref="F100:H100"/>
    <mergeCell ref="C20:D21"/>
    <mergeCell ref="B88:E88"/>
    <mergeCell ref="F83:I83"/>
    <mergeCell ref="F88:I88"/>
    <mergeCell ref="A90:I90"/>
    <mergeCell ref="F20:H20"/>
    <mergeCell ref="I20:I21"/>
    <mergeCell ref="D74:E74"/>
    <mergeCell ref="D75:E75"/>
    <mergeCell ref="D76:E76"/>
    <mergeCell ref="D77:E77"/>
    <mergeCell ref="D78:E78"/>
    <mergeCell ref="D79:E79"/>
    <mergeCell ref="F79:G79"/>
    <mergeCell ref="A2:D2"/>
    <mergeCell ref="A3:D3"/>
    <mergeCell ref="A4:D4"/>
    <mergeCell ref="B83:E83"/>
    <mergeCell ref="E20:E21"/>
    <mergeCell ref="A81:I81"/>
    <mergeCell ref="A6:I6"/>
    <mergeCell ref="A18:I18"/>
    <mergeCell ref="A20:A21"/>
    <mergeCell ref="B20:B21"/>
    <mergeCell ref="E3:I3"/>
    <mergeCell ref="F4:I4"/>
    <mergeCell ref="B16:I16"/>
    <mergeCell ref="B10:F10"/>
    <mergeCell ref="D73:E73"/>
    <mergeCell ref="F78:G78"/>
    <mergeCell ref="D93:I93"/>
    <mergeCell ref="F73:G73"/>
    <mergeCell ref="F74:G74"/>
    <mergeCell ref="F75:G75"/>
    <mergeCell ref="F76:G76"/>
    <mergeCell ref="F77:G77"/>
    <mergeCell ref="A91:I91"/>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2026-01-10T07:02:12Z</dcterms:modified>
</cp:coreProperties>
</file>