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ren-luyen-kh1-25-26\24C1\"/>
    </mc:Choice>
  </mc:AlternateContent>
  <bookViews>
    <workbookView xWindow="0" yWindow="0" windowWidth="20490" windowHeight="7650"/>
  </bookViews>
  <sheets>
    <sheet name="BANG TONG" sheetId="4" r:id="rId1"/>
    <sheet name="BẢNG PHONG TRÀO" sheetId="5" r:id="rId2"/>
    <sheet name="BIEN BAN REN LUYEN" sheetId="1" r:id="rId3"/>
  </sheets>
  <definedNames>
    <definedName name="_xlnm.Print_Titles" localSheetId="0">'BANG TONG'!$10:$11</definedName>
  </definedNames>
  <calcPr calcId="162913"/>
</workbook>
</file>

<file path=xl/calcChain.xml><?xml version="1.0" encoding="utf-8"?>
<calcChain xmlns="http://schemas.openxmlformats.org/spreadsheetml/2006/main">
  <c r="G23" i="1" l="1"/>
  <c r="G24" i="1"/>
  <c r="G25" i="1"/>
  <c r="G26" i="1"/>
  <c r="G27" i="1"/>
  <c r="G28" i="1"/>
  <c r="G29" i="1"/>
  <c r="G30" i="1"/>
  <c r="G31" i="1"/>
  <c r="G32" i="1"/>
  <c r="G33" i="1"/>
  <c r="G34" i="1"/>
  <c r="G35" i="1"/>
  <c r="G36" i="1"/>
  <c r="G37" i="1"/>
  <c r="G38" i="1"/>
  <c r="G39" i="1"/>
  <c r="G40" i="1"/>
  <c r="G41" i="1"/>
  <c r="G42" i="1"/>
  <c r="G22" i="1"/>
  <c r="D49" i="1" s="1"/>
  <c r="H13" i="4"/>
  <c r="H14" i="4"/>
  <c r="H15" i="4"/>
  <c r="H16" i="4"/>
  <c r="H17" i="4"/>
  <c r="H18" i="4"/>
  <c r="H19" i="4"/>
  <c r="H20" i="4"/>
  <c r="H21" i="4"/>
  <c r="H22" i="4"/>
  <c r="H23" i="4"/>
  <c r="H24" i="4"/>
  <c r="H25" i="4"/>
  <c r="H26" i="4"/>
  <c r="H27" i="4"/>
  <c r="H28" i="4"/>
  <c r="H29" i="4"/>
  <c r="H30" i="4"/>
  <c r="H31" i="4"/>
  <c r="H32" i="4"/>
  <c r="H12" i="4"/>
  <c r="G41" i="4" s="1"/>
  <c r="F13" i="4"/>
  <c r="F14" i="4"/>
  <c r="F15" i="4"/>
  <c r="F16" i="4"/>
  <c r="F17" i="4"/>
  <c r="F18" i="4"/>
  <c r="F19" i="4"/>
  <c r="F20" i="4"/>
  <c r="F21" i="4"/>
  <c r="F22" i="4"/>
  <c r="F23" i="4"/>
  <c r="F24" i="4"/>
  <c r="F25" i="4"/>
  <c r="F26" i="4"/>
  <c r="F27" i="4"/>
  <c r="F28" i="4"/>
  <c r="F29" i="4"/>
  <c r="F30" i="4"/>
  <c r="F31" i="4"/>
  <c r="F32" i="4"/>
  <c r="F12" i="4"/>
  <c r="E41" i="4" s="1"/>
  <c r="D51" i="1" l="1"/>
  <c r="E36" i="4"/>
  <c r="F36" i="4" s="1"/>
  <c r="E40" i="4"/>
  <c r="F40" i="4" s="1"/>
  <c r="E37" i="4" l="1"/>
  <c r="F37" i="4" s="1"/>
  <c r="E38" i="4"/>
  <c r="F38" i="4" s="1"/>
  <c r="F41" i="4"/>
  <c r="E39" i="4"/>
  <c r="F39" i="4" s="1"/>
  <c r="G38" i="4" l="1"/>
  <c r="H38" i="4" s="1"/>
  <c r="G39" i="4"/>
  <c r="H39" i="4" s="1"/>
  <c r="G40" i="4"/>
  <c r="H40" i="4" s="1"/>
  <c r="G36" i="4"/>
  <c r="H36" i="4" s="1"/>
  <c r="H41" i="4"/>
  <c r="G37" i="4"/>
  <c r="H37" i="4" s="1"/>
  <c r="F51" i="1" l="1"/>
  <c r="D50" i="1"/>
  <c r="F50" i="1" s="1"/>
  <c r="D46" i="1"/>
  <c r="F46" i="1" s="1"/>
  <c r="D48" i="1"/>
  <c r="F48" i="1" s="1"/>
  <c r="D47" i="1"/>
  <c r="F47" i="1" s="1"/>
  <c r="F49" i="1"/>
</calcChain>
</file>

<file path=xl/comments1.xml><?xml version="1.0" encoding="utf-8"?>
<comments xmlns="http://schemas.openxmlformats.org/spreadsheetml/2006/main">
  <authors>
    <author>PC004</author>
  </authors>
  <commentList>
    <comment ref="F3" authorId="0" shapeId="0">
      <text>
        <r>
          <rPr>
            <b/>
            <sz val="9"/>
            <color indexed="81"/>
            <rFont val="Tahoma"/>
            <family val="2"/>
          </rPr>
          <t>PC004:</t>
        </r>
        <r>
          <rPr>
            <sz val="9"/>
            <color indexed="81"/>
            <rFont val="Tahoma"/>
            <family val="2"/>
          </rPr>
          <t xml:space="preserve">
DANH SÁCH SINH VIÊN THAM GIA HỖ TRỢ GIÁO DỤC ĐỊNH HƯỚNG KHÓA CAO ĐẲNG 25C</t>
        </r>
      </text>
    </comment>
    <comment ref="G3" authorId="0" shapeId="0">
      <text>
        <r>
          <rPr>
            <b/>
            <sz val="9"/>
            <color indexed="81"/>
            <rFont val="Tahoma"/>
            <family val="2"/>
          </rPr>
          <t>PC004:</t>
        </r>
        <r>
          <rPr>
            <sz val="9"/>
            <color indexed="81"/>
            <rFont val="Tahoma"/>
            <family val="2"/>
          </rPr>
          <t xml:space="preserve">
DANH SÁCH SINH VIÊN THAM GIA - HỖ TRỢ NGÀY HỘI HIẾN MÁU TÌNH NGUYỆN LẦN 1 NĂM HỌC 2025-2026</t>
        </r>
      </text>
    </comment>
    <comment ref="H3" authorId="0" shapeId="0">
      <text>
        <r>
          <rPr>
            <b/>
            <sz val="9"/>
            <color indexed="81"/>
            <rFont val="Tahoma"/>
            <family val="2"/>
          </rPr>
          <t>PC004:</t>
        </r>
        <r>
          <rPr>
            <sz val="9"/>
            <color indexed="81"/>
            <rFont val="Tahoma"/>
            <family val="2"/>
          </rPr>
          <t xml:space="preserve">
SINH VIÊN THAM GIA HỖ TRỢ ĐẠI HỘI ĐẠI BIỂU MẶT TRẬN TỔ QUỐC VIỆT NAM PHƯỜNG TÂN SƠN NHẤT NGÀY 17-18/10/2025</t>
        </r>
      </text>
    </comment>
    <comment ref="I3" authorId="0" shapeId="0">
      <text>
        <r>
          <rPr>
            <b/>
            <sz val="9"/>
            <color indexed="81"/>
            <rFont val="Tahoma"/>
            <family val="2"/>
          </rPr>
          <t>PC004:</t>
        </r>
        <r>
          <rPr>
            <sz val="9"/>
            <color indexed="81"/>
            <rFont val="Tahoma"/>
            <family val="2"/>
          </rPr>
          <t xml:space="preserve">
DANH SÁCH QUYÊN GÓP ỦNG HỘ BÃO SỐ 10 - BUALOI</t>
        </r>
      </text>
    </comment>
    <comment ref="J3" authorId="0" shapeId="0">
      <text>
        <r>
          <rPr>
            <b/>
            <sz val="9"/>
            <color indexed="81"/>
            <rFont val="Tahoma"/>
            <family val="2"/>
          </rPr>
          <t>PC004:</t>
        </r>
        <r>
          <rPr>
            <sz val="9"/>
            <color indexed="81"/>
            <rFont val="Tahoma"/>
            <family val="2"/>
          </rPr>
          <t xml:space="preserve">
PHÂN LOẠI HÀNG HÓA KHẮC PHỤC BÃO LŨ</t>
        </r>
      </text>
    </comment>
    <comment ref="K3" authorId="0" shapeId="0">
      <text>
        <r>
          <rPr>
            <b/>
            <sz val="9"/>
            <color indexed="81"/>
            <rFont val="Tahoma"/>
            <family val="2"/>
          </rPr>
          <t>PC004:</t>
        </r>
        <r>
          <rPr>
            <sz val="9"/>
            <color indexed="81"/>
            <rFont val="Tahoma"/>
            <family val="2"/>
          </rPr>
          <t xml:space="preserve">
NGHỊ ĐẠI BIỂU ĐOÀN TNCS HỒ CHÍ MINH TRƯỜNG</t>
        </r>
      </text>
    </comment>
    <comment ref="L3" authorId="0" shapeId="0">
      <text>
        <r>
          <rPr>
            <b/>
            <sz val="9"/>
            <color indexed="81"/>
            <rFont val="Tahoma"/>
            <family val="2"/>
          </rPr>
          <t>PC004:</t>
        </r>
        <r>
          <rPr>
            <sz val="9"/>
            <color indexed="81"/>
            <rFont val="Tahoma"/>
            <family val="2"/>
          </rPr>
          <t xml:space="preserve">
DANH SÁCH SINH VIÊN THAM DỰ HỘI NGHỊ CÁN BỘ ĐOÀN NGÀY 30/11</t>
        </r>
      </text>
    </comment>
    <comment ref="M3" authorId="0" shapeId="0">
      <text>
        <r>
          <rPr>
            <b/>
            <sz val="9"/>
            <color indexed="81"/>
            <rFont val="Tahoma"/>
            <family val="2"/>
          </rPr>
          <t>PC004:</t>
        </r>
        <r>
          <rPr>
            <sz val="9"/>
            <color indexed="81"/>
            <rFont val="Tahoma"/>
            <family val="2"/>
          </rPr>
          <t xml:space="preserve">
DANH SÁCH SINH VIÊN  KIẾN TẬP TẠI ĐÀ LẠT</t>
        </r>
      </text>
    </comment>
    <comment ref="N3" authorId="0" shapeId="0">
      <text>
        <r>
          <rPr>
            <b/>
            <sz val="9"/>
            <color indexed="81"/>
            <rFont val="Tahoma"/>
            <family val="2"/>
          </rPr>
          <t>PC004:</t>
        </r>
        <r>
          <rPr>
            <sz val="9"/>
            <color indexed="81"/>
            <rFont val="Tahoma"/>
            <family val="2"/>
          </rPr>
          <t xml:space="preserve">
TRONG CÔNG TÁC TIẾP NHẬN VÀ PHÂN LOẠI QUÀ HỖ TRỢ ĐỒNG BÀO BỊ THIÊN TAI LŨ LỤT TỪ 23-30/11</t>
        </r>
      </text>
    </comment>
    <comment ref="O3" authorId="0" shapeId="0">
      <text>
        <r>
          <rPr>
            <b/>
            <sz val="9"/>
            <color indexed="81"/>
            <rFont val="Tahoma"/>
            <family val="2"/>
          </rPr>
          <t>PC004:</t>
        </r>
        <r>
          <rPr>
            <sz val="9"/>
            <color indexed="81"/>
            <rFont val="Tahoma"/>
            <family val="2"/>
          </rPr>
          <t xml:space="preserve">
DANH SÁCH SINH VIÊN KHOA DU LỊCH - KHÁCH SẠN HỔ TRỢ NGÀY  20/11 </t>
        </r>
      </text>
    </comment>
    <comment ref="P3" authorId="0" shapeId="0">
      <text>
        <r>
          <rPr>
            <b/>
            <sz val="9"/>
            <color indexed="81"/>
            <rFont val="Tahoma"/>
            <family val="2"/>
          </rPr>
          <t>PC004:</t>
        </r>
        <r>
          <rPr>
            <sz val="9"/>
            <color indexed="81"/>
            <rFont val="Tahoma"/>
            <family val="2"/>
          </rPr>
          <t xml:space="preserve">
DANH SÁCH SINH VIÊN HỖ TRỢ  DÀN CHÀO NGÀY 17, 18/10  CHÀO MỪNG ĐẠI HỘI ĐẢNG PHƯỜNG TÂN SƠN NHẤT</t>
        </r>
      </text>
    </comment>
    <comment ref="Q3" authorId="0" shapeId="0">
      <text>
        <r>
          <rPr>
            <b/>
            <sz val="9"/>
            <color indexed="81"/>
            <rFont val="Tahoma"/>
            <family val="2"/>
          </rPr>
          <t>PC004:</t>
        </r>
        <r>
          <rPr>
            <sz val="9"/>
            <color indexed="81"/>
            <rFont val="Tahoma"/>
            <family val="2"/>
          </rPr>
          <t xml:space="preserve">
DANH SÁCH SINH VIÊN THAM DỰ WORKSHOP TẠI NHÀ HÀNG ADORA NGÀY 11/12/2025</t>
        </r>
      </text>
    </comment>
  </commentList>
</comments>
</file>

<file path=xl/sharedStrings.xml><?xml version="1.0" encoding="utf-8"?>
<sst xmlns="http://schemas.openxmlformats.org/spreadsheetml/2006/main" count="424" uniqueCount="179">
  <si>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</si>
  <si>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</si>
  <si>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</si>
  <si>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</si>
  <si>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</si>
  <si>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</si>
  <si>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</si>
  <si>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</si>
  <si>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</si>
  <si>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</si>
  <si>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</si>
  <si>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</si>
  <si>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</si>
  <si>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</si>
  <si>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</si>
  <si>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</si>
  <si>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</si>
  <si>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</si>
  <si>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</si>
  <si>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</si>
  <si>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</si>
  <si>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</si>
  <si>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</si>
  <si>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</si>
  <si>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</si>
  <si>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</si>
  <si>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</si>
  <si>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</si>
  <si>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</si>
  <si>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THƯ KÝ</t>
  </si>
  <si>
    <t>CHỦ TỌA</t>
  </si>
  <si>
    <t>TRƯỞNG KHOA</t>
  </si>
  <si>
    <t>01</t>
  </si>
  <si>
    <t>02</t>
  </si>
  <si>
    <t>03</t>
  </si>
  <si>
    <t>04</t>
  </si>
  <si>
    <t>Không xếp loại</t>
  </si>
  <si>
    <t>05</t>
  </si>
  <si>
    <t>06</t>
  </si>
  <si>
    <t>07</t>
  </si>
  <si>
    <t>08</t>
  </si>
  <si>
    <t>09</t>
  </si>
  <si>
    <t>10</t>
  </si>
  <si>
    <t>11</t>
  </si>
  <si>
    <t>12</t>
  </si>
  <si>
    <t>13</t>
  </si>
  <si>
    <t>14</t>
  </si>
  <si>
    <t>15</t>
  </si>
  <si>
    <t>16</t>
  </si>
  <si>
    <t>17</t>
  </si>
  <si>
    <t>18</t>
  </si>
  <si>
    <t>19</t>
  </si>
  <si>
    <t>20</t>
  </si>
  <si>
    <t>21</t>
  </si>
  <si>
    <t>Độc lập  -  Tự do  -  Hạnh phúc</t>
  </si>
  <si>
    <t>BẢNG TỔNG KẾT ĐÁNH GIÁ KẾT QUẢ RÈN LUYỆN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</si>
  <si>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</si>
  <si>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</si>
  <si>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</si>
  <si>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</si>
  <si>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</si>
  <si>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</si>
  <si>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</si>
  <si>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</si>
  <si>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</si>
  <si>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</si>
  <si>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</si>
  <si>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</si>
  <si>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</si>
  <si>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</si>
  <si>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 xml:space="preserve">
TT</t>
  </si>
  <si>
    <t>QUẢN LÝ SINH VIÊN</t>
  </si>
  <si>
    <t xml:space="preserve">              CỐ VẤN HỌC TẬP               </t>
  </si>
  <si>
    <t>Tỷ lệ % đồng ý</t>
  </si>
  <si>
    <r>
      <t xml:space="preserve">Địa điểm: </t>
    </r>
    <r>
      <rPr>
        <sz val="13"/>
        <rFont val="Times New Roman"/>
        <family val="1"/>
      </rPr>
      <t>Phòng …..…...;</t>
    </r>
  </si>
  <si>
    <t>.</t>
  </si>
  <si>
    <t>………………………………………………………………..……………………………………………………….......……
……………………………………………………..…………………………………………………………………...........…</t>
  </si>
  <si>
    <t xml:space="preserve">          Thư ký thông qua toàn văn biên bản cuộc họp, các thành viên dự họp nhất trí, không có ý kiến gì thêm.
          Cuộc họp kết thúc lúc ……. giờ ….. phút cùng ngày./.</t>
  </si>
  <si>
    <t>Vắng: Có phép.........SV/ Không có phép.....SV</t>
  </si>
  <si>
    <t>Ý KIẾN CỦA LÃNH ĐẠO KHOA</t>
  </si>
  <si>
    <t>Hiện diện: ….../…. Sinh viên (SV);</t>
  </si>
  <si>
    <t>KHOA DU LỊCH - KHÁCH SẠN</t>
  </si>
  <si>
    <t>Hồ Gia Bảo</t>
  </si>
  <si>
    <t>Mai Thu Hương</t>
  </si>
  <si>
    <r>
      <rPr>
        <b/>
        <sz val="13"/>
        <rFont val="Times New Roman"/>
        <family val="1"/>
      </rPr>
      <t xml:space="preserve">Thời gian họp: </t>
    </r>
    <r>
      <rPr>
        <sz val="13"/>
        <rFont val="Times New Roman"/>
        <family val="1"/>
      </rPr>
      <t>……. giờ …... phút, ngày ….. tháng …... năm 2025;</t>
    </r>
  </si>
  <si>
    <t>TP. Hồ Chí Minh, ngày …….. tháng ……... năm 2025</t>
  </si>
  <si>
    <t>Thành phố Hồ Chí Minh, ngày …  tháng …... năm 2025</t>
  </si>
  <si>
    <t>PHÒNG TTGD - CTSV</t>
  </si>
  <si>
    <t>TP. TTGD-CTSV</t>
  </si>
  <si>
    <t>Học kỳ: I     Năm học: 2025-2026</t>
  </si>
  <si>
    <t>HỌC KỲ I</t>
  </si>
  <si>
    <t>NĂM HỌC: 2025-2026</t>
  </si>
  <si>
    <t>Võ Thị Kim Thư</t>
  </si>
  <si>
    <t>Chủ tọa: Ông/Bà Võ Thị Kim Thư; Chức vụ: Cố vấn học tập;</t>
  </si>
  <si>
    <t>LỚP: 24C1-QKS1</t>
  </si>
  <si>
    <t>Thành phần tham dự: Tập thể lớp 24C1-QKS1;</t>
  </si>
  <si>
    <t>24002239</t>
  </si>
  <si>
    <t>Hoàng Thị Ngọc</t>
  </si>
  <si>
    <t>Ánh</t>
  </si>
  <si>
    <t>24004416</t>
  </si>
  <si>
    <t>Nguyễn Phạm Gia</t>
  </si>
  <si>
    <t>Bảo</t>
  </si>
  <si>
    <t>24003505</t>
  </si>
  <si>
    <t>Nguyễn Tài</t>
  </si>
  <si>
    <t>24004011</t>
  </si>
  <si>
    <t>Nguyễn Duy</t>
  </si>
  <si>
    <t>Đạt</t>
  </si>
  <si>
    <t>24001643</t>
  </si>
  <si>
    <t>Nguyễn Quốc</t>
  </si>
  <si>
    <t>24004238</t>
  </si>
  <si>
    <t>Võ Tiến</t>
  </si>
  <si>
    <t>24001874</t>
  </si>
  <si>
    <t>Nguyễn Phú</t>
  </si>
  <si>
    <t>Giang</t>
  </si>
  <si>
    <t>24004106</t>
  </si>
  <si>
    <t>Nguyễn Gia</t>
  </si>
  <si>
    <t>Huy</t>
  </si>
  <si>
    <t>24003850</t>
  </si>
  <si>
    <t>Trương Hoàng Nguyên</t>
  </si>
  <si>
    <t>Khang</t>
  </si>
  <si>
    <t>24003562</t>
  </si>
  <si>
    <t>Huỳnh Huy</t>
  </si>
  <si>
    <t>Minh</t>
  </si>
  <si>
    <t>24001484</t>
  </si>
  <si>
    <t>Giàng Thị</t>
  </si>
  <si>
    <t>Nố</t>
  </si>
  <si>
    <t>24000826</t>
  </si>
  <si>
    <t>Trần Đặng Phong</t>
  </si>
  <si>
    <t>Phú</t>
  </si>
  <si>
    <t>24001707</t>
  </si>
  <si>
    <t>Lê Tấn</t>
  </si>
  <si>
    <t>Tài</t>
  </si>
  <si>
    <t>24002240</t>
  </si>
  <si>
    <t>Nguyễn Thị</t>
  </si>
  <si>
    <t>Thanh</t>
  </si>
  <si>
    <t>24001235</t>
  </si>
  <si>
    <t>Hoàng Thị Thu</t>
  </si>
  <si>
    <t>Thảo</t>
  </si>
  <si>
    <t>24001504</t>
  </si>
  <si>
    <t>Trần Nguyễn Anh</t>
  </si>
  <si>
    <t>Thư</t>
  </si>
  <si>
    <t>24003601</t>
  </si>
  <si>
    <t>Vũ Nguyễn Khánh</t>
  </si>
  <si>
    <t>Tường</t>
  </si>
  <si>
    <t>24003820</t>
  </si>
  <si>
    <t>Nguyễn Lê Ngọc</t>
  </si>
  <si>
    <t>Vy</t>
  </si>
  <si>
    <t>24004389</t>
  </si>
  <si>
    <t>Nguyễn Thị Thuý</t>
  </si>
  <si>
    <t>24003616</t>
  </si>
  <si>
    <t>Hồ Hải</t>
  </si>
  <si>
    <t>Xuyên</t>
  </si>
  <si>
    <t>24000034</t>
  </si>
  <si>
    <t>Phạm Thị Kim</t>
  </si>
  <si>
    <t>Yến</t>
  </si>
  <si>
    <t>Lớp: 24C1-QKS1               Sĩ số: 21.             Khoa: Du lịch - Khách sạn</t>
  </si>
  <si>
    <t>Thư ký: Trương Hoàng Nguyên Khang; Chức vụ: Lớp trưởng;</t>
  </si>
  <si>
    <t>Trương Hoàng Nguyên Khang</t>
  </si>
  <si>
    <t>Mã HS-SV</t>
  </si>
  <si>
    <t>Họ đệm</t>
  </si>
  <si>
    <t>Tên</t>
  </si>
  <si>
    <t>Thi 80</t>
  </si>
  <si>
    <t>Tháng 9-4</t>
  </si>
  <si>
    <t>Tháng 10-2</t>
  </si>
  <si>
    <t>Tháng 10-6</t>
  </si>
  <si>
    <t>Tháng 10-8</t>
  </si>
  <si>
    <t>Tháng 11-6</t>
  </si>
  <si>
    <t>Tháng 11-7</t>
  </si>
  <si>
    <t>Khoa -1</t>
  </si>
  <si>
    <t>Khoa -4</t>
  </si>
  <si>
    <t>Khoa -8</t>
  </si>
  <si>
    <t>Khoa -10</t>
  </si>
  <si>
    <t>Khoa -11</t>
  </si>
  <si>
    <t>Khoa -14</t>
  </si>
  <si>
    <t>20/11</t>
  </si>
  <si>
    <t>07/11</t>
  </si>
  <si>
    <t>Ghi chú</t>
  </si>
  <si>
    <t>X</t>
  </si>
  <si>
    <t>TỔNG HỢP PHONG TRÀO LỚP 24C1-QKS1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</si>
</sst>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4" x14ac:knownFonts="1">
    <font>
      <sz val="11"/>
      <color theme="1"/>
      <name val="Calibri"/>
      <family val="2"/>
      <charset val="163"/>
      <scheme val="minor"/>
    </font>
    <font>
      <b/>
      <sz val="13"/>
      <name val="Times New Roman"/>
      <family val="1"/>
    </font>
    <font>
      <sz val="12"/>
      <color indexed="8"/>
      <name val="Times New Roman"/>
      <family val="1"/>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0"/>
      <name val="Times New Roman"/>
      <family val="1"/>
    </font>
    <font>
      <sz val="11"/>
      <name val="Times New Roman"/>
      <family val="1"/>
    </font>
    <font>
      <sz val="12"/>
      <name val="Times New Roman"/>
      <family val="1"/>
    </font>
    <font>
      <b/>
      <sz val="11"/>
      <name val="Times New Roman"/>
      <family val="1"/>
    </font>
    <font>
      <vertAlign val="superscript"/>
      <sz val="11"/>
      <name val="Times New Roman"/>
      <family val="1"/>
    </font>
    <font>
      <b/>
      <vertAlign val="superscript"/>
      <sz val="13"/>
      <name val="Times New Roman"/>
      <family val="1"/>
    </font>
    <font>
      <b/>
      <sz val="14"/>
      <name val="Times New Roman"/>
      <family val="1"/>
    </font>
    <font>
      <b/>
      <sz val="18"/>
      <name val="Times New Roman"/>
      <family val="1"/>
    </font>
    <font>
      <sz val="14"/>
      <name val="Times New Roman"/>
      <family val="1"/>
    </font>
    <font>
      <b/>
      <sz val="10"/>
      <name val="Times New Roman"/>
      <family val="1"/>
    </font>
    <font>
      <i/>
      <sz val="12"/>
      <name val="Times New Roman"/>
      <family val="1"/>
    </font>
    <font>
      <sz val="13"/>
      <name val="Times New Roman"/>
      <family val="1"/>
    </font>
    <font>
      <i/>
      <sz val="13"/>
      <name val="Times New Roman"/>
      <family val="1"/>
    </font>
    <font>
      <b/>
      <sz val="13"/>
      <color theme="0"/>
      <name val="Times New Roman"/>
      <family val="1"/>
    </font>
    <font>
      <sz val="10"/>
      <color indexed="8"/>
      <name val="Times New Roman"/>
      <family val="1"/>
    </font>
    <font>
      <b/>
      <sz val="14"/>
      <color indexed="8"/>
      <name val="Times New Roman"/>
      <family val="1"/>
    </font>
    <font>
      <b/>
      <sz val="20"/>
      <color indexed="8"/>
      <name val="Times New Roman"/>
      <family val="1"/>
    </font>
    <font>
      <b/>
      <sz val="10"/>
      <color indexed="8"/>
      <name val="Times New Roman"/>
      <family val="1"/>
    </font>
    <font>
      <b/>
      <sz val="8"/>
      <color indexed="8"/>
      <name val="Times New Roman"/>
      <family val="1"/>
    </font>
    <font>
      <sz val="10"/>
      <color indexed="8"/>
      <name val="Arial"/>
      <family val="2"/>
    </font>
    <font>
      <b/>
      <sz val="9"/>
      <color indexed="81"/>
      <name val="Tahoma"/>
      <family val="2"/>
    </font>
    <font>
      <sz val="9"/>
      <color indexed="81"/>
      <name val="Tahoma"/>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indexed="9"/>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thin">
        <color indexed="64"/>
      </bottom>
      <diagonal/>
    </border>
    <border>
      <left/>
      <right/>
      <top/>
      <bottom style="thin">
        <color indexed="8"/>
      </bottom>
      <diagonal/>
    </border>
    <border>
      <left style="thin">
        <color indexed="8"/>
      </left>
      <right style="thin">
        <color indexed="8"/>
      </right>
      <top style="thin">
        <color indexed="8"/>
      </top>
      <bottom style="thin">
        <color indexed="8"/>
      </bottom>
      <diagonal style="thin">
        <color indexed="8"/>
      </diagonal>
    </border>
  </borders>
  <cellStyleXfs count="43">
    <xf numFmtId="0" fontId="0" fillId="0" borderId="0"/>
    <xf numFmtId="0" fontId="3"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7" fillId="20" borderId="10" applyNumberFormat="0" applyBorder="0" applyAlignment="0" applyProtection="0"/>
    <xf numFmtId="0" fontId="8" fillId="21" borderId="11" applyNumberFormat="0" applyBorder="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12" applyNumberFormat="0" applyFill="0" applyBorder="0" applyAlignment="0" applyProtection="0"/>
    <xf numFmtId="0" fontId="12" fillId="0" borderId="13" applyNumberFormat="0" applyFill="0" applyBorder="0" applyAlignment="0" applyProtection="0"/>
    <xf numFmtId="0" fontId="13" fillId="0" borderId="14" applyNumberFormat="0" applyFill="0" applyBorder="0" applyAlignment="0" applyProtection="0"/>
    <xf numFmtId="0" fontId="13" fillId="0" borderId="0" applyNumberFormat="0" applyFill="0" applyBorder="0" applyAlignment="0" applyProtection="0"/>
    <xf numFmtId="0" fontId="14" fillId="7" borderId="10" applyNumberFormat="0" applyBorder="0" applyAlignment="0" applyProtection="0"/>
    <xf numFmtId="0" fontId="15" fillId="0" borderId="15" applyNumberFormat="0" applyFill="0" applyBorder="0" applyAlignment="0" applyProtection="0"/>
    <xf numFmtId="0" fontId="16" fillId="22" borderId="0" applyNumberFormat="0" applyBorder="0" applyAlignment="0" applyProtection="0"/>
    <xf numFmtId="0" fontId="3" fillId="23" borderId="16" applyNumberFormat="0" applyFont="0" applyBorder="0" applyAlignment="0" applyProtection="0"/>
    <xf numFmtId="0" fontId="17" fillId="20" borderId="17" applyNumberFormat="0" applyBorder="0" applyAlignment="0" applyProtection="0"/>
    <xf numFmtId="0" fontId="18" fillId="0" borderId="0" applyNumberFormat="0" applyFill="0" applyBorder="0" applyAlignment="0" applyProtection="0"/>
    <xf numFmtId="0" fontId="19" fillId="0" borderId="18" applyNumberFormat="0" applyFill="0" applyBorder="0" applyAlignment="0" applyProtection="0"/>
    <xf numFmtId="0" fontId="20" fillId="0" borderId="0" applyNumberFormat="0" applyFill="0" applyBorder="0" applyAlignment="0" applyProtection="0"/>
  </cellStyleXfs>
  <cellXfs count="111">
    <xf numFmtId="0" fontId="0" fillId="0" borderId="0" xfId="0"/>
    <xf numFmtId="0" fontId="1" fillId="0" borderId="0" xfId="0" applyFont="1" applyAlignment="1">
      <alignment vertical="center"/>
    </xf>
    <xf numFmtId="0" fontId="23" fillId="0" borderId="0" xfId="0" applyFont="1" applyBorder="1" applyAlignment="1">
      <alignment horizontal="center" vertical="center"/>
    </xf>
    <xf numFmtId="0" fontId="30" fillId="0" borderId="0" xfId="0" applyFont="1" applyBorder="1" applyAlignment="1">
      <alignment horizontal="center" vertical="center"/>
    </xf>
    <xf numFmtId="0" fontId="23" fillId="0" borderId="0" xfId="0" applyFont="1" applyAlignment="1">
      <alignment vertical="center"/>
    </xf>
    <xf numFmtId="0" fontId="31" fillId="24" borderId="1" xfId="0" applyFont="1" applyFill="1" applyBorder="1" applyAlignment="1">
      <alignment horizontal="center" vertical="center" wrapText="1"/>
    </xf>
    <xf numFmtId="0" fontId="23" fillId="24" borderId="1" xfId="0" applyFont="1" applyFill="1" applyBorder="1" applyAlignment="1">
      <alignment horizontal="center" vertical="center"/>
    </xf>
    <xf numFmtId="0" fontId="23" fillId="24" borderId="0" xfId="0" applyFont="1" applyFill="1" applyAlignment="1">
      <alignment vertical="center"/>
    </xf>
    <xf numFmtId="0" fontId="31" fillId="0" borderId="0" xfId="0" applyFont="1" applyAlignment="1">
      <alignment horizontal="center" vertical="center"/>
    </xf>
    <xf numFmtId="0" fontId="23" fillId="0" borderId="0" xfId="0" applyFont="1" applyAlignment="1">
      <alignment horizontal="center" vertical="center"/>
    </xf>
    <xf numFmtId="0" fontId="2" fillId="0" borderId="1" xfId="0" quotePrefix="1" applyFont="1" applyBorder="1" applyAlignment="1">
      <alignment horizontal="center" vertical="center"/>
    </xf>
    <xf numFmtId="0" fontId="21" fillId="0" borderId="0" xfId="0" applyFont="1" applyAlignment="1">
      <alignment vertical="center"/>
    </xf>
    <xf numFmtId="0" fontId="21" fillId="0" borderId="0" xfId="0" applyFont="1" applyAlignment="1">
      <alignment horizontal="center" vertical="center"/>
    </xf>
    <xf numFmtId="0" fontId="24" fillId="0" borderId="0" xfId="0" applyFont="1" applyAlignment="1">
      <alignment vertical="center"/>
    </xf>
    <xf numFmtId="0" fontId="1" fillId="0" borderId="0" xfId="0" applyFont="1" applyAlignment="1">
      <alignment horizontal="center" vertical="center"/>
    </xf>
    <xf numFmtId="0" fontId="33" fillId="0" borderId="0" xfId="0" applyFont="1" applyAlignment="1">
      <alignment vertical="center"/>
    </xf>
    <xf numFmtId="0" fontId="1" fillId="0" borderId="0" xfId="0" applyFont="1" applyAlignment="1">
      <alignment horizontal="right" vertical="center"/>
    </xf>
    <xf numFmtId="0" fontId="33" fillId="0" borderId="0" xfId="0" applyFont="1" applyAlignment="1">
      <alignment horizontal="center" vertical="center"/>
    </xf>
    <xf numFmtId="0" fontId="33" fillId="0" borderId="0" xfId="0" applyFont="1" applyAlignment="1">
      <alignment vertical="center" wrapText="1"/>
    </xf>
    <xf numFmtId="0" fontId="33" fillId="0" borderId="0" xfId="0" applyFont="1" applyAlignment="1">
      <alignment horizontal="right" vertical="center"/>
    </xf>
    <xf numFmtId="0" fontId="21" fillId="0" borderId="1" xfId="0" applyFont="1" applyBorder="1" applyAlignment="1">
      <alignment horizontal="center" vertical="center" wrapText="1"/>
    </xf>
    <xf numFmtId="0" fontId="24" fillId="0" borderId="1" xfId="0" quotePrefix="1" applyFont="1" applyBorder="1" applyAlignment="1">
      <alignment horizontal="center" vertical="center"/>
    </xf>
    <xf numFmtId="0" fontId="24" fillId="0" borderId="1" xfId="0" applyFont="1" applyBorder="1" applyAlignment="1">
      <alignment horizontal="center" vertical="center"/>
    </xf>
    <xf numFmtId="9" fontId="24" fillId="0" borderId="1" xfId="0" applyNumberFormat="1" applyFont="1" applyBorder="1" applyAlignment="1">
      <alignment horizontal="center" vertical="center"/>
    </xf>
    <xf numFmtId="0" fontId="24" fillId="0" borderId="0" xfId="0" applyFont="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33" fillId="0" borderId="0" xfId="0" applyFont="1" applyAlignment="1">
      <alignment horizontal="center" vertical="center"/>
    </xf>
    <xf numFmtId="4" fontId="31" fillId="24" borderId="1" xfId="0" applyNumberFormat="1" applyFont="1" applyFill="1" applyBorder="1" applyAlignment="1">
      <alignment horizontal="center" vertical="center"/>
    </xf>
    <xf numFmtId="0" fontId="21" fillId="0" borderId="0" xfId="0" applyFont="1" applyAlignment="1">
      <alignment horizontal="center" vertical="center" wrapText="1"/>
    </xf>
    <xf numFmtId="2" fontId="23" fillId="24" borderId="1" xfId="0" applyNumberFormat="1" applyFont="1" applyFill="1" applyBorder="1" applyAlignment="1">
      <alignment horizontal="center" vertical="center"/>
    </xf>
    <xf numFmtId="0" fontId="25"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1" fillId="24" borderId="3" xfId="0" applyFont="1" applyFill="1" applyBorder="1" applyAlignment="1">
      <alignment horizontal="center" vertical="center"/>
    </xf>
    <xf numFmtId="0" fontId="1" fillId="0" borderId="0" xfId="0" applyFont="1" applyAlignment="1">
      <alignment horizontal="center" vertical="center"/>
    </xf>
    <xf numFmtId="0" fontId="21" fillId="0" borderId="1" xfId="0" applyFont="1" applyBorder="1" applyAlignment="1">
      <alignment horizontal="center" vertical="center" wrapText="1"/>
    </xf>
    <xf numFmtId="0" fontId="24" fillId="0" borderId="1" xfId="0" applyFont="1" applyBorder="1" applyAlignment="1">
      <alignment vertical="center" wrapText="1"/>
    </xf>
    <xf numFmtId="0" fontId="23" fillId="0" borderId="0" xfId="0" applyFont="1" applyBorder="1" applyAlignment="1">
      <alignment vertical="center"/>
    </xf>
    <xf numFmtId="0" fontId="1" fillId="0" borderId="0" xfId="0" applyFont="1" applyBorder="1" applyAlignment="1">
      <alignment horizontal="center" vertical="center"/>
    </xf>
    <xf numFmtId="0" fontId="26" fillId="0" borderId="0" xfId="0" applyFont="1" applyAlignment="1">
      <alignment vertical="center"/>
    </xf>
    <xf numFmtId="0" fontId="27" fillId="0" borderId="0" xfId="0" applyFont="1" applyAlignment="1">
      <alignment horizontal="center" vertical="center"/>
    </xf>
    <xf numFmtId="0" fontId="29" fillId="0" borderId="0" xfId="0" applyFont="1" applyAlignment="1">
      <alignment vertical="center"/>
    </xf>
    <xf numFmtId="0" fontId="30" fillId="0" borderId="0" xfId="0" applyFont="1" applyAlignment="1">
      <alignment vertical="center"/>
    </xf>
    <xf numFmtId="0" fontId="28" fillId="0" borderId="0" xfId="0" applyFont="1" applyAlignment="1">
      <alignment vertical="center"/>
    </xf>
    <xf numFmtId="0" fontId="23" fillId="24" borderId="0" xfId="0" applyFont="1" applyFill="1" applyBorder="1" applyAlignment="1">
      <alignment vertical="center"/>
    </xf>
    <xf numFmtId="2" fontId="23" fillId="0" borderId="0" xfId="0" applyNumberFormat="1" applyFont="1" applyBorder="1" applyAlignment="1">
      <alignment horizontal="right" vertical="center"/>
    </xf>
    <xf numFmtId="0" fontId="25" fillId="0" borderId="0" xfId="0" applyFont="1" applyAlignment="1">
      <alignment vertical="center"/>
    </xf>
    <xf numFmtId="0" fontId="31" fillId="0" borderId="1" xfId="0" applyFont="1" applyBorder="1" applyAlignment="1">
      <alignment horizontal="center" vertical="center" wrapText="1"/>
    </xf>
    <xf numFmtId="0" fontId="1" fillId="0" borderId="0" xfId="0" applyFont="1" applyAlignment="1">
      <alignment horizontal="center" vertical="center"/>
    </xf>
    <xf numFmtId="0" fontId="1" fillId="0" borderId="0" xfId="0" applyFont="1" applyAlignment="1">
      <alignment horizontal="left" vertical="center"/>
    </xf>
    <xf numFmtId="0" fontId="36" fillId="0" borderId="1" xfId="0" applyFont="1" applyBorder="1" applyAlignment="1">
      <alignment horizontal="left" vertical="center"/>
    </xf>
    <xf numFmtId="0" fontId="25" fillId="24" borderId="1" xfId="0" applyFont="1" applyFill="1" applyBorder="1" applyAlignment="1">
      <alignment horizontal="center" vertical="center"/>
    </xf>
    <xf numFmtId="0" fontId="1" fillId="0" borderId="0" xfId="0" applyFont="1" applyAlignment="1">
      <alignment horizontal="center" vertical="center"/>
    </xf>
    <xf numFmtId="0" fontId="35" fillId="0" borderId="0" xfId="0" applyFont="1" applyAlignment="1">
      <alignment horizontal="center" vertical="center"/>
    </xf>
    <xf numFmtId="0" fontId="32" fillId="0" borderId="0" xfId="0" applyFont="1" applyAlignment="1">
      <alignment horizontal="center" vertical="center"/>
    </xf>
    <xf numFmtId="0" fontId="25" fillId="0" borderId="0" xfId="0" applyFont="1" applyAlignment="1">
      <alignment horizontal="center" vertical="center"/>
    </xf>
    <xf numFmtId="0" fontId="25" fillId="24" borderId="2" xfId="0" applyFont="1" applyFill="1" applyBorder="1" applyAlignment="1">
      <alignment horizontal="center" vertical="center" wrapText="1"/>
    </xf>
    <xf numFmtId="0" fontId="25" fillId="24" borderId="3" xfId="0" applyFont="1" applyFill="1" applyBorder="1" applyAlignment="1">
      <alignment horizontal="center" vertical="center" wrapText="1"/>
    </xf>
    <xf numFmtId="0" fontId="25" fillId="24" borderId="4" xfId="0" applyFont="1" applyFill="1" applyBorder="1" applyAlignment="1">
      <alignment horizontal="center" vertical="center"/>
    </xf>
    <xf numFmtId="0" fontId="25" fillId="24" borderId="5" xfId="0" applyFont="1" applyFill="1" applyBorder="1" applyAlignment="1">
      <alignment horizontal="center" vertical="center"/>
    </xf>
    <xf numFmtId="0" fontId="25" fillId="24" borderId="6" xfId="0" applyFont="1" applyFill="1" applyBorder="1" applyAlignment="1">
      <alignment horizontal="center" vertical="center"/>
    </xf>
    <xf numFmtId="0" fontId="25" fillId="24" borderId="7" xfId="0" applyFont="1" applyFill="1" applyBorder="1" applyAlignment="1">
      <alignment horizontal="center" vertical="center"/>
    </xf>
    <xf numFmtId="0" fontId="31" fillId="24" borderId="9" xfId="0" applyFont="1" applyFill="1" applyBorder="1" applyAlignment="1">
      <alignment horizontal="center" vertical="center"/>
    </xf>
    <xf numFmtId="0" fontId="31" fillId="24" borderId="8" xfId="0" applyFont="1" applyFill="1" applyBorder="1" applyAlignment="1">
      <alignment horizontal="center" vertical="center"/>
    </xf>
    <xf numFmtId="0" fontId="1" fillId="24" borderId="2" xfId="0" applyFont="1" applyFill="1" applyBorder="1" applyAlignment="1">
      <alignment horizontal="center" vertical="center"/>
    </xf>
    <xf numFmtId="0" fontId="1" fillId="24" borderId="3" xfId="0" applyFont="1" applyFill="1" applyBorder="1" applyAlignment="1">
      <alignment horizontal="center" vertical="center"/>
    </xf>
    <xf numFmtId="0" fontId="24" fillId="0" borderId="0" xfId="0" applyFont="1" applyAlignment="1">
      <alignment horizontal="center" vertical="center"/>
    </xf>
    <xf numFmtId="0" fontId="21" fillId="0" borderId="0" xfId="0" applyFont="1" applyAlignment="1">
      <alignment horizontal="center" vertical="center"/>
    </xf>
    <xf numFmtId="0" fontId="21" fillId="0" borderId="0" xfId="0" applyFont="1" applyAlignment="1">
      <alignment horizontal="center" vertical="center" wrapText="1"/>
    </xf>
    <xf numFmtId="0" fontId="21" fillId="24" borderId="19" xfId="0" applyFont="1" applyFill="1" applyBorder="1" applyAlignment="1">
      <alignment horizontal="center" vertical="center"/>
    </xf>
    <xf numFmtId="0" fontId="21"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28" fillId="0" borderId="0" xfId="0" applyFont="1" applyAlignment="1">
      <alignment horizontal="center" vertical="center"/>
    </xf>
    <xf numFmtId="0" fontId="28" fillId="0" borderId="0" xfId="0" applyFont="1" applyBorder="1" applyAlignment="1">
      <alignment horizontal="center" vertical="center"/>
    </xf>
    <xf numFmtId="0" fontId="21" fillId="0" borderId="4" xfId="0" applyFont="1" applyBorder="1" applyAlignment="1">
      <alignment horizontal="center" vertical="center"/>
    </xf>
    <xf numFmtId="0" fontId="21" fillId="0" borderId="5" xfId="0" applyFont="1" applyBorder="1" applyAlignment="1">
      <alignment horizontal="center" vertical="center"/>
    </xf>
    <xf numFmtId="0" fontId="21" fillId="0" borderId="6" xfId="0" applyFont="1" applyBorder="1" applyAlignment="1">
      <alignment horizontal="center" vertical="center"/>
    </xf>
    <xf numFmtId="0" fontId="21" fillId="0" borderId="7" xfId="0" applyFont="1" applyBorder="1" applyAlignment="1">
      <alignment horizontal="center" vertical="center"/>
    </xf>
    <xf numFmtId="0" fontId="1" fillId="0" borderId="0" xfId="0" applyFont="1" applyAlignment="1">
      <alignment horizontal="center"/>
    </xf>
    <xf numFmtId="0" fontId="31"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4" fillId="0" borderId="1" xfId="0" applyFont="1" applyBorder="1" applyAlignment="1">
      <alignment horizontal="center" vertical="center" wrapText="1"/>
    </xf>
    <xf numFmtId="10" fontId="24" fillId="0" borderId="1" xfId="0" applyNumberFormat="1" applyFont="1" applyBorder="1" applyAlignment="1">
      <alignment horizontal="center" vertical="center" wrapText="1"/>
    </xf>
    <xf numFmtId="0" fontId="21" fillId="0" borderId="2" xfId="0" applyFont="1" applyBorder="1" applyAlignment="1">
      <alignment horizontal="center" vertical="center" wrapText="1"/>
    </xf>
    <xf numFmtId="0" fontId="21" fillId="0" borderId="3" xfId="0" applyFont="1" applyBorder="1" applyAlignment="1">
      <alignment horizontal="center" vertical="center" wrapText="1"/>
    </xf>
    <xf numFmtId="0" fontId="33" fillId="0" borderId="0" xfId="0" applyFont="1" applyAlignment="1">
      <alignment horizontal="justify" vertical="justify" wrapText="1"/>
    </xf>
    <xf numFmtId="0" fontId="33" fillId="0" borderId="0" xfId="0" applyFont="1" applyAlignment="1">
      <alignment horizontal="left" vertical="center" wrapText="1"/>
    </xf>
    <xf numFmtId="0" fontId="1" fillId="0" borderId="0" xfId="0" applyFont="1" applyAlignment="1">
      <alignment horizontal="left" vertical="center"/>
    </xf>
    <xf numFmtId="0" fontId="34" fillId="0" borderId="0" xfId="0" applyFont="1" applyAlignment="1">
      <alignment horizontal="center" vertical="center"/>
    </xf>
    <xf numFmtId="0" fontId="22" fillId="0" borderId="0" xfId="0" applyFont="1" applyAlignment="1">
      <alignment horizontal="justify" wrapText="1"/>
    </xf>
    <xf numFmtId="0" fontId="33" fillId="0" borderId="0" xfId="0" applyFont="1" applyAlignment="1">
      <alignment horizontal="justify"/>
    </xf>
    <xf numFmtId="0" fontId="37" fillId="0" borderId="0" xfId="0" applyFont="1" applyFill="1" applyBorder="1" applyAlignment="1">
      <alignment horizontal="center" vertical="center"/>
    </xf>
    <xf numFmtId="0" fontId="36" fillId="0" borderId="0" xfId="0" applyFont="1"/>
    <xf numFmtId="0" fontId="38" fillId="0" borderId="20" xfId="0" applyFont="1" applyBorder="1" applyAlignment="1">
      <alignment horizontal="center" vertical="center"/>
    </xf>
    <xf numFmtId="0" fontId="38" fillId="0" borderId="20" xfId="0" applyFont="1" applyBorder="1" applyAlignment="1">
      <alignment horizontal="center" vertical="center" wrapText="1"/>
    </xf>
    <xf numFmtId="0" fontId="39" fillId="24" borderId="21" xfId="0" applyFont="1" applyFill="1" applyBorder="1" applyAlignment="1">
      <alignment horizontal="center" vertical="center" wrapText="1"/>
    </xf>
    <xf numFmtId="0" fontId="40" fillId="24" borderId="21" xfId="0" applyFont="1" applyFill="1" applyBorder="1" applyAlignment="1">
      <alignment horizontal="center" vertical="center" wrapText="1"/>
    </xf>
    <xf numFmtId="49" fontId="40" fillId="24" borderId="21" xfId="0" applyNumberFormat="1" applyFont="1" applyFill="1" applyBorder="1" applyAlignment="1">
      <alignment horizontal="center" vertical="center" wrapText="1"/>
    </xf>
    <xf numFmtId="49" fontId="40" fillId="24" borderId="21" xfId="0" quotePrefix="1" applyNumberFormat="1" applyFont="1" applyFill="1" applyBorder="1" applyAlignment="1">
      <alignment horizontal="center" vertical="center" wrapText="1"/>
    </xf>
    <xf numFmtId="0" fontId="39" fillId="24" borderId="0" xfId="0" applyFont="1" applyFill="1" applyAlignment="1">
      <alignment horizontal="center" vertical="center"/>
    </xf>
    <xf numFmtId="0" fontId="36" fillId="24" borderId="0" xfId="0" applyFont="1" applyFill="1"/>
    <xf numFmtId="0" fontId="41" fillId="25" borderId="3" xfId="0" applyFont="1" applyFill="1" applyBorder="1" applyAlignment="1">
      <alignment horizontal="center" vertical="center"/>
    </xf>
    <xf numFmtId="0" fontId="41" fillId="25" borderId="3" xfId="0" quotePrefix="1" applyFont="1" applyFill="1" applyBorder="1" applyAlignment="1">
      <alignment horizontal="center" vertical="center"/>
    </xf>
    <xf numFmtId="0" fontId="41" fillId="25" borderId="3" xfId="0" applyFont="1" applyFill="1" applyBorder="1" applyAlignment="1">
      <alignment horizontal="left" vertical="center"/>
    </xf>
    <xf numFmtId="0" fontId="41" fillId="25" borderId="3" xfId="0" applyFont="1" applyFill="1" applyBorder="1" applyAlignment="1">
      <alignment horizontal="center" vertical="center" wrapText="1"/>
    </xf>
    <xf numFmtId="1" fontId="41" fillId="25" borderId="3" xfId="0" quotePrefix="1" applyNumberFormat="1" applyFont="1" applyFill="1" applyBorder="1" applyAlignment="1">
      <alignment horizontal="center" vertical="center" wrapText="1"/>
    </xf>
    <xf numFmtId="0" fontId="41" fillId="25" borderId="3" xfId="0" applyFont="1" applyFill="1" applyBorder="1" applyAlignment="1">
      <alignment horizontal="left" vertical="center" wrapText="1"/>
    </xf>
    <xf numFmtId="0" fontId="36" fillId="0" borderId="0" xfId="0" applyFont="1" applyAlignment="1">
      <alignment horizontal="center"/>
    </xf>
    <xf numFmtId="0" fontId="36" fillId="0" borderId="0" xfId="0" applyFont="1" applyAlignment="1">
      <alignment horizontal="left" wrapText="1"/>
    </xf>
  </cellXfs>
  <cellStyles count="43">
    <cellStyle name="20% - Accent1 2" xfId="2"/>
    <cellStyle name="20% - Accent2 2" xfId="3"/>
    <cellStyle name="20% - Accent3 2" xfId="4"/>
    <cellStyle name="20% - Accent4 2" xfId="5"/>
    <cellStyle name="20% - Accent5 2" xfId="6"/>
    <cellStyle name="20% - Accent6 2" xfId="7"/>
    <cellStyle name="40% - Accent1 2" xfId="8"/>
    <cellStyle name="40% - Accent2 2" xfId="9"/>
    <cellStyle name="40% - Accent3 2" xfId="10"/>
    <cellStyle name="40% - Accent4 2" xfId="11"/>
    <cellStyle name="40% - Accent5 2" xfId="12"/>
    <cellStyle name="40% - Accent6 2" xfId="13"/>
    <cellStyle name="60% - Accent1 2" xfId="14"/>
    <cellStyle name="60% - Accent2 2" xfId="15"/>
    <cellStyle name="60% - Accent3 2" xfId="16"/>
    <cellStyle name="60% - Accent4 2" xfId="17"/>
    <cellStyle name="60% - Accent5 2" xfId="18"/>
    <cellStyle name="60% - Accent6 2" xfId="19"/>
    <cellStyle name="Accent1 2" xfId="20"/>
    <cellStyle name="Accent2 2" xfId="21"/>
    <cellStyle name="Accent3 2" xfId="22"/>
    <cellStyle name="Accent4 2" xfId="23"/>
    <cellStyle name="Accent5 2" xfId="24"/>
    <cellStyle name="Accent6 2" xfId="25"/>
    <cellStyle name="Bad 2" xfId="26"/>
    <cellStyle name="Calculation 2" xfId="27"/>
    <cellStyle name="Check Cell 2" xfId="28"/>
    <cellStyle name="Explanatory Text 2" xfId="29"/>
    <cellStyle name="Good 2" xfId="30"/>
    <cellStyle name="Heading 1 2" xfId="31"/>
    <cellStyle name="Heading 2 2" xfId="32"/>
    <cellStyle name="Heading 3 2" xfId="33"/>
    <cellStyle name="Heading 4 2" xfId="34"/>
    <cellStyle name="Input 2" xfId="35"/>
    <cellStyle name="Linked Cell 2" xfId="36"/>
    <cellStyle name="Neutral 2" xfId="37"/>
    <cellStyle name="Normal" xfId="0" builtinId="0"/>
    <cellStyle name="Normal 2" xfId="1"/>
    <cellStyle name="Note 2" xfId="38"/>
    <cellStyle name="Output 2" xfId="39"/>
    <cellStyle name="Title 2" xfId="40"/>
    <cellStyle name="Total 2" xfId="41"/>
    <cellStyle name="Warning Text 2" xfId="42"/>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5</xdr:col>
      <xdr:colOff>38100</xdr:colOff>
      <xdr:row>3</xdr:row>
      <xdr:rowOff>19048</xdr:rowOff>
    </xdr:from>
    <xdr:to>
      <xdr:col>8</xdr:col>
      <xdr:colOff>289875</xdr:colOff>
      <xdr:row>3</xdr:row>
      <xdr:rowOff>19049</xdr:rowOff>
    </xdr:to>
    <xdr:sp macro="" textlink="">
      <xdr:nvSpPr>
        <xdr:cNvPr id="3" name="Line 124"/>
        <xdr:cNvSpPr>
          <a:spLocks noChangeShapeType="1"/>
        </xdr:cNvSpPr>
      </xdr:nvSpPr>
      <xdr:spPr bwMode="auto">
        <a:xfrm>
          <a:off x="3562350" y="638173"/>
          <a:ext cx="2052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133349</xdr:colOff>
      <xdr:row>3</xdr:row>
      <xdr:rowOff>190500</xdr:rowOff>
    </xdr:from>
    <xdr:to>
      <xdr:col>2</xdr:col>
      <xdr:colOff>709349</xdr:colOff>
      <xdr:row>3</xdr:row>
      <xdr:rowOff>190501</xdr:rowOff>
    </xdr:to>
    <xdr:sp macro="" textlink="">
      <xdr:nvSpPr>
        <xdr:cNvPr id="5" name="Line 124"/>
        <xdr:cNvSpPr>
          <a:spLocks noChangeShapeType="1"/>
        </xdr:cNvSpPr>
      </xdr:nvSpPr>
      <xdr:spPr bwMode="auto">
        <a:xfrm>
          <a:off x="1190624" y="809625"/>
          <a:ext cx="576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0</xdr:row>
      <xdr:rowOff>0</xdr:rowOff>
    </xdr:from>
    <xdr:to>
      <xdr:col>4</xdr:col>
      <xdr:colOff>0</xdr:colOff>
      <xdr:row>0</xdr:row>
      <xdr:rowOff>114300</xdr:rowOff>
    </xdr:to>
    <xdr:sp macro="" textlink="" fLocksText="0">
      <xdr:nvSpPr>
        <xdr:cNvPr id="2" name="TextBox 4"/>
        <xdr:cNvSpPr txBox="1">
          <a:spLocks noChangeArrowheads="1"/>
        </xdr:cNvSpPr>
      </xdr:nvSpPr>
      <xdr:spPr bwMode="auto">
        <a:xfrm>
          <a:off x="419100" y="0"/>
          <a:ext cx="3000375" cy="114300"/>
        </a:xfrm>
        <a:prstGeom prst="rect">
          <a:avLst/>
        </a:prstGeom>
        <a:noFill/>
        <a:ln>
          <a:noFill/>
        </a:ln>
      </xdr:spPr>
      <xdr:txBody>
        <a:bodyPr vertOverflow="clip" wrap="square" lIns="27432" tIns="22860" rIns="27432" bIns="0" anchor="t" upright="1"/>
        <a:lstStyle/>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5</xdr:col>
      <xdr:colOff>0</xdr:colOff>
      <xdr:row>0</xdr:row>
      <xdr:rowOff>0</xdr:rowOff>
    </xdr:from>
    <xdr:to>
      <xdr:col>16</xdr:col>
      <xdr:colOff>0</xdr:colOff>
      <xdr:row>0</xdr:row>
      <xdr:rowOff>114300</xdr:rowOff>
    </xdr:to>
    <xdr:sp macro="" textlink="" fLocksText="0">
      <xdr:nvSpPr>
        <xdr:cNvPr id="3" name="TextBox 7"/>
        <xdr:cNvSpPr txBox="1">
          <a:spLocks noChangeArrowheads="1"/>
        </xdr:cNvSpPr>
      </xdr:nvSpPr>
      <xdr:spPr bwMode="auto">
        <a:xfrm>
          <a:off x="7381875" y="0"/>
          <a:ext cx="12963525" cy="114300"/>
        </a:xfrm>
        <a:prstGeom prst="rect">
          <a:avLst/>
        </a:prstGeom>
        <a:noFill/>
        <a:ln>
          <a:noFill/>
        </a:ln>
      </xdr:spPr>
      <xdr:txBody>
        <a:bodyPr vertOverflow="clip" wrap="square" lIns="27432" tIns="22860" rIns="27432" bIns="0" anchor="t" upright="1"/>
        <a:lstStyle/>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7327</xdr:colOff>
      <xdr:row>3</xdr:row>
      <xdr:rowOff>205153</xdr:rowOff>
    </xdr:from>
    <xdr:to>
      <xdr:col>2</xdr:col>
      <xdr:colOff>981808</xdr:colOff>
      <xdr:row>3</xdr:row>
      <xdr:rowOff>205153</xdr:rowOff>
    </xdr:to>
    <xdr:cxnSp macro="">
      <xdr:nvCxnSpPr>
        <xdr:cNvPr id="3" name="Straight Connector 2"/>
        <xdr:cNvCxnSpPr/>
      </xdr:nvCxnSpPr>
      <xdr:spPr>
        <a:xfrm>
          <a:off x="1106365" y="615461"/>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7332</xdr:colOff>
      <xdr:row>3</xdr:row>
      <xdr:rowOff>5130</xdr:rowOff>
    </xdr:from>
    <xdr:to>
      <xdr:col>8</xdr:col>
      <xdr:colOff>190500</xdr:colOff>
      <xdr:row>3</xdr:row>
      <xdr:rowOff>5131</xdr:rowOff>
    </xdr:to>
    <xdr:cxnSp macro="">
      <xdr:nvCxnSpPr>
        <xdr:cNvPr id="4" name="Straight Connector 3"/>
        <xdr:cNvCxnSpPr/>
      </xdr:nvCxnSpPr>
      <xdr:spPr>
        <a:xfrm flipV="1">
          <a:off x="3693507" y="414705"/>
          <a:ext cx="1897668"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9"/>
  <sheetViews>
    <sheetView tabSelected="1" zoomScaleNormal="100" workbookViewId="0">
      <selection activeCell="C16" sqref="C16"/>
    </sheetView>
  </sheetViews>
  <sheetFormatPr defaultRowHeight="16.5" x14ac:dyDescent="0.25"/>
  <cols>
    <col min="1" max="1" width="4.7109375" style="4" customWidth="1"/>
    <col min="2" max="2" width="11.140625" style="4" customWidth="1"/>
    <col min="3" max="3" width="20.28515625" style="4" customWidth="1"/>
    <col min="4" max="4" width="8.7109375" style="9" customWidth="1"/>
    <col min="5" max="5" width="8" style="4" customWidth="1"/>
    <col min="6" max="6" width="9.7109375" style="4" customWidth="1"/>
    <col min="7" max="7" width="8.140625" style="4" customWidth="1"/>
    <col min="8" max="8" width="9.140625" style="4" customWidth="1"/>
    <col min="9" max="9" width="13" style="35" customWidth="1"/>
    <col min="10" max="16384" width="9.140625" style="4"/>
  </cols>
  <sheetData>
    <row r="1" spans="1:17" ht="11.25" customHeight="1" x14ac:dyDescent="0.25">
      <c r="A1" s="38"/>
      <c r="B1" s="38"/>
      <c r="C1" s="38"/>
      <c r="D1" s="2"/>
      <c r="E1" s="38"/>
      <c r="F1" s="38"/>
      <c r="G1" s="38"/>
      <c r="H1" s="38"/>
      <c r="I1" s="39"/>
    </row>
    <row r="2" spans="1:17" ht="15.75" x14ac:dyDescent="0.25">
      <c r="A2" s="67" t="s">
        <v>2</v>
      </c>
      <c r="B2" s="68"/>
      <c r="C2" s="68"/>
      <c r="D2" s="68"/>
      <c r="E2" s="68" t="s">
        <v>0</v>
      </c>
      <c r="F2" s="68"/>
      <c r="G2" s="68"/>
      <c r="H2" s="68"/>
      <c r="I2" s="68"/>
    </row>
    <row r="3" spans="1:17" x14ac:dyDescent="0.25">
      <c r="A3" s="67" t="s">
        <v>3</v>
      </c>
      <c r="B3" s="67"/>
      <c r="C3" s="67"/>
      <c r="D3" s="67"/>
      <c r="E3" s="53" t="s">
        <v>54</v>
      </c>
      <c r="F3" s="53"/>
      <c r="G3" s="53"/>
      <c r="H3" s="53"/>
      <c r="I3" s="53"/>
    </row>
    <row r="4" spans="1:17" ht="15.75" customHeight="1" x14ac:dyDescent="0.25">
      <c r="A4" s="69" t="s">
        <v>87</v>
      </c>
      <c r="B4" s="69"/>
      <c r="C4" s="69"/>
      <c r="D4" s="69"/>
      <c r="E4" s="56"/>
      <c r="F4" s="56"/>
      <c r="G4" s="56"/>
      <c r="H4" s="56"/>
      <c r="I4" s="56"/>
    </row>
    <row r="5" spans="1:17" s="40" customFormat="1" ht="19.5" x14ac:dyDescent="0.25">
      <c r="A5" s="29"/>
      <c r="B5" s="29"/>
      <c r="C5" s="29"/>
      <c r="D5" s="29"/>
      <c r="I5" s="41"/>
    </row>
    <row r="6" spans="1:17" ht="22.5" x14ac:dyDescent="0.25">
      <c r="A6" s="74" t="s">
        <v>55</v>
      </c>
      <c r="B6" s="74"/>
      <c r="C6" s="74"/>
      <c r="D6" s="74"/>
      <c r="E6" s="74"/>
      <c r="F6" s="74"/>
      <c r="G6" s="74"/>
      <c r="H6" s="74"/>
      <c r="I6" s="74"/>
      <c r="J6" s="42"/>
      <c r="K6" s="42"/>
      <c r="L6" s="42"/>
      <c r="M6" s="42"/>
      <c r="N6" s="42"/>
      <c r="O6" s="42"/>
      <c r="P6" s="42"/>
      <c r="Q6" s="42"/>
    </row>
    <row r="7" spans="1:17" ht="21" customHeight="1" x14ac:dyDescent="0.25">
      <c r="A7" s="74" t="s">
        <v>89</v>
      </c>
      <c r="B7" s="74"/>
      <c r="C7" s="74"/>
      <c r="D7" s="74"/>
      <c r="E7" s="74"/>
      <c r="F7" s="74"/>
      <c r="G7" s="74"/>
      <c r="H7" s="74"/>
      <c r="I7" s="74"/>
      <c r="J7" s="43"/>
      <c r="K7" s="43"/>
      <c r="L7" s="43"/>
      <c r="M7" s="43"/>
      <c r="N7" s="43"/>
      <c r="O7" s="43"/>
      <c r="P7" s="43"/>
      <c r="Q7" s="43"/>
    </row>
    <row r="8" spans="1:17" ht="18.75" x14ac:dyDescent="0.25">
      <c r="A8" s="75" t="s">
        <v>155</v>
      </c>
      <c r="B8" s="75"/>
      <c r="C8" s="75"/>
      <c r="D8" s="75"/>
      <c r="E8" s="75"/>
      <c r="F8" s="75"/>
      <c r="G8" s="75"/>
      <c r="H8" s="75"/>
      <c r="I8" s="75"/>
      <c r="J8" s="44"/>
      <c r="K8" s="44"/>
      <c r="L8" s="44"/>
      <c r="M8" s="44"/>
      <c r="N8" s="44"/>
      <c r="O8" s="44"/>
      <c r="P8" s="44"/>
      <c r="Q8" s="44"/>
    </row>
    <row r="9" spans="1:17" ht="9.75" customHeight="1" x14ac:dyDescent="0.25">
      <c r="A9" s="3"/>
      <c r="B9" s="3"/>
      <c r="C9" s="3"/>
      <c r="D9" s="3"/>
      <c r="E9" s="3"/>
      <c r="F9" s="3"/>
      <c r="G9" s="3"/>
      <c r="H9" s="3"/>
      <c r="I9" s="39"/>
      <c r="J9" s="44"/>
      <c r="K9" s="44"/>
      <c r="L9" s="44"/>
      <c r="M9" s="44"/>
      <c r="N9" s="44"/>
      <c r="O9" s="44"/>
      <c r="P9" s="44"/>
      <c r="Q9" s="44"/>
    </row>
    <row r="10" spans="1:17" ht="15" x14ac:dyDescent="0.25">
      <c r="A10" s="57" t="s">
        <v>70</v>
      </c>
      <c r="B10" s="57" t="s">
        <v>13</v>
      </c>
      <c r="C10" s="59" t="s">
        <v>14</v>
      </c>
      <c r="D10" s="60"/>
      <c r="E10" s="63" t="s">
        <v>56</v>
      </c>
      <c r="F10" s="64"/>
      <c r="G10" s="63" t="s">
        <v>57</v>
      </c>
      <c r="H10" s="64"/>
      <c r="I10" s="65" t="s">
        <v>19</v>
      </c>
    </row>
    <row r="11" spans="1:17" ht="30" customHeight="1" x14ac:dyDescent="0.25">
      <c r="A11" s="58"/>
      <c r="B11" s="58"/>
      <c r="C11" s="61"/>
      <c r="D11" s="62"/>
      <c r="E11" s="5" t="s">
        <v>58</v>
      </c>
      <c r="F11" s="5" t="s">
        <v>59</v>
      </c>
      <c r="G11" s="5" t="s">
        <v>58</v>
      </c>
      <c r="H11" s="5" t="s">
        <v>59</v>
      </c>
      <c r="I11" s="66"/>
    </row>
    <row r="12" spans="1:17" x14ac:dyDescent="0.25">
      <c r="A12" s="6">
        <v>1</v>
      </c>
      <c r="B12" s="10" t="s">
        <v>96</v>
      </c>
      <c r="C12" s="25" t="s">
        <v>97</v>
      </c>
      <c r="D12" s="26" t="s">
        <v>98</v>
      </c>
      <c r="E12" s="31">
        <v>0</v>
      </c>
      <c r="F12" s="28" t="str">
        <f>IF(AND(E12&gt;=90),"Xuất sắc",IF(AND(E12&gt;=80),"Tốt",IF(AND(E12&gt;=70),"Khá",IF(AND(E12&gt;=60),"TB",IF(AND(E12&gt;=50),"TB",IF(AND(E12&lt;50),IF(AND(E12&gt;0),"Yếu",IF(AND(E12=0),"KXL"," "))))))))</f>
        <v>KXL</v>
      </c>
      <c r="G12" s="31"/>
      <c r="H12" s="28" t="str">
        <f>IF(AND(G12&gt;=90),"Xuất sắc",IF(AND(G12&gt;=80),"Tốt",IF(AND(G12&gt;=70),"Khá",IF(AND(G12&gt;=60),"TB",IF(AND(G12&gt;=50),"TB",IF(AND(G12&lt;50),IF(AND(G12&gt;0),"Yếu",IF(AND(G12=0),"KXL"," "))))))))</f>
        <v>KXL</v>
      </c>
      <c r="I12" s="34"/>
    </row>
    <row r="13" spans="1:17" x14ac:dyDescent="0.25">
      <c r="A13" s="6">
        <v>2</v>
      </c>
      <c r="B13" s="10" t="s">
        <v>99</v>
      </c>
      <c r="C13" s="25" t="s">
        <v>100</v>
      </c>
      <c r="D13" s="26" t="s">
        <v>101</v>
      </c>
      <c r="E13" s="31">
        <v>0</v>
      </c>
      <c r="F13" s="28" t="str">
        <f t="shared" ref="F13:F32" si="0">IF(AND(E13&gt;=90),"Xuất sắc",IF(AND(E13&gt;=80),"Tốt",IF(AND(E13&gt;=70),"Khá",IF(AND(E13&gt;=60),"TB",IF(AND(E13&gt;=50),"TB",IF(AND(E13&lt;50),IF(AND(E13&gt;0),"Yếu",IF(AND(E13=0),"KXL"," "))))))))</f>
        <v>KXL</v>
      </c>
      <c r="G13" s="31"/>
      <c r="H13" s="28" t="str">
        <f t="shared" ref="H13:H32" si="1">IF(AND(G13&gt;=90),"Xuất sắc",IF(AND(G13&gt;=80),"Tốt",IF(AND(G13&gt;=70),"Khá",IF(AND(G13&gt;=60),"TB",IF(AND(G13&gt;=50),"TB",IF(AND(G13&lt;50),IF(AND(G13&gt;0),"Yếu",IF(AND(G13=0),"KXL"," "))))))))</f>
        <v>KXL</v>
      </c>
      <c r="I13" s="34"/>
    </row>
    <row r="14" spans="1:17" x14ac:dyDescent="0.25">
      <c r="A14" s="6">
        <v>3</v>
      </c>
      <c r="B14" s="10" t="s">
        <v>102</v>
      </c>
      <c r="C14" s="25" t="s">
        <v>103</v>
      </c>
      <c r="D14" s="26" t="s">
        <v>101</v>
      </c>
      <c r="E14" s="31">
        <v>0</v>
      </c>
      <c r="F14" s="28" t="str">
        <f t="shared" si="0"/>
        <v>KXL</v>
      </c>
      <c r="G14" s="31"/>
      <c r="H14" s="28" t="str">
        <f t="shared" si="1"/>
        <v>KXL</v>
      </c>
      <c r="I14" s="34"/>
    </row>
    <row r="15" spans="1:17" x14ac:dyDescent="0.25">
      <c r="A15" s="6">
        <v>4</v>
      </c>
      <c r="B15" s="10" t="s">
        <v>104</v>
      </c>
      <c r="C15" s="25" t="s">
        <v>105</v>
      </c>
      <c r="D15" s="26" t="s">
        <v>106</v>
      </c>
      <c r="E15" s="31">
        <v>0</v>
      </c>
      <c r="F15" s="28" t="str">
        <f t="shared" si="0"/>
        <v>KXL</v>
      </c>
      <c r="G15" s="31"/>
      <c r="H15" s="28" t="str">
        <f t="shared" si="1"/>
        <v>KXL</v>
      </c>
      <c r="I15" s="34"/>
    </row>
    <row r="16" spans="1:17" x14ac:dyDescent="0.25">
      <c r="A16" s="6">
        <v>5</v>
      </c>
      <c r="B16" s="10" t="s">
        <v>107</v>
      </c>
      <c r="C16" s="25" t="s">
        <v>108</v>
      </c>
      <c r="D16" s="26" t="s">
        <v>106</v>
      </c>
      <c r="E16" s="31">
        <v>0</v>
      </c>
      <c r="F16" s="28" t="str">
        <f t="shared" si="0"/>
        <v>KXL</v>
      </c>
      <c r="G16" s="31"/>
      <c r="H16" s="28" t="str">
        <f t="shared" si="1"/>
        <v>KXL</v>
      </c>
      <c r="I16" s="34"/>
    </row>
    <row r="17" spans="1:9" x14ac:dyDescent="0.25">
      <c r="A17" s="6">
        <v>6</v>
      </c>
      <c r="B17" s="10" t="s">
        <v>109</v>
      </c>
      <c r="C17" s="25" t="s">
        <v>110</v>
      </c>
      <c r="D17" s="26" t="s">
        <v>106</v>
      </c>
      <c r="E17" s="31">
        <v>0</v>
      </c>
      <c r="F17" s="28" t="str">
        <f t="shared" si="0"/>
        <v>KXL</v>
      </c>
      <c r="G17" s="31"/>
      <c r="H17" s="28" t="str">
        <f t="shared" si="1"/>
        <v>KXL</v>
      </c>
      <c r="I17" s="34"/>
    </row>
    <row r="18" spans="1:9" x14ac:dyDescent="0.25">
      <c r="A18" s="6">
        <v>7</v>
      </c>
      <c r="B18" s="10" t="s">
        <v>111</v>
      </c>
      <c r="C18" s="25" t="s">
        <v>112</v>
      </c>
      <c r="D18" s="26" t="s">
        <v>113</v>
      </c>
      <c r="E18" s="31">
        <v>0</v>
      </c>
      <c r="F18" s="28" t="str">
        <f t="shared" si="0"/>
        <v>KXL</v>
      </c>
      <c r="G18" s="31"/>
      <c r="H18" s="28" t="str">
        <f t="shared" si="1"/>
        <v>KXL</v>
      </c>
      <c r="I18" s="34"/>
    </row>
    <row r="19" spans="1:9" x14ac:dyDescent="0.25">
      <c r="A19" s="6">
        <v>8</v>
      </c>
      <c r="B19" s="10" t="s">
        <v>114</v>
      </c>
      <c r="C19" s="25" t="s">
        <v>115</v>
      </c>
      <c r="D19" s="26" t="s">
        <v>116</v>
      </c>
      <c r="E19" s="31">
        <v>0</v>
      </c>
      <c r="F19" s="28" t="str">
        <f t="shared" si="0"/>
        <v>KXL</v>
      </c>
      <c r="G19" s="31"/>
      <c r="H19" s="28" t="str">
        <f t="shared" si="1"/>
        <v>KXL</v>
      </c>
      <c r="I19" s="34"/>
    </row>
    <row r="20" spans="1:9" x14ac:dyDescent="0.25">
      <c r="A20" s="6">
        <v>9</v>
      </c>
      <c r="B20" s="10" t="s">
        <v>117</v>
      </c>
      <c r="C20" s="51" t="s">
        <v>118</v>
      </c>
      <c r="D20" s="26" t="s">
        <v>119</v>
      </c>
      <c r="E20" s="31">
        <v>0</v>
      </c>
      <c r="F20" s="28" t="str">
        <f t="shared" si="0"/>
        <v>KXL</v>
      </c>
      <c r="G20" s="31"/>
      <c r="H20" s="28" t="str">
        <f t="shared" si="1"/>
        <v>KXL</v>
      </c>
      <c r="I20" s="34"/>
    </row>
    <row r="21" spans="1:9" x14ac:dyDescent="0.25">
      <c r="A21" s="6">
        <v>10</v>
      </c>
      <c r="B21" s="10" t="s">
        <v>120</v>
      </c>
      <c r="C21" s="25" t="s">
        <v>121</v>
      </c>
      <c r="D21" s="26" t="s">
        <v>122</v>
      </c>
      <c r="E21" s="31">
        <v>0</v>
      </c>
      <c r="F21" s="28" t="str">
        <f t="shared" si="0"/>
        <v>KXL</v>
      </c>
      <c r="G21" s="31"/>
      <c r="H21" s="28" t="str">
        <f t="shared" si="1"/>
        <v>KXL</v>
      </c>
      <c r="I21" s="34"/>
    </row>
    <row r="22" spans="1:9" x14ac:dyDescent="0.25">
      <c r="A22" s="6">
        <v>11</v>
      </c>
      <c r="B22" s="10" t="s">
        <v>123</v>
      </c>
      <c r="C22" s="25" t="s">
        <v>124</v>
      </c>
      <c r="D22" s="26" t="s">
        <v>125</v>
      </c>
      <c r="E22" s="31">
        <v>0</v>
      </c>
      <c r="F22" s="28" t="str">
        <f t="shared" si="0"/>
        <v>KXL</v>
      </c>
      <c r="G22" s="31"/>
      <c r="H22" s="28" t="str">
        <f t="shared" si="1"/>
        <v>KXL</v>
      </c>
      <c r="I22" s="34"/>
    </row>
    <row r="23" spans="1:9" x14ac:dyDescent="0.25">
      <c r="A23" s="6">
        <v>12</v>
      </c>
      <c r="B23" s="10" t="s">
        <v>126</v>
      </c>
      <c r="C23" s="25" t="s">
        <v>127</v>
      </c>
      <c r="D23" s="26" t="s">
        <v>128</v>
      </c>
      <c r="E23" s="31">
        <v>0</v>
      </c>
      <c r="F23" s="28" t="str">
        <f t="shared" si="0"/>
        <v>KXL</v>
      </c>
      <c r="G23" s="31"/>
      <c r="H23" s="28" t="str">
        <f t="shared" si="1"/>
        <v>KXL</v>
      </c>
      <c r="I23" s="34"/>
    </row>
    <row r="24" spans="1:9" x14ac:dyDescent="0.25">
      <c r="A24" s="6">
        <v>13</v>
      </c>
      <c r="B24" s="10" t="s">
        <v>129</v>
      </c>
      <c r="C24" s="25" t="s">
        <v>130</v>
      </c>
      <c r="D24" s="26" t="s">
        <v>131</v>
      </c>
      <c r="E24" s="31">
        <v>0</v>
      </c>
      <c r="F24" s="28" t="str">
        <f t="shared" si="0"/>
        <v>KXL</v>
      </c>
      <c r="G24" s="31"/>
      <c r="H24" s="28" t="str">
        <f t="shared" si="1"/>
        <v>KXL</v>
      </c>
      <c r="I24" s="34"/>
    </row>
    <row r="25" spans="1:9" x14ac:dyDescent="0.25">
      <c r="A25" s="6">
        <v>14</v>
      </c>
      <c r="B25" s="10" t="s">
        <v>132</v>
      </c>
      <c r="C25" s="25" t="s">
        <v>133</v>
      </c>
      <c r="D25" s="26" t="s">
        <v>134</v>
      </c>
      <c r="E25" s="31">
        <v>0</v>
      </c>
      <c r="F25" s="28" t="str">
        <f t="shared" si="0"/>
        <v>KXL</v>
      </c>
      <c r="G25" s="31"/>
      <c r="H25" s="28" t="str">
        <f t="shared" si="1"/>
        <v>KXL</v>
      </c>
      <c r="I25" s="34"/>
    </row>
    <row r="26" spans="1:9" x14ac:dyDescent="0.25">
      <c r="A26" s="6">
        <v>15</v>
      </c>
      <c r="B26" s="10" t="s">
        <v>135</v>
      </c>
      <c r="C26" s="25" t="s">
        <v>136</v>
      </c>
      <c r="D26" s="26" t="s">
        <v>137</v>
      </c>
      <c r="E26" s="31">
        <v>0</v>
      </c>
      <c r="F26" s="28" t="str">
        <f t="shared" si="0"/>
        <v>KXL</v>
      </c>
      <c r="G26" s="31"/>
      <c r="H26" s="28" t="str">
        <f t="shared" si="1"/>
        <v>KXL</v>
      </c>
      <c r="I26" s="34"/>
    </row>
    <row r="27" spans="1:9" x14ac:dyDescent="0.25">
      <c r="A27" s="6">
        <v>16</v>
      </c>
      <c r="B27" s="10" t="s">
        <v>138</v>
      </c>
      <c r="C27" s="25" t="s">
        <v>139</v>
      </c>
      <c r="D27" s="26" t="s">
        <v>140</v>
      </c>
      <c r="E27" s="31">
        <v>0</v>
      </c>
      <c r="F27" s="28" t="str">
        <f t="shared" si="0"/>
        <v>KXL</v>
      </c>
      <c r="G27" s="31"/>
      <c r="H27" s="28" t="str">
        <f t="shared" si="1"/>
        <v>KXL</v>
      </c>
      <c r="I27" s="34"/>
    </row>
    <row r="28" spans="1:9" x14ac:dyDescent="0.25">
      <c r="A28" s="6">
        <v>17</v>
      </c>
      <c r="B28" s="10" t="s">
        <v>141</v>
      </c>
      <c r="C28" s="25" t="s">
        <v>142</v>
      </c>
      <c r="D28" s="26" t="s">
        <v>143</v>
      </c>
      <c r="E28" s="31">
        <v>0</v>
      </c>
      <c r="F28" s="28" t="str">
        <f t="shared" si="0"/>
        <v>KXL</v>
      </c>
      <c r="G28" s="31"/>
      <c r="H28" s="28" t="str">
        <f t="shared" si="1"/>
        <v>KXL</v>
      </c>
      <c r="I28" s="34"/>
    </row>
    <row r="29" spans="1:9" x14ac:dyDescent="0.25">
      <c r="A29" s="6">
        <v>18</v>
      </c>
      <c r="B29" s="10" t="s">
        <v>144</v>
      </c>
      <c r="C29" s="25" t="s">
        <v>145</v>
      </c>
      <c r="D29" s="26" t="s">
        <v>146</v>
      </c>
      <c r="E29" s="31">
        <v>0</v>
      </c>
      <c r="F29" s="28" t="str">
        <f t="shared" si="0"/>
        <v>KXL</v>
      </c>
      <c r="G29" s="31"/>
      <c r="H29" s="28" t="str">
        <f t="shared" si="1"/>
        <v>KXL</v>
      </c>
      <c r="I29" s="34"/>
    </row>
    <row r="30" spans="1:9" x14ac:dyDescent="0.25">
      <c r="A30" s="6">
        <v>19</v>
      </c>
      <c r="B30" s="10" t="s">
        <v>147</v>
      </c>
      <c r="C30" s="25" t="s">
        <v>148</v>
      </c>
      <c r="D30" s="26" t="s">
        <v>146</v>
      </c>
      <c r="E30" s="31">
        <v>0</v>
      </c>
      <c r="F30" s="28" t="str">
        <f t="shared" si="0"/>
        <v>KXL</v>
      </c>
      <c r="G30" s="31"/>
      <c r="H30" s="28" t="str">
        <f t="shared" si="1"/>
        <v>KXL</v>
      </c>
      <c r="I30" s="34"/>
    </row>
    <row r="31" spans="1:9" x14ac:dyDescent="0.25">
      <c r="A31" s="6">
        <v>20</v>
      </c>
      <c r="B31" s="10" t="s">
        <v>149</v>
      </c>
      <c r="C31" s="25" t="s">
        <v>150</v>
      </c>
      <c r="D31" s="26" t="s">
        <v>151</v>
      </c>
      <c r="E31" s="31">
        <v>0</v>
      </c>
      <c r="F31" s="28" t="str">
        <f t="shared" si="0"/>
        <v>KXL</v>
      </c>
      <c r="G31" s="31"/>
      <c r="H31" s="28" t="str">
        <f t="shared" si="1"/>
        <v>KXL</v>
      </c>
      <c r="I31" s="34"/>
    </row>
    <row r="32" spans="1:9" x14ac:dyDescent="0.25">
      <c r="A32" s="6">
        <v>21</v>
      </c>
      <c r="B32" s="10" t="s">
        <v>152</v>
      </c>
      <c r="C32" s="25" t="s">
        <v>153</v>
      </c>
      <c r="D32" s="26" t="s">
        <v>154</v>
      </c>
      <c r="E32" s="31">
        <v>0</v>
      </c>
      <c r="F32" s="28" t="str">
        <f t="shared" si="0"/>
        <v>KXL</v>
      </c>
      <c r="G32" s="31"/>
      <c r="H32" s="28" t="str">
        <f t="shared" si="1"/>
        <v>KXL</v>
      </c>
      <c r="I32" s="34"/>
    </row>
    <row r="33" spans="1:9" ht="21" customHeight="1" x14ac:dyDescent="0.25">
      <c r="A33" s="45"/>
      <c r="B33" s="45"/>
      <c r="C33" s="70" t="s">
        <v>60</v>
      </c>
      <c r="D33" s="70"/>
      <c r="E33" s="70"/>
      <c r="F33" s="70"/>
      <c r="G33" s="70"/>
      <c r="H33" s="70"/>
      <c r="I33" s="70"/>
    </row>
    <row r="34" spans="1:9" ht="22.5" customHeight="1" x14ac:dyDescent="0.25">
      <c r="A34" s="7"/>
      <c r="B34" s="7"/>
      <c r="C34" s="71" t="s">
        <v>61</v>
      </c>
      <c r="D34" s="71"/>
      <c r="E34" s="72" t="s">
        <v>56</v>
      </c>
      <c r="F34" s="72"/>
      <c r="G34" s="72" t="s">
        <v>57</v>
      </c>
      <c r="H34" s="72"/>
      <c r="I34" s="73" t="s">
        <v>19</v>
      </c>
    </row>
    <row r="35" spans="1:9" ht="20.25" customHeight="1" x14ac:dyDescent="0.25">
      <c r="A35" s="7"/>
      <c r="B35" s="7"/>
      <c r="C35" s="71"/>
      <c r="D35" s="71"/>
      <c r="E35" s="5" t="s">
        <v>62</v>
      </c>
      <c r="F35" s="32" t="s">
        <v>63</v>
      </c>
      <c r="G35" s="5" t="s">
        <v>62</v>
      </c>
      <c r="H35" s="32" t="s">
        <v>63</v>
      </c>
      <c r="I35" s="73"/>
    </row>
    <row r="36" spans="1:9" x14ac:dyDescent="0.25">
      <c r="A36" s="7"/>
      <c r="B36" s="7"/>
      <c r="C36" s="52" t="s">
        <v>64</v>
      </c>
      <c r="D36" s="52"/>
      <c r="E36" s="6">
        <f>COUNTIF(F12:F32,"Xuất sắc")</f>
        <v>0</v>
      </c>
      <c r="F36" s="30">
        <f>E36*100/$A$32</f>
        <v>0</v>
      </c>
      <c r="G36" s="6">
        <f>COUNTIF(H12:H32,"Xuất sắc")</f>
        <v>0</v>
      </c>
      <c r="H36" s="30">
        <f>G36*100/$A$32</f>
        <v>0</v>
      </c>
      <c r="I36" s="33"/>
    </row>
    <row r="37" spans="1:9" x14ac:dyDescent="0.25">
      <c r="A37" s="7"/>
      <c r="B37" s="7"/>
      <c r="C37" s="52" t="s">
        <v>65</v>
      </c>
      <c r="D37" s="52"/>
      <c r="E37" s="6">
        <f>COUNTIF(F12:F32,"Tốt")</f>
        <v>0</v>
      </c>
      <c r="F37" s="30">
        <f t="shared" ref="F37:F41" si="2">E37*100/$A$32</f>
        <v>0</v>
      </c>
      <c r="G37" s="6">
        <f>COUNTIF(H12:H32,"Tốt")</f>
        <v>0</v>
      </c>
      <c r="H37" s="30">
        <f t="shared" ref="H37:H41" si="3">G37*100/$A$32</f>
        <v>0</v>
      </c>
      <c r="I37" s="33"/>
    </row>
    <row r="38" spans="1:9" x14ac:dyDescent="0.25">
      <c r="A38" s="7"/>
      <c r="B38" s="7"/>
      <c r="C38" s="52" t="s">
        <v>66</v>
      </c>
      <c r="D38" s="52"/>
      <c r="E38" s="6">
        <f>COUNTIF(F12:F32,"Khá")</f>
        <v>0</v>
      </c>
      <c r="F38" s="30">
        <f t="shared" si="2"/>
        <v>0</v>
      </c>
      <c r="G38" s="6">
        <f>COUNTIF(H12:H32,"Khá")</f>
        <v>0</v>
      </c>
      <c r="H38" s="30">
        <f t="shared" si="3"/>
        <v>0</v>
      </c>
      <c r="I38" s="33"/>
    </row>
    <row r="39" spans="1:9" x14ac:dyDescent="0.25">
      <c r="A39" s="7"/>
      <c r="B39" s="7"/>
      <c r="C39" s="52" t="s">
        <v>67</v>
      </c>
      <c r="D39" s="52"/>
      <c r="E39" s="6">
        <f>COUNTIF(F12:F32,"TB")</f>
        <v>0</v>
      </c>
      <c r="F39" s="30">
        <f t="shared" si="2"/>
        <v>0</v>
      </c>
      <c r="G39" s="6">
        <f>COUNTIF(H12:H32,"TB")</f>
        <v>0</v>
      </c>
      <c r="H39" s="30">
        <f t="shared" si="3"/>
        <v>0</v>
      </c>
      <c r="I39" s="33"/>
    </row>
    <row r="40" spans="1:9" x14ac:dyDescent="0.25">
      <c r="A40" s="7"/>
      <c r="B40" s="7"/>
      <c r="C40" s="52" t="s">
        <v>68</v>
      </c>
      <c r="D40" s="52"/>
      <c r="E40" s="6">
        <f>COUNTIF(F12:F32,"Yếu")</f>
        <v>0</v>
      </c>
      <c r="F40" s="30">
        <f t="shared" si="2"/>
        <v>0</v>
      </c>
      <c r="G40" s="6">
        <f>COUNTIF(H12:H32,"Yếu")</f>
        <v>0</v>
      </c>
      <c r="H40" s="30">
        <f t="shared" si="3"/>
        <v>0</v>
      </c>
      <c r="I40" s="33"/>
    </row>
    <row r="41" spans="1:9" x14ac:dyDescent="0.25">
      <c r="A41" s="7"/>
      <c r="B41" s="7"/>
      <c r="C41" s="52" t="s">
        <v>69</v>
      </c>
      <c r="D41" s="52"/>
      <c r="E41" s="6">
        <f>COUNTIF(F12:F32,"KXL")</f>
        <v>21</v>
      </c>
      <c r="F41" s="30">
        <f t="shared" si="2"/>
        <v>100</v>
      </c>
      <c r="G41" s="6">
        <f>COUNTIF(H12:H32,"KXL")</f>
        <v>21</v>
      </c>
      <c r="H41" s="30">
        <f t="shared" si="3"/>
        <v>100</v>
      </c>
      <c r="I41" s="33"/>
    </row>
    <row r="42" spans="1:9" x14ac:dyDescent="0.25">
      <c r="C42" s="8"/>
      <c r="D42" s="8"/>
      <c r="F42" s="46"/>
    </row>
    <row r="43" spans="1:9" ht="15.75" x14ac:dyDescent="0.25">
      <c r="D43" s="55" t="s">
        <v>85</v>
      </c>
      <c r="E43" s="55"/>
      <c r="F43" s="55"/>
      <c r="G43" s="55"/>
      <c r="H43" s="55"/>
      <c r="I43" s="55"/>
    </row>
    <row r="44" spans="1:9" ht="16.5" customHeight="1" x14ac:dyDescent="0.25">
      <c r="A44" s="47"/>
      <c r="B44" s="56" t="s">
        <v>88</v>
      </c>
      <c r="C44" s="56"/>
      <c r="D44" s="56" t="s">
        <v>71</v>
      </c>
      <c r="E44" s="56"/>
      <c r="F44" s="56"/>
      <c r="G44" s="56" t="s">
        <v>72</v>
      </c>
      <c r="H44" s="56"/>
      <c r="I44" s="56"/>
    </row>
    <row r="49" spans="2:9" s="35" customFormat="1" ht="16.5" customHeight="1" x14ac:dyDescent="0.25">
      <c r="B49" s="53"/>
      <c r="C49" s="53"/>
      <c r="D49" s="54" t="s">
        <v>83</v>
      </c>
      <c r="E49" s="54"/>
      <c r="F49" s="54"/>
      <c r="G49" s="53" t="s">
        <v>92</v>
      </c>
      <c r="H49" s="53"/>
      <c r="I49" s="53"/>
    </row>
  </sheetData>
  <sortState ref="A12:T54">
    <sortCondition ref="D12:D54"/>
    <sortCondition ref="C12:C54"/>
  </sortState>
  <mergeCells count="33">
    <mergeCell ref="C36:D36"/>
    <mergeCell ref="A2:D2"/>
    <mergeCell ref="E2:I2"/>
    <mergeCell ref="A3:D3"/>
    <mergeCell ref="E3:I3"/>
    <mergeCell ref="A4:D4"/>
    <mergeCell ref="E4:I4"/>
    <mergeCell ref="C33:I33"/>
    <mergeCell ref="C34:D35"/>
    <mergeCell ref="E34:F34"/>
    <mergeCell ref="G34:H34"/>
    <mergeCell ref="I34:I35"/>
    <mergeCell ref="A6:I6"/>
    <mergeCell ref="A7:I7"/>
    <mergeCell ref="A8:I8"/>
    <mergeCell ref="A10:A11"/>
    <mergeCell ref="B10:B11"/>
    <mergeCell ref="C10:D11"/>
    <mergeCell ref="E10:F10"/>
    <mergeCell ref="G10:H10"/>
    <mergeCell ref="I10:I11"/>
    <mergeCell ref="C37:D37"/>
    <mergeCell ref="C38:D38"/>
    <mergeCell ref="C39:D39"/>
    <mergeCell ref="C40:D40"/>
    <mergeCell ref="B49:C49"/>
    <mergeCell ref="D49:F49"/>
    <mergeCell ref="C41:D41"/>
    <mergeCell ref="D43:I43"/>
    <mergeCell ref="G49:I49"/>
    <mergeCell ref="B44:C44"/>
    <mergeCell ref="G44:I44"/>
    <mergeCell ref="D44:F44"/>
  </mergeCells>
  <conditionalFormatting sqref="F12:F32 H12:H32">
    <cfRule type="cellIs" dxfId="1" priority="3" stopIfTrue="1" operator="equal">
      <formula>"SVG"</formula>
    </cfRule>
    <cfRule type="cellIs" dxfId="0" priority="4" stopIfTrue="1" operator="equal">
      <formula>"SVXS"</formula>
    </cfRule>
  </conditionalFormatting>
  <pageMargins left="0.5" right="0" top="0.75" bottom="0.5" header="0" footer="0"/>
  <pageSetup paperSize="9" orientation="portrait" r:id="rId1"/>
  <headerFooter differentFirst="1">
    <oddHeader>&amp;C&amp;P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U24"/>
  <sheetViews>
    <sheetView workbookViewId="0">
      <selection activeCell="I9" sqref="I9"/>
    </sheetView>
  </sheetViews>
  <sheetFormatPr defaultRowHeight="12.75" x14ac:dyDescent="0.2"/>
  <cols>
    <col min="1" max="1" width="6.28515625" style="94" customWidth="1"/>
    <col min="2" max="2" width="12.140625" style="109" customWidth="1"/>
    <col min="3" max="3" width="23" style="94" customWidth="1"/>
    <col min="4" max="4" width="9.85546875" style="94" customWidth="1"/>
    <col min="5" max="5" width="6.5703125" style="94" customWidth="1"/>
    <col min="6" max="19" width="6.140625" style="110" customWidth="1"/>
    <col min="20" max="20" width="13.7109375" style="109" customWidth="1"/>
    <col min="21" max="227" width="9.140625" style="94"/>
    <col min="228" max="228" width="6.28515625" style="94" customWidth="1"/>
    <col min="229" max="229" width="12.140625" style="94" customWidth="1"/>
    <col min="230" max="230" width="23" style="94" customWidth="1"/>
    <col min="231" max="231" width="9.85546875" style="94" customWidth="1"/>
    <col min="232" max="232" width="12.7109375" style="94" customWidth="1"/>
    <col min="233" max="233" width="7.85546875" style="94" customWidth="1"/>
    <col min="234" max="234" width="8.140625" style="94" customWidth="1"/>
    <col min="235" max="275" width="6.140625" style="94" customWidth="1"/>
    <col min="276" max="276" width="13.7109375" style="94" customWidth="1"/>
    <col min="277" max="483" width="9.140625" style="94"/>
    <col min="484" max="484" width="6.28515625" style="94" customWidth="1"/>
    <col min="485" max="485" width="12.140625" style="94" customWidth="1"/>
    <col min="486" max="486" width="23" style="94" customWidth="1"/>
    <col min="487" max="487" width="9.85546875" style="94" customWidth="1"/>
    <col min="488" max="488" width="12.7109375" style="94" customWidth="1"/>
    <col min="489" max="489" width="7.85546875" style="94" customWidth="1"/>
    <col min="490" max="490" width="8.140625" style="94" customWidth="1"/>
    <col min="491" max="531" width="6.140625" style="94" customWidth="1"/>
    <col min="532" max="532" width="13.7109375" style="94" customWidth="1"/>
    <col min="533" max="739" width="9.140625" style="94"/>
    <col min="740" max="740" width="6.28515625" style="94" customWidth="1"/>
    <col min="741" max="741" width="12.140625" style="94" customWidth="1"/>
    <col min="742" max="742" width="23" style="94" customWidth="1"/>
    <col min="743" max="743" width="9.85546875" style="94" customWidth="1"/>
    <col min="744" max="744" width="12.7109375" style="94" customWidth="1"/>
    <col min="745" max="745" width="7.85546875" style="94" customWidth="1"/>
    <col min="746" max="746" width="8.140625" style="94" customWidth="1"/>
    <col min="747" max="787" width="6.140625" style="94" customWidth="1"/>
    <col min="788" max="788" width="13.7109375" style="94" customWidth="1"/>
    <col min="789" max="995" width="9.140625" style="94"/>
    <col min="996" max="996" width="6.28515625" style="94" customWidth="1"/>
    <col min="997" max="997" width="12.140625" style="94" customWidth="1"/>
    <col min="998" max="998" width="23" style="94" customWidth="1"/>
    <col min="999" max="999" width="9.85546875" style="94" customWidth="1"/>
    <col min="1000" max="1000" width="12.7109375" style="94" customWidth="1"/>
    <col min="1001" max="1001" width="7.85546875" style="94" customWidth="1"/>
    <col min="1002" max="1002" width="8.140625" style="94" customWidth="1"/>
    <col min="1003" max="1043" width="6.140625" style="94" customWidth="1"/>
    <col min="1044" max="1044" width="13.7109375" style="94" customWidth="1"/>
    <col min="1045" max="1251" width="9.140625" style="94"/>
    <col min="1252" max="1252" width="6.28515625" style="94" customWidth="1"/>
    <col min="1253" max="1253" width="12.140625" style="94" customWidth="1"/>
    <col min="1254" max="1254" width="23" style="94" customWidth="1"/>
    <col min="1255" max="1255" width="9.85546875" style="94" customWidth="1"/>
    <col min="1256" max="1256" width="12.7109375" style="94" customWidth="1"/>
    <col min="1257" max="1257" width="7.85546875" style="94" customWidth="1"/>
    <col min="1258" max="1258" width="8.140625" style="94" customWidth="1"/>
    <col min="1259" max="1299" width="6.140625" style="94" customWidth="1"/>
    <col min="1300" max="1300" width="13.7109375" style="94" customWidth="1"/>
    <col min="1301" max="1507" width="9.140625" style="94"/>
    <col min="1508" max="1508" width="6.28515625" style="94" customWidth="1"/>
    <col min="1509" max="1509" width="12.140625" style="94" customWidth="1"/>
    <col min="1510" max="1510" width="23" style="94" customWidth="1"/>
    <col min="1511" max="1511" width="9.85546875" style="94" customWidth="1"/>
    <col min="1512" max="1512" width="12.7109375" style="94" customWidth="1"/>
    <col min="1513" max="1513" width="7.85546875" style="94" customWidth="1"/>
    <col min="1514" max="1514" width="8.140625" style="94" customWidth="1"/>
    <col min="1515" max="1555" width="6.140625" style="94" customWidth="1"/>
    <col min="1556" max="1556" width="13.7109375" style="94" customWidth="1"/>
    <col min="1557" max="1763" width="9.140625" style="94"/>
    <col min="1764" max="1764" width="6.28515625" style="94" customWidth="1"/>
    <col min="1765" max="1765" width="12.140625" style="94" customWidth="1"/>
    <col min="1766" max="1766" width="23" style="94" customWidth="1"/>
    <col min="1767" max="1767" width="9.85546875" style="94" customWidth="1"/>
    <col min="1768" max="1768" width="12.7109375" style="94" customWidth="1"/>
    <col min="1769" max="1769" width="7.85546875" style="94" customWidth="1"/>
    <col min="1770" max="1770" width="8.140625" style="94" customWidth="1"/>
    <col min="1771" max="1811" width="6.140625" style="94" customWidth="1"/>
    <col min="1812" max="1812" width="13.7109375" style="94" customWidth="1"/>
    <col min="1813" max="2019" width="9.140625" style="94"/>
    <col min="2020" max="2020" width="6.28515625" style="94" customWidth="1"/>
    <col min="2021" max="2021" width="12.140625" style="94" customWidth="1"/>
    <col min="2022" max="2022" width="23" style="94" customWidth="1"/>
    <col min="2023" max="2023" width="9.85546875" style="94" customWidth="1"/>
    <col min="2024" max="2024" width="12.7109375" style="94" customWidth="1"/>
    <col min="2025" max="2025" width="7.85546875" style="94" customWidth="1"/>
    <col min="2026" max="2026" width="8.140625" style="94" customWidth="1"/>
    <col min="2027" max="2067" width="6.140625" style="94" customWidth="1"/>
    <col min="2068" max="2068" width="13.7109375" style="94" customWidth="1"/>
    <col min="2069" max="2275" width="9.140625" style="94"/>
    <col min="2276" max="2276" width="6.28515625" style="94" customWidth="1"/>
    <col min="2277" max="2277" width="12.140625" style="94" customWidth="1"/>
    <col min="2278" max="2278" width="23" style="94" customWidth="1"/>
    <col min="2279" max="2279" width="9.85546875" style="94" customWidth="1"/>
    <col min="2280" max="2280" width="12.7109375" style="94" customWidth="1"/>
    <col min="2281" max="2281" width="7.85546875" style="94" customWidth="1"/>
    <col min="2282" max="2282" width="8.140625" style="94" customWidth="1"/>
    <col min="2283" max="2323" width="6.140625" style="94" customWidth="1"/>
    <col min="2324" max="2324" width="13.7109375" style="94" customWidth="1"/>
    <col min="2325" max="2531" width="9.140625" style="94"/>
    <col min="2532" max="2532" width="6.28515625" style="94" customWidth="1"/>
    <col min="2533" max="2533" width="12.140625" style="94" customWidth="1"/>
    <col min="2534" max="2534" width="23" style="94" customWidth="1"/>
    <col min="2535" max="2535" width="9.85546875" style="94" customWidth="1"/>
    <col min="2536" max="2536" width="12.7109375" style="94" customWidth="1"/>
    <col min="2537" max="2537" width="7.85546875" style="94" customWidth="1"/>
    <col min="2538" max="2538" width="8.140625" style="94" customWidth="1"/>
    <col min="2539" max="2579" width="6.140625" style="94" customWidth="1"/>
    <col min="2580" max="2580" width="13.7109375" style="94" customWidth="1"/>
    <col min="2581" max="2787" width="9.140625" style="94"/>
    <col min="2788" max="2788" width="6.28515625" style="94" customWidth="1"/>
    <col min="2789" max="2789" width="12.140625" style="94" customWidth="1"/>
    <col min="2790" max="2790" width="23" style="94" customWidth="1"/>
    <col min="2791" max="2791" width="9.85546875" style="94" customWidth="1"/>
    <col min="2792" max="2792" width="12.7109375" style="94" customWidth="1"/>
    <col min="2793" max="2793" width="7.85546875" style="94" customWidth="1"/>
    <col min="2794" max="2794" width="8.140625" style="94" customWidth="1"/>
    <col min="2795" max="2835" width="6.140625" style="94" customWidth="1"/>
    <col min="2836" max="2836" width="13.7109375" style="94" customWidth="1"/>
    <col min="2837" max="3043" width="9.140625" style="94"/>
    <col min="3044" max="3044" width="6.28515625" style="94" customWidth="1"/>
    <col min="3045" max="3045" width="12.140625" style="94" customWidth="1"/>
    <col min="3046" max="3046" width="23" style="94" customWidth="1"/>
    <col min="3047" max="3047" width="9.85546875" style="94" customWidth="1"/>
    <col min="3048" max="3048" width="12.7109375" style="94" customWidth="1"/>
    <col min="3049" max="3049" width="7.85546875" style="94" customWidth="1"/>
    <col min="3050" max="3050" width="8.140625" style="94" customWidth="1"/>
    <col min="3051" max="3091" width="6.140625" style="94" customWidth="1"/>
    <col min="3092" max="3092" width="13.7109375" style="94" customWidth="1"/>
    <col min="3093" max="3299" width="9.140625" style="94"/>
    <col min="3300" max="3300" width="6.28515625" style="94" customWidth="1"/>
    <col min="3301" max="3301" width="12.140625" style="94" customWidth="1"/>
    <col min="3302" max="3302" width="23" style="94" customWidth="1"/>
    <col min="3303" max="3303" width="9.85546875" style="94" customWidth="1"/>
    <col min="3304" max="3304" width="12.7109375" style="94" customWidth="1"/>
    <col min="3305" max="3305" width="7.85546875" style="94" customWidth="1"/>
    <col min="3306" max="3306" width="8.140625" style="94" customWidth="1"/>
    <col min="3307" max="3347" width="6.140625" style="94" customWidth="1"/>
    <col min="3348" max="3348" width="13.7109375" style="94" customWidth="1"/>
    <col min="3349" max="3555" width="9.140625" style="94"/>
    <col min="3556" max="3556" width="6.28515625" style="94" customWidth="1"/>
    <col min="3557" max="3557" width="12.140625" style="94" customWidth="1"/>
    <col min="3558" max="3558" width="23" style="94" customWidth="1"/>
    <col min="3559" max="3559" width="9.85546875" style="94" customWidth="1"/>
    <col min="3560" max="3560" width="12.7109375" style="94" customWidth="1"/>
    <col min="3561" max="3561" width="7.85546875" style="94" customWidth="1"/>
    <col min="3562" max="3562" width="8.140625" style="94" customWidth="1"/>
    <col min="3563" max="3603" width="6.140625" style="94" customWidth="1"/>
    <col min="3604" max="3604" width="13.7109375" style="94" customWidth="1"/>
    <col min="3605" max="3811" width="9.140625" style="94"/>
    <col min="3812" max="3812" width="6.28515625" style="94" customWidth="1"/>
    <col min="3813" max="3813" width="12.140625" style="94" customWidth="1"/>
    <col min="3814" max="3814" width="23" style="94" customWidth="1"/>
    <col min="3815" max="3815" width="9.85546875" style="94" customWidth="1"/>
    <col min="3816" max="3816" width="12.7109375" style="94" customWidth="1"/>
    <col min="3817" max="3817" width="7.85546875" style="94" customWidth="1"/>
    <col min="3818" max="3818" width="8.140625" style="94" customWidth="1"/>
    <col min="3819" max="3859" width="6.140625" style="94" customWidth="1"/>
    <col min="3860" max="3860" width="13.7109375" style="94" customWidth="1"/>
    <col min="3861" max="4067" width="9.140625" style="94"/>
    <col min="4068" max="4068" width="6.28515625" style="94" customWidth="1"/>
    <col min="4069" max="4069" width="12.140625" style="94" customWidth="1"/>
    <col min="4070" max="4070" width="23" style="94" customWidth="1"/>
    <col min="4071" max="4071" width="9.85546875" style="94" customWidth="1"/>
    <col min="4072" max="4072" width="12.7109375" style="94" customWidth="1"/>
    <col min="4073" max="4073" width="7.85546875" style="94" customWidth="1"/>
    <col min="4074" max="4074" width="8.140625" style="94" customWidth="1"/>
    <col min="4075" max="4115" width="6.140625" style="94" customWidth="1"/>
    <col min="4116" max="4116" width="13.7109375" style="94" customWidth="1"/>
    <col min="4117" max="4323" width="9.140625" style="94"/>
    <col min="4324" max="4324" width="6.28515625" style="94" customWidth="1"/>
    <col min="4325" max="4325" width="12.140625" style="94" customWidth="1"/>
    <col min="4326" max="4326" width="23" style="94" customWidth="1"/>
    <col min="4327" max="4327" width="9.85546875" style="94" customWidth="1"/>
    <col min="4328" max="4328" width="12.7109375" style="94" customWidth="1"/>
    <col min="4329" max="4329" width="7.85546875" style="94" customWidth="1"/>
    <col min="4330" max="4330" width="8.140625" style="94" customWidth="1"/>
    <col min="4331" max="4371" width="6.140625" style="94" customWidth="1"/>
    <col min="4372" max="4372" width="13.7109375" style="94" customWidth="1"/>
    <col min="4373" max="4579" width="9.140625" style="94"/>
    <col min="4580" max="4580" width="6.28515625" style="94" customWidth="1"/>
    <col min="4581" max="4581" width="12.140625" style="94" customWidth="1"/>
    <col min="4582" max="4582" width="23" style="94" customWidth="1"/>
    <col min="4583" max="4583" width="9.85546875" style="94" customWidth="1"/>
    <col min="4584" max="4584" width="12.7109375" style="94" customWidth="1"/>
    <col min="4585" max="4585" width="7.85546875" style="94" customWidth="1"/>
    <col min="4586" max="4586" width="8.140625" style="94" customWidth="1"/>
    <col min="4587" max="4627" width="6.140625" style="94" customWidth="1"/>
    <col min="4628" max="4628" width="13.7109375" style="94" customWidth="1"/>
    <col min="4629" max="4835" width="9.140625" style="94"/>
    <col min="4836" max="4836" width="6.28515625" style="94" customWidth="1"/>
    <col min="4837" max="4837" width="12.140625" style="94" customWidth="1"/>
    <col min="4838" max="4838" width="23" style="94" customWidth="1"/>
    <col min="4839" max="4839" width="9.85546875" style="94" customWidth="1"/>
    <col min="4840" max="4840" width="12.7109375" style="94" customWidth="1"/>
    <col min="4841" max="4841" width="7.85546875" style="94" customWidth="1"/>
    <col min="4842" max="4842" width="8.140625" style="94" customWidth="1"/>
    <col min="4843" max="4883" width="6.140625" style="94" customWidth="1"/>
    <col min="4884" max="4884" width="13.7109375" style="94" customWidth="1"/>
    <col min="4885" max="5091" width="9.140625" style="94"/>
    <col min="5092" max="5092" width="6.28515625" style="94" customWidth="1"/>
    <col min="5093" max="5093" width="12.140625" style="94" customWidth="1"/>
    <col min="5094" max="5094" width="23" style="94" customWidth="1"/>
    <col min="5095" max="5095" width="9.85546875" style="94" customWidth="1"/>
    <col min="5096" max="5096" width="12.7109375" style="94" customWidth="1"/>
    <col min="5097" max="5097" width="7.85546875" style="94" customWidth="1"/>
    <col min="5098" max="5098" width="8.140625" style="94" customWidth="1"/>
    <col min="5099" max="5139" width="6.140625" style="94" customWidth="1"/>
    <col min="5140" max="5140" width="13.7109375" style="94" customWidth="1"/>
    <col min="5141" max="5347" width="9.140625" style="94"/>
    <col min="5348" max="5348" width="6.28515625" style="94" customWidth="1"/>
    <col min="5349" max="5349" width="12.140625" style="94" customWidth="1"/>
    <col min="5350" max="5350" width="23" style="94" customWidth="1"/>
    <col min="5351" max="5351" width="9.85546875" style="94" customWidth="1"/>
    <col min="5352" max="5352" width="12.7109375" style="94" customWidth="1"/>
    <col min="5353" max="5353" width="7.85546875" style="94" customWidth="1"/>
    <col min="5354" max="5354" width="8.140625" style="94" customWidth="1"/>
    <col min="5355" max="5395" width="6.140625" style="94" customWidth="1"/>
    <col min="5396" max="5396" width="13.7109375" style="94" customWidth="1"/>
    <col min="5397" max="5603" width="9.140625" style="94"/>
    <col min="5604" max="5604" width="6.28515625" style="94" customWidth="1"/>
    <col min="5605" max="5605" width="12.140625" style="94" customWidth="1"/>
    <col min="5606" max="5606" width="23" style="94" customWidth="1"/>
    <col min="5607" max="5607" width="9.85546875" style="94" customWidth="1"/>
    <col min="5608" max="5608" width="12.7109375" style="94" customWidth="1"/>
    <col min="5609" max="5609" width="7.85546875" style="94" customWidth="1"/>
    <col min="5610" max="5610" width="8.140625" style="94" customWidth="1"/>
    <col min="5611" max="5651" width="6.140625" style="94" customWidth="1"/>
    <col min="5652" max="5652" width="13.7109375" style="94" customWidth="1"/>
    <col min="5653" max="5859" width="9.140625" style="94"/>
    <col min="5860" max="5860" width="6.28515625" style="94" customWidth="1"/>
    <col min="5861" max="5861" width="12.140625" style="94" customWidth="1"/>
    <col min="5862" max="5862" width="23" style="94" customWidth="1"/>
    <col min="5863" max="5863" width="9.85546875" style="94" customWidth="1"/>
    <col min="5864" max="5864" width="12.7109375" style="94" customWidth="1"/>
    <col min="5865" max="5865" width="7.85546875" style="94" customWidth="1"/>
    <col min="5866" max="5866" width="8.140625" style="94" customWidth="1"/>
    <col min="5867" max="5907" width="6.140625" style="94" customWidth="1"/>
    <col min="5908" max="5908" width="13.7109375" style="94" customWidth="1"/>
    <col min="5909" max="6115" width="9.140625" style="94"/>
    <col min="6116" max="6116" width="6.28515625" style="94" customWidth="1"/>
    <col min="6117" max="6117" width="12.140625" style="94" customWidth="1"/>
    <col min="6118" max="6118" width="23" style="94" customWidth="1"/>
    <col min="6119" max="6119" width="9.85546875" style="94" customWidth="1"/>
    <col min="6120" max="6120" width="12.7109375" style="94" customWidth="1"/>
    <col min="6121" max="6121" width="7.85546875" style="94" customWidth="1"/>
    <col min="6122" max="6122" width="8.140625" style="94" customWidth="1"/>
    <col min="6123" max="6163" width="6.140625" style="94" customWidth="1"/>
    <col min="6164" max="6164" width="13.7109375" style="94" customWidth="1"/>
    <col min="6165" max="6371" width="9.140625" style="94"/>
    <col min="6372" max="6372" width="6.28515625" style="94" customWidth="1"/>
    <col min="6373" max="6373" width="12.140625" style="94" customWidth="1"/>
    <col min="6374" max="6374" width="23" style="94" customWidth="1"/>
    <col min="6375" max="6375" width="9.85546875" style="94" customWidth="1"/>
    <col min="6376" max="6376" width="12.7109375" style="94" customWidth="1"/>
    <col min="6377" max="6377" width="7.85546875" style="94" customWidth="1"/>
    <col min="6378" max="6378" width="8.140625" style="94" customWidth="1"/>
    <col min="6379" max="6419" width="6.140625" style="94" customWidth="1"/>
    <col min="6420" max="6420" width="13.7109375" style="94" customWidth="1"/>
    <col min="6421" max="6627" width="9.140625" style="94"/>
    <col min="6628" max="6628" width="6.28515625" style="94" customWidth="1"/>
    <col min="6629" max="6629" width="12.140625" style="94" customWidth="1"/>
    <col min="6630" max="6630" width="23" style="94" customWidth="1"/>
    <col min="6631" max="6631" width="9.85546875" style="94" customWidth="1"/>
    <col min="6632" max="6632" width="12.7109375" style="94" customWidth="1"/>
    <col min="6633" max="6633" width="7.85546875" style="94" customWidth="1"/>
    <col min="6634" max="6634" width="8.140625" style="94" customWidth="1"/>
    <col min="6635" max="6675" width="6.140625" style="94" customWidth="1"/>
    <col min="6676" max="6676" width="13.7109375" style="94" customWidth="1"/>
    <col min="6677" max="6883" width="9.140625" style="94"/>
    <col min="6884" max="6884" width="6.28515625" style="94" customWidth="1"/>
    <col min="6885" max="6885" width="12.140625" style="94" customWidth="1"/>
    <col min="6886" max="6886" width="23" style="94" customWidth="1"/>
    <col min="6887" max="6887" width="9.85546875" style="94" customWidth="1"/>
    <col min="6888" max="6888" width="12.7109375" style="94" customWidth="1"/>
    <col min="6889" max="6889" width="7.85546875" style="94" customWidth="1"/>
    <col min="6890" max="6890" width="8.140625" style="94" customWidth="1"/>
    <col min="6891" max="6931" width="6.140625" style="94" customWidth="1"/>
    <col min="6932" max="6932" width="13.7109375" style="94" customWidth="1"/>
    <col min="6933" max="7139" width="9.140625" style="94"/>
    <col min="7140" max="7140" width="6.28515625" style="94" customWidth="1"/>
    <col min="7141" max="7141" width="12.140625" style="94" customWidth="1"/>
    <col min="7142" max="7142" width="23" style="94" customWidth="1"/>
    <col min="7143" max="7143" width="9.85546875" style="94" customWidth="1"/>
    <col min="7144" max="7144" width="12.7109375" style="94" customWidth="1"/>
    <col min="7145" max="7145" width="7.85546875" style="94" customWidth="1"/>
    <col min="7146" max="7146" width="8.140625" style="94" customWidth="1"/>
    <col min="7147" max="7187" width="6.140625" style="94" customWidth="1"/>
    <col min="7188" max="7188" width="13.7109375" style="94" customWidth="1"/>
    <col min="7189" max="7395" width="9.140625" style="94"/>
    <col min="7396" max="7396" width="6.28515625" style="94" customWidth="1"/>
    <col min="7397" max="7397" width="12.140625" style="94" customWidth="1"/>
    <col min="7398" max="7398" width="23" style="94" customWidth="1"/>
    <col min="7399" max="7399" width="9.85546875" style="94" customWidth="1"/>
    <col min="7400" max="7400" width="12.7109375" style="94" customWidth="1"/>
    <col min="7401" max="7401" width="7.85546875" style="94" customWidth="1"/>
    <col min="7402" max="7402" width="8.140625" style="94" customWidth="1"/>
    <col min="7403" max="7443" width="6.140625" style="94" customWidth="1"/>
    <col min="7444" max="7444" width="13.7109375" style="94" customWidth="1"/>
    <col min="7445" max="7651" width="9.140625" style="94"/>
    <col min="7652" max="7652" width="6.28515625" style="94" customWidth="1"/>
    <col min="7653" max="7653" width="12.140625" style="94" customWidth="1"/>
    <col min="7654" max="7654" width="23" style="94" customWidth="1"/>
    <col min="7655" max="7655" width="9.85546875" style="94" customWidth="1"/>
    <col min="7656" max="7656" width="12.7109375" style="94" customWidth="1"/>
    <col min="7657" max="7657" width="7.85546875" style="94" customWidth="1"/>
    <col min="7658" max="7658" width="8.140625" style="94" customWidth="1"/>
    <col min="7659" max="7699" width="6.140625" style="94" customWidth="1"/>
    <col min="7700" max="7700" width="13.7109375" style="94" customWidth="1"/>
    <col min="7701" max="7907" width="9.140625" style="94"/>
    <col min="7908" max="7908" width="6.28515625" style="94" customWidth="1"/>
    <col min="7909" max="7909" width="12.140625" style="94" customWidth="1"/>
    <col min="7910" max="7910" width="23" style="94" customWidth="1"/>
    <col min="7911" max="7911" width="9.85546875" style="94" customWidth="1"/>
    <col min="7912" max="7912" width="12.7109375" style="94" customWidth="1"/>
    <col min="7913" max="7913" width="7.85546875" style="94" customWidth="1"/>
    <col min="7914" max="7914" width="8.140625" style="94" customWidth="1"/>
    <col min="7915" max="7955" width="6.140625" style="94" customWidth="1"/>
    <col min="7956" max="7956" width="13.7109375" style="94" customWidth="1"/>
    <col min="7957" max="8163" width="9.140625" style="94"/>
    <col min="8164" max="8164" width="6.28515625" style="94" customWidth="1"/>
    <col min="8165" max="8165" width="12.140625" style="94" customWidth="1"/>
    <col min="8166" max="8166" width="23" style="94" customWidth="1"/>
    <col min="8167" max="8167" width="9.85546875" style="94" customWidth="1"/>
    <col min="8168" max="8168" width="12.7109375" style="94" customWidth="1"/>
    <col min="8169" max="8169" width="7.85546875" style="94" customWidth="1"/>
    <col min="8170" max="8170" width="8.140625" style="94" customWidth="1"/>
    <col min="8171" max="8211" width="6.140625" style="94" customWidth="1"/>
    <col min="8212" max="8212" width="13.7109375" style="94" customWidth="1"/>
    <col min="8213" max="8419" width="9.140625" style="94"/>
    <col min="8420" max="8420" width="6.28515625" style="94" customWidth="1"/>
    <col min="8421" max="8421" width="12.140625" style="94" customWidth="1"/>
    <col min="8422" max="8422" width="23" style="94" customWidth="1"/>
    <col min="8423" max="8423" width="9.85546875" style="94" customWidth="1"/>
    <col min="8424" max="8424" width="12.7109375" style="94" customWidth="1"/>
    <col min="8425" max="8425" width="7.85546875" style="94" customWidth="1"/>
    <col min="8426" max="8426" width="8.140625" style="94" customWidth="1"/>
    <col min="8427" max="8467" width="6.140625" style="94" customWidth="1"/>
    <col min="8468" max="8468" width="13.7109375" style="94" customWidth="1"/>
    <col min="8469" max="8675" width="9.140625" style="94"/>
    <col min="8676" max="8676" width="6.28515625" style="94" customWidth="1"/>
    <col min="8677" max="8677" width="12.140625" style="94" customWidth="1"/>
    <col min="8678" max="8678" width="23" style="94" customWidth="1"/>
    <col min="8679" max="8679" width="9.85546875" style="94" customWidth="1"/>
    <col min="8680" max="8680" width="12.7109375" style="94" customWidth="1"/>
    <col min="8681" max="8681" width="7.85546875" style="94" customWidth="1"/>
    <col min="8682" max="8682" width="8.140625" style="94" customWidth="1"/>
    <col min="8683" max="8723" width="6.140625" style="94" customWidth="1"/>
    <col min="8724" max="8724" width="13.7109375" style="94" customWidth="1"/>
    <col min="8725" max="8931" width="9.140625" style="94"/>
    <col min="8932" max="8932" width="6.28515625" style="94" customWidth="1"/>
    <col min="8933" max="8933" width="12.140625" style="94" customWidth="1"/>
    <col min="8934" max="8934" width="23" style="94" customWidth="1"/>
    <col min="8935" max="8935" width="9.85546875" style="94" customWidth="1"/>
    <col min="8936" max="8936" width="12.7109375" style="94" customWidth="1"/>
    <col min="8937" max="8937" width="7.85546875" style="94" customWidth="1"/>
    <col min="8938" max="8938" width="8.140625" style="94" customWidth="1"/>
    <col min="8939" max="8979" width="6.140625" style="94" customWidth="1"/>
    <col min="8980" max="8980" width="13.7109375" style="94" customWidth="1"/>
    <col min="8981" max="9187" width="9.140625" style="94"/>
    <col min="9188" max="9188" width="6.28515625" style="94" customWidth="1"/>
    <col min="9189" max="9189" width="12.140625" style="94" customWidth="1"/>
    <col min="9190" max="9190" width="23" style="94" customWidth="1"/>
    <col min="9191" max="9191" width="9.85546875" style="94" customWidth="1"/>
    <col min="9192" max="9192" width="12.7109375" style="94" customWidth="1"/>
    <col min="9193" max="9193" width="7.85546875" style="94" customWidth="1"/>
    <col min="9194" max="9194" width="8.140625" style="94" customWidth="1"/>
    <col min="9195" max="9235" width="6.140625" style="94" customWidth="1"/>
    <col min="9236" max="9236" width="13.7109375" style="94" customWidth="1"/>
    <col min="9237" max="9443" width="9.140625" style="94"/>
    <col min="9444" max="9444" width="6.28515625" style="94" customWidth="1"/>
    <col min="9445" max="9445" width="12.140625" style="94" customWidth="1"/>
    <col min="9446" max="9446" width="23" style="94" customWidth="1"/>
    <col min="9447" max="9447" width="9.85546875" style="94" customWidth="1"/>
    <col min="9448" max="9448" width="12.7109375" style="94" customWidth="1"/>
    <col min="9449" max="9449" width="7.85546875" style="94" customWidth="1"/>
    <col min="9450" max="9450" width="8.140625" style="94" customWidth="1"/>
    <col min="9451" max="9491" width="6.140625" style="94" customWidth="1"/>
    <col min="9492" max="9492" width="13.7109375" style="94" customWidth="1"/>
    <col min="9493" max="9699" width="9.140625" style="94"/>
    <col min="9700" max="9700" width="6.28515625" style="94" customWidth="1"/>
    <col min="9701" max="9701" width="12.140625" style="94" customWidth="1"/>
    <col min="9702" max="9702" width="23" style="94" customWidth="1"/>
    <col min="9703" max="9703" width="9.85546875" style="94" customWidth="1"/>
    <col min="9704" max="9704" width="12.7109375" style="94" customWidth="1"/>
    <col min="9705" max="9705" width="7.85546875" style="94" customWidth="1"/>
    <col min="9706" max="9706" width="8.140625" style="94" customWidth="1"/>
    <col min="9707" max="9747" width="6.140625" style="94" customWidth="1"/>
    <col min="9748" max="9748" width="13.7109375" style="94" customWidth="1"/>
    <col min="9749" max="9955" width="9.140625" style="94"/>
    <col min="9956" max="9956" width="6.28515625" style="94" customWidth="1"/>
    <col min="9957" max="9957" width="12.140625" style="94" customWidth="1"/>
    <col min="9958" max="9958" width="23" style="94" customWidth="1"/>
    <col min="9959" max="9959" width="9.85546875" style="94" customWidth="1"/>
    <col min="9960" max="9960" width="12.7109375" style="94" customWidth="1"/>
    <col min="9961" max="9961" width="7.85546875" style="94" customWidth="1"/>
    <col min="9962" max="9962" width="8.140625" style="94" customWidth="1"/>
    <col min="9963" max="10003" width="6.140625" style="94" customWidth="1"/>
    <col min="10004" max="10004" width="13.7109375" style="94" customWidth="1"/>
    <col min="10005" max="10211" width="9.140625" style="94"/>
    <col min="10212" max="10212" width="6.28515625" style="94" customWidth="1"/>
    <col min="10213" max="10213" width="12.140625" style="94" customWidth="1"/>
    <col min="10214" max="10214" width="23" style="94" customWidth="1"/>
    <col min="10215" max="10215" width="9.85546875" style="94" customWidth="1"/>
    <col min="10216" max="10216" width="12.7109375" style="94" customWidth="1"/>
    <col min="10217" max="10217" width="7.85546875" style="94" customWidth="1"/>
    <col min="10218" max="10218" width="8.140625" style="94" customWidth="1"/>
    <col min="10219" max="10259" width="6.140625" style="94" customWidth="1"/>
    <col min="10260" max="10260" width="13.7109375" style="94" customWidth="1"/>
    <col min="10261" max="10467" width="9.140625" style="94"/>
    <col min="10468" max="10468" width="6.28515625" style="94" customWidth="1"/>
    <col min="10469" max="10469" width="12.140625" style="94" customWidth="1"/>
    <col min="10470" max="10470" width="23" style="94" customWidth="1"/>
    <col min="10471" max="10471" width="9.85546875" style="94" customWidth="1"/>
    <col min="10472" max="10472" width="12.7109375" style="94" customWidth="1"/>
    <col min="10473" max="10473" width="7.85546875" style="94" customWidth="1"/>
    <col min="10474" max="10474" width="8.140625" style="94" customWidth="1"/>
    <col min="10475" max="10515" width="6.140625" style="94" customWidth="1"/>
    <col min="10516" max="10516" width="13.7109375" style="94" customWidth="1"/>
    <col min="10517" max="10723" width="9.140625" style="94"/>
    <col min="10724" max="10724" width="6.28515625" style="94" customWidth="1"/>
    <col min="10725" max="10725" width="12.140625" style="94" customWidth="1"/>
    <col min="10726" max="10726" width="23" style="94" customWidth="1"/>
    <col min="10727" max="10727" width="9.85546875" style="94" customWidth="1"/>
    <col min="10728" max="10728" width="12.7109375" style="94" customWidth="1"/>
    <col min="10729" max="10729" width="7.85546875" style="94" customWidth="1"/>
    <col min="10730" max="10730" width="8.140625" style="94" customWidth="1"/>
    <col min="10731" max="10771" width="6.140625" style="94" customWidth="1"/>
    <col min="10772" max="10772" width="13.7109375" style="94" customWidth="1"/>
    <col min="10773" max="10979" width="9.140625" style="94"/>
    <col min="10980" max="10980" width="6.28515625" style="94" customWidth="1"/>
    <col min="10981" max="10981" width="12.140625" style="94" customWidth="1"/>
    <col min="10982" max="10982" width="23" style="94" customWidth="1"/>
    <col min="10983" max="10983" width="9.85546875" style="94" customWidth="1"/>
    <col min="10984" max="10984" width="12.7109375" style="94" customWidth="1"/>
    <col min="10985" max="10985" width="7.85546875" style="94" customWidth="1"/>
    <col min="10986" max="10986" width="8.140625" style="94" customWidth="1"/>
    <col min="10987" max="11027" width="6.140625" style="94" customWidth="1"/>
    <col min="11028" max="11028" width="13.7109375" style="94" customWidth="1"/>
    <col min="11029" max="11235" width="9.140625" style="94"/>
    <col min="11236" max="11236" width="6.28515625" style="94" customWidth="1"/>
    <col min="11237" max="11237" width="12.140625" style="94" customWidth="1"/>
    <col min="11238" max="11238" width="23" style="94" customWidth="1"/>
    <col min="11239" max="11239" width="9.85546875" style="94" customWidth="1"/>
    <col min="11240" max="11240" width="12.7109375" style="94" customWidth="1"/>
    <col min="11241" max="11241" width="7.85546875" style="94" customWidth="1"/>
    <col min="11242" max="11242" width="8.140625" style="94" customWidth="1"/>
    <col min="11243" max="11283" width="6.140625" style="94" customWidth="1"/>
    <col min="11284" max="11284" width="13.7109375" style="94" customWidth="1"/>
    <col min="11285" max="11491" width="9.140625" style="94"/>
    <col min="11492" max="11492" width="6.28515625" style="94" customWidth="1"/>
    <col min="11493" max="11493" width="12.140625" style="94" customWidth="1"/>
    <col min="11494" max="11494" width="23" style="94" customWidth="1"/>
    <col min="11495" max="11495" width="9.85546875" style="94" customWidth="1"/>
    <col min="11496" max="11496" width="12.7109375" style="94" customWidth="1"/>
    <col min="11497" max="11497" width="7.85546875" style="94" customWidth="1"/>
    <col min="11498" max="11498" width="8.140625" style="94" customWidth="1"/>
    <col min="11499" max="11539" width="6.140625" style="94" customWidth="1"/>
    <col min="11540" max="11540" width="13.7109375" style="94" customWidth="1"/>
    <col min="11541" max="11747" width="9.140625" style="94"/>
    <col min="11748" max="11748" width="6.28515625" style="94" customWidth="1"/>
    <col min="11749" max="11749" width="12.140625" style="94" customWidth="1"/>
    <col min="11750" max="11750" width="23" style="94" customWidth="1"/>
    <col min="11751" max="11751" width="9.85546875" style="94" customWidth="1"/>
    <col min="11752" max="11752" width="12.7109375" style="94" customWidth="1"/>
    <col min="11753" max="11753" width="7.85546875" style="94" customWidth="1"/>
    <col min="11754" max="11754" width="8.140625" style="94" customWidth="1"/>
    <col min="11755" max="11795" width="6.140625" style="94" customWidth="1"/>
    <col min="11796" max="11796" width="13.7109375" style="94" customWidth="1"/>
    <col min="11797" max="12003" width="9.140625" style="94"/>
    <col min="12004" max="12004" width="6.28515625" style="94" customWidth="1"/>
    <col min="12005" max="12005" width="12.140625" style="94" customWidth="1"/>
    <col min="12006" max="12006" width="23" style="94" customWidth="1"/>
    <col min="12007" max="12007" width="9.85546875" style="94" customWidth="1"/>
    <col min="12008" max="12008" width="12.7109375" style="94" customWidth="1"/>
    <col min="12009" max="12009" width="7.85546875" style="94" customWidth="1"/>
    <col min="12010" max="12010" width="8.140625" style="94" customWidth="1"/>
    <col min="12011" max="12051" width="6.140625" style="94" customWidth="1"/>
    <col min="12052" max="12052" width="13.7109375" style="94" customWidth="1"/>
    <col min="12053" max="12259" width="9.140625" style="94"/>
    <col min="12260" max="12260" width="6.28515625" style="94" customWidth="1"/>
    <col min="12261" max="12261" width="12.140625" style="94" customWidth="1"/>
    <col min="12262" max="12262" width="23" style="94" customWidth="1"/>
    <col min="12263" max="12263" width="9.85546875" style="94" customWidth="1"/>
    <col min="12264" max="12264" width="12.7109375" style="94" customWidth="1"/>
    <col min="12265" max="12265" width="7.85546875" style="94" customWidth="1"/>
    <col min="12266" max="12266" width="8.140625" style="94" customWidth="1"/>
    <col min="12267" max="12307" width="6.140625" style="94" customWidth="1"/>
    <col min="12308" max="12308" width="13.7109375" style="94" customWidth="1"/>
    <col min="12309" max="12515" width="9.140625" style="94"/>
    <col min="12516" max="12516" width="6.28515625" style="94" customWidth="1"/>
    <col min="12517" max="12517" width="12.140625" style="94" customWidth="1"/>
    <col min="12518" max="12518" width="23" style="94" customWidth="1"/>
    <col min="12519" max="12519" width="9.85546875" style="94" customWidth="1"/>
    <col min="12520" max="12520" width="12.7109375" style="94" customWidth="1"/>
    <col min="12521" max="12521" width="7.85546875" style="94" customWidth="1"/>
    <col min="12522" max="12522" width="8.140625" style="94" customWidth="1"/>
    <col min="12523" max="12563" width="6.140625" style="94" customWidth="1"/>
    <col min="12564" max="12564" width="13.7109375" style="94" customWidth="1"/>
    <col min="12565" max="12771" width="9.140625" style="94"/>
    <col min="12772" max="12772" width="6.28515625" style="94" customWidth="1"/>
    <col min="12773" max="12773" width="12.140625" style="94" customWidth="1"/>
    <col min="12774" max="12774" width="23" style="94" customWidth="1"/>
    <col min="12775" max="12775" width="9.85546875" style="94" customWidth="1"/>
    <col min="12776" max="12776" width="12.7109375" style="94" customWidth="1"/>
    <col min="12777" max="12777" width="7.85546875" style="94" customWidth="1"/>
    <col min="12778" max="12778" width="8.140625" style="94" customWidth="1"/>
    <col min="12779" max="12819" width="6.140625" style="94" customWidth="1"/>
    <col min="12820" max="12820" width="13.7109375" style="94" customWidth="1"/>
    <col min="12821" max="13027" width="9.140625" style="94"/>
    <col min="13028" max="13028" width="6.28515625" style="94" customWidth="1"/>
    <col min="13029" max="13029" width="12.140625" style="94" customWidth="1"/>
    <col min="13030" max="13030" width="23" style="94" customWidth="1"/>
    <col min="13031" max="13031" width="9.85546875" style="94" customWidth="1"/>
    <col min="13032" max="13032" width="12.7109375" style="94" customWidth="1"/>
    <col min="13033" max="13033" width="7.85546875" style="94" customWidth="1"/>
    <col min="13034" max="13034" width="8.140625" style="94" customWidth="1"/>
    <col min="13035" max="13075" width="6.140625" style="94" customWidth="1"/>
    <col min="13076" max="13076" width="13.7109375" style="94" customWidth="1"/>
    <col min="13077" max="13283" width="9.140625" style="94"/>
    <col min="13284" max="13284" width="6.28515625" style="94" customWidth="1"/>
    <col min="13285" max="13285" width="12.140625" style="94" customWidth="1"/>
    <col min="13286" max="13286" width="23" style="94" customWidth="1"/>
    <col min="13287" max="13287" width="9.85546875" style="94" customWidth="1"/>
    <col min="13288" max="13288" width="12.7109375" style="94" customWidth="1"/>
    <col min="13289" max="13289" width="7.85546875" style="94" customWidth="1"/>
    <col min="13290" max="13290" width="8.140625" style="94" customWidth="1"/>
    <col min="13291" max="13331" width="6.140625" style="94" customWidth="1"/>
    <col min="13332" max="13332" width="13.7109375" style="94" customWidth="1"/>
    <col min="13333" max="13539" width="9.140625" style="94"/>
    <col min="13540" max="13540" width="6.28515625" style="94" customWidth="1"/>
    <col min="13541" max="13541" width="12.140625" style="94" customWidth="1"/>
    <col min="13542" max="13542" width="23" style="94" customWidth="1"/>
    <col min="13543" max="13543" width="9.85546875" style="94" customWidth="1"/>
    <col min="13544" max="13544" width="12.7109375" style="94" customWidth="1"/>
    <col min="13545" max="13545" width="7.85546875" style="94" customWidth="1"/>
    <col min="13546" max="13546" width="8.140625" style="94" customWidth="1"/>
    <col min="13547" max="13587" width="6.140625" style="94" customWidth="1"/>
    <col min="13588" max="13588" width="13.7109375" style="94" customWidth="1"/>
    <col min="13589" max="13795" width="9.140625" style="94"/>
    <col min="13796" max="13796" width="6.28515625" style="94" customWidth="1"/>
    <col min="13797" max="13797" width="12.140625" style="94" customWidth="1"/>
    <col min="13798" max="13798" width="23" style="94" customWidth="1"/>
    <col min="13799" max="13799" width="9.85546875" style="94" customWidth="1"/>
    <col min="13800" max="13800" width="12.7109375" style="94" customWidth="1"/>
    <col min="13801" max="13801" width="7.85546875" style="94" customWidth="1"/>
    <col min="13802" max="13802" width="8.140625" style="94" customWidth="1"/>
    <col min="13803" max="13843" width="6.140625" style="94" customWidth="1"/>
    <col min="13844" max="13844" width="13.7109375" style="94" customWidth="1"/>
    <col min="13845" max="14051" width="9.140625" style="94"/>
    <col min="14052" max="14052" width="6.28515625" style="94" customWidth="1"/>
    <col min="14053" max="14053" width="12.140625" style="94" customWidth="1"/>
    <col min="14054" max="14054" width="23" style="94" customWidth="1"/>
    <col min="14055" max="14055" width="9.85546875" style="94" customWidth="1"/>
    <col min="14056" max="14056" width="12.7109375" style="94" customWidth="1"/>
    <col min="14057" max="14057" width="7.85546875" style="94" customWidth="1"/>
    <col min="14058" max="14058" width="8.140625" style="94" customWidth="1"/>
    <col min="14059" max="14099" width="6.140625" style="94" customWidth="1"/>
    <col min="14100" max="14100" width="13.7109375" style="94" customWidth="1"/>
    <col min="14101" max="14307" width="9.140625" style="94"/>
    <col min="14308" max="14308" width="6.28515625" style="94" customWidth="1"/>
    <col min="14309" max="14309" width="12.140625" style="94" customWidth="1"/>
    <col min="14310" max="14310" width="23" style="94" customWidth="1"/>
    <col min="14311" max="14311" width="9.85546875" style="94" customWidth="1"/>
    <col min="14312" max="14312" width="12.7109375" style="94" customWidth="1"/>
    <col min="14313" max="14313" width="7.85546875" style="94" customWidth="1"/>
    <col min="14314" max="14314" width="8.140625" style="94" customWidth="1"/>
    <col min="14315" max="14355" width="6.140625" style="94" customWidth="1"/>
    <col min="14356" max="14356" width="13.7109375" style="94" customWidth="1"/>
    <col min="14357" max="14563" width="9.140625" style="94"/>
    <col min="14564" max="14564" width="6.28515625" style="94" customWidth="1"/>
    <col min="14565" max="14565" width="12.140625" style="94" customWidth="1"/>
    <col min="14566" max="14566" width="23" style="94" customWidth="1"/>
    <col min="14567" max="14567" width="9.85546875" style="94" customWidth="1"/>
    <col min="14568" max="14568" width="12.7109375" style="94" customWidth="1"/>
    <col min="14569" max="14569" width="7.85546875" style="94" customWidth="1"/>
    <col min="14570" max="14570" width="8.140625" style="94" customWidth="1"/>
    <col min="14571" max="14611" width="6.140625" style="94" customWidth="1"/>
    <col min="14612" max="14612" width="13.7109375" style="94" customWidth="1"/>
    <col min="14613" max="14819" width="9.140625" style="94"/>
    <col min="14820" max="14820" width="6.28515625" style="94" customWidth="1"/>
    <col min="14821" max="14821" width="12.140625" style="94" customWidth="1"/>
    <col min="14822" max="14822" width="23" style="94" customWidth="1"/>
    <col min="14823" max="14823" width="9.85546875" style="94" customWidth="1"/>
    <col min="14824" max="14824" width="12.7109375" style="94" customWidth="1"/>
    <col min="14825" max="14825" width="7.85546875" style="94" customWidth="1"/>
    <col min="14826" max="14826" width="8.140625" style="94" customWidth="1"/>
    <col min="14827" max="14867" width="6.140625" style="94" customWidth="1"/>
    <col min="14868" max="14868" width="13.7109375" style="94" customWidth="1"/>
    <col min="14869" max="15075" width="9.140625" style="94"/>
    <col min="15076" max="15076" width="6.28515625" style="94" customWidth="1"/>
    <col min="15077" max="15077" width="12.140625" style="94" customWidth="1"/>
    <col min="15078" max="15078" width="23" style="94" customWidth="1"/>
    <col min="15079" max="15079" width="9.85546875" style="94" customWidth="1"/>
    <col min="15080" max="15080" width="12.7109375" style="94" customWidth="1"/>
    <col min="15081" max="15081" width="7.85546875" style="94" customWidth="1"/>
    <col min="15082" max="15082" width="8.140625" style="94" customWidth="1"/>
    <col min="15083" max="15123" width="6.140625" style="94" customWidth="1"/>
    <col min="15124" max="15124" width="13.7109375" style="94" customWidth="1"/>
    <col min="15125" max="15331" width="9.140625" style="94"/>
    <col min="15332" max="15332" width="6.28515625" style="94" customWidth="1"/>
    <col min="15333" max="15333" width="12.140625" style="94" customWidth="1"/>
    <col min="15334" max="15334" width="23" style="94" customWidth="1"/>
    <col min="15335" max="15335" width="9.85546875" style="94" customWidth="1"/>
    <col min="15336" max="15336" width="12.7109375" style="94" customWidth="1"/>
    <col min="15337" max="15337" width="7.85546875" style="94" customWidth="1"/>
    <col min="15338" max="15338" width="8.140625" style="94" customWidth="1"/>
    <col min="15339" max="15379" width="6.140625" style="94" customWidth="1"/>
    <col min="15380" max="15380" width="13.7109375" style="94" customWidth="1"/>
    <col min="15381" max="15587" width="9.140625" style="94"/>
    <col min="15588" max="15588" width="6.28515625" style="94" customWidth="1"/>
    <col min="15589" max="15589" width="12.140625" style="94" customWidth="1"/>
    <col min="15590" max="15590" width="23" style="94" customWidth="1"/>
    <col min="15591" max="15591" width="9.85546875" style="94" customWidth="1"/>
    <col min="15592" max="15592" width="12.7109375" style="94" customWidth="1"/>
    <col min="15593" max="15593" width="7.85546875" style="94" customWidth="1"/>
    <col min="15594" max="15594" width="8.140625" style="94" customWidth="1"/>
    <col min="15595" max="15635" width="6.140625" style="94" customWidth="1"/>
    <col min="15636" max="15636" width="13.7109375" style="94" customWidth="1"/>
    <col min="15637" max="15843" width="9.140625" style="94"/>
    <col min="15844" max="15844" width="6.28515625" style="94" customWidth="1"/>
    <col min="15845" max="15845" width="12.140625" style="94" customWidth="1"/>
    <col min="15846" max="15846" width="23" style="94" customWidth="1"/>
    <col min="15847" max="15847" width="9.85546875" style="94" customWidth="1"/>
    <col min="15848" max="15848" width="12.7109375" style="94" customWidth="1"/>
    <col min="15849" max="15849" width="7.85546875" style="94" customWidth="1"/>
    <col min="15850" max="15850" width="8.140625" style="94" customWidth="1"/>
    <col min="15851" max="15891" width="6.140625" style="94" customWidth="1"/>
    <col min="15892" max="15892" width="13.7109375" style="94" customWidth="1"/>
    <col min="15893" max="16099" width="9.140625" style="94"/>
    <col min="16100" max="16100" width="6.28515625" style="94" customWidth="1"/>
    <col min="16101" max="16101" width="12.140625" style="94" customWidth="1"/>
    <col min="16102" max="16102" width="23" style="94" customWidth="1"/>
    <col min="16103" max="16103" width="9.85546875" style="94" customWidth="1"/>
    <col min="16104" max="16104" width="12.7109375" style="94" customWidth="1"/>
    <col min="16105" max="16105" width="7.85546875" style="94" customWidth="1"/>
    <col min="16106" max="16106" width="8.140625" style="94" customWidth="1"/>
    <col min="16107" max="16147" width="6.140625" style="94" customWidth="1"/>
    <col min="16148" max="16148" width="13.7109375" style="94" customWidth="1"/>
    <col min="16149" max="16384" width="9.140625" style="94"/>
  </cols>
  <sheetData>
    <row r="1" spans="1:21" ht="38.25" customHeight="1" x14ac:dyDescent="0.2">
      <c r="A1" s="93" t="s">
        <v>178</v>
      </c>
      <c r="B1" s="93"/>
      <c r="C1" s="93"/>
      <c r="D1" s="93"/>
      <c r="E1" s="93"/>
      <c r="F1" s="93"/>
      <c r="G1" s="93"/>
      <c r="H1" s="93"/>
      <c r="I1" s="93"/>
      <c r="J1" s="93"/>
      <c r="K1" s="93"/>
      <c r="L1" s="93"/>
      <c r="M1" s="93"/>
      <c r="N1" s="93"/>
      <c r="O1" s="93"/>
      <c r="P1" s="93"/>
      <c r="Q1" s="93"/>
      <c r="R1" s="93"/>
      <c r="S1" s="93"/>
      <c r="T1" s="93"/>
    </row>
    <row r="2" spans="1:21" ht="8.25" customHeight="1" x14ac:dyDescent="0.2">
      <c r="A2" s="95"/>
      <c r="B2" s="95"/>
      <c r="C2" s="95"/>
      <c r="D2" s="95"/>
      <c r="E2" s="95"/>
      <c r="F2" s="96"/>
      <c r="G2" s="96"/>
      <c r="H2" s="96"/>
      <c r="I2" s="96"/>
      <c r="J2" s="96"/>
      <c r="K2" s="96"/>
      <c r="L2" s="96"/>
      <c r="M2" s="96"/>
      <c r="N2" s="96"/>
      <c r="O2" s="96"/>
      <c r="P2" s="96"/>
      <c r="Q2" s="96"/>
      <c r="R2" s="96"/>
      <c r="S2" s="96"/>
      <c r="T2" s="95"/>
    </row>
    <row r="3" spans="1:21" s="102" customFormat="1" ht="26.25" customHeight="1" x14ac:dyDescent="0.2">
      <c r="A3" s="97"/>
      <c r="B3" s="97" t="s">
        <v>158</v>
      </c>
      <c r="C3" s="97" t="s">
        <v>159</v>
      </c>
      <c r="D3" s="97" t="s">
        <v>160</v>
      </c>
      <c r="E3" s="98" t="s">
        <v>161</v>
      </c>
      <c r="F3" s="99" t="s">
        <v>162</v>
      </c>
      <c r="G3" s="99" t="s">
        <v>163</v>
      </c>
      <c r="H3" s="99" t="s">
        <v>164</v>
      </c>
      <c r="I3" s="99" t="s">
        <v>165</v>
      </c>
      <c r="J3" s="99" t="s">
        <v>166</v>
      </c>
      <c r="K3" s="99" t="s">
        <v>167</v>
      </c>
      <c r="L3" s="99" t="s">
        <v>168</v>
      </c>
      <c r="M3" s="99" t="s">
        <v>169</v>
      </c>
      <c r="N3" s="99" t="s">
        <v>170</v>
      </c>
      <c r="O3" s="99" t="s">
        <v>171</v>
      </c>
      <c r="P3" s="99" t="s">
        <v>172</v>
      </c>
      <c r="Q3" s="99" t="s">
        <v>173</v>
      </c>
      <c r="R3" s="100" t="s">
        <v>174</v>
      </c>
      <c r="S3" s="100" t="s">
        <v>175</v>
      </c>
      <c r="T3" s="97" t="s">
        <v>176</v>
      </c>
      <c r="U3" s="101"/>
    </row>
    <row r="4" spans="1:21" ht="18.75" customHeight="1" x14ac:dyDescent="0.2">
      <c r="A4" s="103"/>
      <c r="B4" s="104" t="s">
        <v>96</v>
      </c>
      <c r="C4" s="105" t="s">
        <v>97</v>
      </c>
      <c r="D4" s="105" t="s">
        <v>98</v>
      </c>
      <c r="E4" s="106" t="s">
        <v>177</v>
      </c>
      <c r="F4" s="107"/>
      <c r="G4" s="107"/>
      <c r="H4" s="107"/>
      <c r="I4" s="107" t="s">
        <v>177</v>
      </c>
      <c r="J4" s="107"/>
      <c r="K4" s="107"/>
      <c r="L4" s="107"/>
      <c r="M4" s="107" t="s">
        <v>177</v>
      </c>
      <c r="N4" s="107"/>
      <c r="O4" s="107"/>
      <c r="P4" s="107"/>
      <c r="Q4" s="106" t="s">
        <v>177</v>
      </c>
      <c r="R4" s="106"/>
      <c r="S4" s="106"/>
      <c r="T4" s="108"/>
    </row>
    <row r="5" spans="1:21" ht="18.75" customHeight="1" x14ac:dyDescent="0.2">
      <c r="A5" s="103"/>
      <c r="B5" s="104" t="s">
        <v>102</v>
      </c>
      <c r="C5" s="105" t="s">
        <v>103</v>
      </c>
      <c r="D5" s="105" t="s">
        <v>101</v>
      </c>
      <c r="E5" s="106" t="s">
        <v>177</v>
      </c>
      <c r="F5" s="107"/>
      <c r="G5" s="107"/>
      <c r="H5" s="107"/>
      <c r="I5" s="107" t="s">
        <v>177</v>
      </c>
      <c r="J5" s="107"/>
      <c r="K5" s="107"/>
      <c r="L5" s="107"/>
      <c r="M5" s="107" t="s">
        <v>177</v>
      </c>
      <c r="N5" s="107"/>
      <c r="O5" s="107"/>
      <c r="P5" s="107"/>
      <c r="Q5" s="106"/>
      <c r="R5" s="106"/>
      <c r="S5" s="106" t="s">
        <v>177</v>
      </c>
      <c r="T5" s="108"/>
    </row>
    <row r="6" spans="1:21" ht="18.75" customHeight="1" x14ac:dyDescent="0.2">
      <c r="A6" s="103"/>
      <c r="B6" s="104" t="s">
        <v>99</v>
      </c>
      <c r="C6" s="105" t="s">
        <v>100</v>
      </c>
      <c r="D6" s="105" t="s">
        <v>101</v>
      </c>
      <c r="E6" s="106" t="s">
        <v>177</v>
      </c>
      <c r="F6" s="107"/>
      <c r="G6" s="107" t="s">
        <v>177</v>
      </c>
      <c r="H6" s="107"/>
      <c r="I6" s="107" t="s">
        <v>177</v>
      </c>
      <c r="J6" s="107"/>
      <c r="K6" s="107"/>
      <c r="L6" s="107"/>
      <c r="M6" s="107" t="s">
        <v>177</v>
      </c>
      <c r="N6" s="107"/>
      <c r="O6" s="107"/>
      <c r="P6" s="107"/>
      <c r="Q6" s="106"/>
      <c r="R6" s="106"/>
      <c r="S6" s="106"/>
      <c r="T6" s="108"/>
    </row>
    <row r="7" spans="1:21" ht="18.75" customHeight="1" x14ac:dyDescent="0.2">
      <c r="A7" s="103"/>
      <c r="B7" s="104" t="s">
        <v>107</v>
      </c>
      <c r="C7" s="105" t="s">
        <v>108</v>
      </c>
      <c r="D7" s="105" t="s">
        <v>106</v>
      </c>
      <c r="E7" s="106" t="s">
        <v>177</v>
      </c>
      <c r="F7" s="107"/>
      <c r="G7" s="107" t="s">
        <v>177</v>
      </c>
      <c r="H7" s="107"/>
      <c r="I7" s="107" t="s">
        <v>177</v>
      </c>
      <c r="J7" s="107" t="s">
        <v>177</v>
      </c>
      <c r="K7" s="107"/>
      <c r="L7" s="107"/>
      <c r="M7" s="107" t="s">
        <v>177</v>
      </c>
      <c r="N7" s="107"/>
      <c r="O7" s="107"/>
      <c r="P7" s="107"/>
      <c r="Q7" s="106" t="s">
        <v>177</v>
      </c>
      <c r="R7" s="106"/>
      <c r="S7" s="106" t="s">
        <v>177</v>
      </c>
      <c r="T7" s="108"/>
    </row>
    <row r="8" spans="1:21" ht="18.75" customHeight="1" x14ac:dyDescent="0.2">
      <c r="A8" s="103"/>
      <c r="B8" s="104" t="s">
        <v>104</v>
      </c>
      <c r="C8" s="105" t="s">
        <v>105</v>
      </c>
      <c r="D8" s="105" t="s">
        <v>106</v>
      </c>
      <c r="E8" s="106" t="s">
        <v>177</v>
      </c>
      <c r="F8" s="107"/>
      <c r="G8" s="107"/>
      <c r="H8" s="107"/>
      <c r="I8" s="107" t="s">
        <v>177</v>
      </c>
      <c r="J8" s="107" t="s">
        <v>177</v>
      </c>
      <c r="K8" s="107"/>
      <c r="L8" s="107"/>
      <c r="M8" s="107" t="s">
        <v>177</v>
      </c>
      <c r="N8" s="107"/>
      <c r="O8" s="107"/>
      <c r="P8" s="107"/>
      <c r="Q8" s="106"/>
      <c r="R8" s="106"/>
      <c r="S8" s="106" t="s">
        <v>177</v>
      </c>
      <c r="T8" s="108"/>
    </row>
    <row r="9" spans="1:21" ht="18.75" customHeight="1" x14ac:dyDescent="0.2">
      <c r="A9" s="103"/>
      <c r="B9" s="104" t="s">
        <v>109</v>
      </c>
      <c r="C9" s="105" t="s">
        <v>110</v>
      </c>
      <c r="D9" s="105" t="s">
        <v>106</v>
      </c>
      <c r="E9" s="106" t="s">
        <v>177</v>
      </c>
      <c r="F9" s="107"/>
      <c r="G9" s="107"/>
      <c r="H9" s="107"/>
      <c r="I9" s="107" t="s">
        <v>177</v>
      </c>
      <c r="J9" s="107"/>
      <c r="K9" s="107"/>
      <c r="L9" s="107"/>
      <c r="M9" s="107" t="s">
        <v>177</v>
      </c>
      <c r="N9" s="107"/>
      <c r="O9" s="107"/>
      <c r="P9" s="107"/>
      <c r="Q9" s="106" t="s">
        <v>177</v>
      </c>
      <c r="R9" s="106"/>
      <c r="S9" s="106" t="s">
        <v>177</v>
      </c>
      <c r="T9" s="108"/>
    </row>
    <row r="10" spans="1:21" ht="18.75" customHeight="1" x14ac:dyDescent="0.2">
      <c r="A10" s="103"/>
      <c r="B10" s="104" t="s">
        <v>111</v>
      </c>
      <c r="C10" s="105" t="s">
        <v>112</v>
      </c>
      <c r="D10" s="105" t="s">
        <v>113</v>
      </c>
      <c r="E10" s="106" t="s">
        <v>177</v>
      </c>
      <c r="F10" s="107"/>
      <c r="G10" s="107"/>
      <c r="H10" s="107"/>
      <c r="I10" s="107" t="s">
        <v>177</v>
      </c>
      <c r="J10" s="107"/>
      <c r="K10" s="107"/>
      <c r="L10" s="107"/>
      <c r="M10" s="107" t="s">
        <v>177</v>
      </c>
      <c r="N10" s="107"/>
      <c r="O10" s="107"/>
      <c r="P10" s="107"/>
      <c r="Q10" s="106" t="s">
        <v>177</v>
      </c>
      <c r="R10" s="106"/>
      <c r="S10" s="106"/>
      <c r="T10" s="108"/>
    </row>
    <row r="11" spans="1:21" ht="18.75" customHeight="1" x14ac:dyDescent="0.2">
      <c r="A11" s="103"/>
      <c r="B11" s="104" t="s">
        <v>114</v>
      </c>
      <c r="C11" s="105" t="s">
        <v>115</v>
      </c>
      <c r="D11" s="105" t="s">
        <v>116</v>
      </c>
      <c r="E11" s="106" t="s">
        <v>177</v>
      </c>
      <c r="F11" s="107"/>
      <c r="G11" s="107"/>
      <c r="H11" s="107"/>
      <c r="I11" s="107" t="s">
        <v>177</v>
      </c>
      <c r="J11" s="107"/>
      <c r="K11" s="107"/>
      <c r="L11" s="107"/>
      <c r="M11" s="107" t="s">
        <v>177</v>
      </c>
      <c r="N11" s="107"/>
      <c r="O11" s="107"/>
      <c r="P11" s="107"/>
      <c r="Q11" s="106"/>
      <c r="R11" s="106"/>
      <c r="S11" s="106" t="s">
        <v>177</v>
      </c>
      <c r="T11" s="108"/>
    </row>
    <row r="12" spans="1:21" ht="18.75" customHeight="1" x14ac:dyDescent="0.2">
      <c r="A12" s="103"/>
      <c r="B12" s="104" t="s">
        <v>117</v>
      </c>
      <c r="C12" s="105" t="s">
        <v>118</v>
      </c>
      <c r="D12" s="105" t="s">
        <v>119</v>
      </c>
      <c r="E12" s="106" t="s">
        <v>177</v>
      </c>
      <c r="F12" s="107" t="s">
        <v>177</v>
      </c>
      <c r="G12" s="107" t="s">
        <v>177</v>
      </c>
      <c r="H12" s="107"/>
      <c r="I12" s="107" t="s">
        <v>177</v>
      </c>
      <c r="J12" s="107"/>
      <c r="K12" s="107" t="s">
        <v>177</v>
      </c>
      <c r="L12" s="107" t="s">
        <v>177</v>
      </c>
      <c r="M12" s="107" t="s">
        <v>177</v>
      </c>
      <c r="N12" s="107"/>
      <c r="O12" s="107"/>
      <c r="P12" s="107"/>
      <c r="Q12" s="106" t="s">
        <v>177</v>
      </c>
      <c r="R12" s="106" t="s">
        <v>177</v>
      </c>
      <c r="S12" s="106" t="s">
        <v>177</v>
      </c>
      <c r="T12" s="108"/>
    </row>
    <row r="13" spans="1:21" ht="18.75" customHeight="1" x14ac:dyDescent="0.2">
      <c r="A13" s="103"/>
      <c r="B13" s="104" t="s">
        <v>120</v>
      </c>
      <c r="C13" s="105" t="s">
        <v>121</v>
      </c>
      <c r="D13" s="105" t="s">
        <v>122</v>
      </c>
      <c r="E13" s="106" t="s">
        <v>177</v>
      </c>
      <c r="F13" s="107"/>
      <c r="G13" s="107"/>
      <c r="H13" s="107"/>
      <c r="I13" s="107" t="s">
        <v>177</v>
      </c>
      <c r="J13" s="107"/>
      <c r="K13" s="107"/>
      <c r="L13" s="107"/>
      <c r="M13" s="107" t="s">
        <v>177</v>
      </c>
      <c r="N13" s="107"/>
      <c r="O13" s="107"/>
      <c r="P13" s="107"/>
      <c r="Q13" s="106"/>
      <c r="R13" s="106"/>
      <c r="S13" s="106"/>
      <c r="T13" s="108"/>
    </row>
    <row r="14" spans="1:21" ht="18.75" customHeight="1" x14ac:dyDescent="0.2">
      <c r="A14" s="103"/>
      <c r="B14" s="104" t="s">
        <v>123</v>
      </c>
      <c r="C14" s="105" t="s">
        <v>124</v>
      </c>
      <c r="D14" s="105" t="s">
        <v>125</v>
      </c>
      <c r="E14" s="106" t="s">
        <v>177</v>
      </c>
      <c r="F14" s="107"/>
      <c r="G14" s="107"/>
      <c r="H14" s="107" t="s">
        <v>177</v>
      </c>
      <c r="I14" s="107" t="s">
        <v>177</v>
      </c>
      <c r="J14" s="107"/>
      <c r="K14" s="107"/>
      <c r="L14" s="107"/>
      <c r="M14" s="107" t="s">
        <v>177</v>
      </c>
      <c r="N14" s="107"/>
      <c r="O14" s="107"/>
      <c r="P14" s="107" t="s">
        <v>177</v>
      </c>
      <c r="Q14" s="106" t="s">
        <v>177</v>
      </c>
      <c r="R14" s="106"/>
      <c r="S14" s="106"/>
      <c r="T14" s="108"/>
    </row>
    <row r="15" spans="1:21" ht="18.75" customHeight="1" x14ac:dyDescent="0.2">
      <c r="A15" s="103"/>
      <c r="B15" s="104" t="s">
        <v>126</v>
      </c>
      <c r="C15" s="105" t="s">
        <v>127</v>
      </c>
      <c r="D15" s="105" t="s">
        <v>128</v>
      </c>
      <c r="E15" s="106" t="s">
        <v>177</v>
      </c>
      <c r="F15" s="107"/>
      <c r="G15" s="107"/>
      <c r="H15" s="107"/>
      <c r="I15" s="107" t="s">
        <v>177</v>
      </c>
      <c r="J15" s="107"/>
      <c r="K15" s="107"/>
      <c r="L15" s="107"/>
      <c r="M15" s="107" t="s">
        <v>177</v>
      </c>
      <c r="N15" s="107"/>
      <c r="O15" s="107"/>
      <c r="P15" s="107"/>
      <c r="Q15" s="106"/>
      <c r="R15" s="106"/>
      <c r="S15" s="106" t="s">
        <v>177</v>
      </c>
      <c r="T15" s="108"/>
    </row>
    <row r="16" spans="1:21" ht="18.75" customHeight="1" x14ac:dyDescent="0.2">
      <c r="A16" s="103"/>
      <c r="B16" s="104" t="s">
        <v>129</v>
      </c>
      <c r="C16" s="105" t="s">
        <v>130</v>
      </c>
      <c r="D16" s="105" t="s">
        <v>131</v>
      </c>
      <c r="E16" s="106" t="s">
        <v>177</v>
      </c>
      <c r="F16" s="107"/>
      <c r="G16" s="107"/>
      <c r="H16" s="107"/>
      <c r="I16" s="107" t="s">
        <v>177</v>
      </c>
      <c r="J16" s="107"/>
      <c r="K16" s="107"/>
      <c r="L16" s="107"/>
      <c r="M16" s="107" t="s">
        <v>177</v>
      </c>
      <c r="N16" s="107"/>
      <c r="O16" s="107"/>
      <c r="P16" s="107"/>
      <c r="Q16" s="106"/>
      <c r="R16" s="106"/>
      <c r="S16" s="106" t="s">
        <v>177</v>
      </c>
      <c r="T16" s="108"/>
    </row>
    <row r="17" spans="1:20" ht="18.75" customHeight="1" x14ac:dyDescent="0.2">
      <c r="A17" s="103"/>
      <c r="B17" s="104" t="s">
        <v>132</v>
      </c>
      <c r="C17" s="105" t="s">
        <v>133</v>
      </c>
      <c r="D17" s="105" t="s">
        <v>134</v>
      </c>
      <c r="E17" s="106" t="s">
        <v>177</v>
      </c>
      <c r="F17" s="107"/>
      <c r="G17" s="107"/>
      <c r="H17" s="107"/>
      <c r="I17" s="107" t="s">
        <v>177</v>
      </c>
      <c r="J17" s="107"/>
      <c r="K17" s="107"/>
      <c r="L17" s="107"/>
      <c r="M17" s="107" t="s">
        <v>177</v>
      </c>
      <c r="N17" s="107"/>
      <c r="O17" s="107"/>
      <c r="P17" s="107"/>
      <c r="Q17" s="106" t="s">
        <v>177</v>
      </c>
      <c r="R17" s="106"/>
      <c r="S17" s="106"/>
      <c r="T17" s="108"/>
    </row>
    <row r="18" spans="1:20" ht="18.75" customHeight="1" x14ac:dyDescent="0.2">
      <c r="A18" s="103"/>
      <c r="B18" s="104" t="s">
        <v>135</v>
      </c>
      <c r="C18" s="105" t="s">
        <v>136</v>
      </c>
      <c r="D18" s="105" t="s">
        <v>137</v>
      </c>
      <c r="E18" s="106" t="s">
        <v>177</v>
      </c>
      <c r="F18" s="107"/>
      <c r="G18" s="107"/>
      <c r="H18" s="107"/>
      <c r="I18" s="107" t="s">
        <v>177</v>
      </c>
      <c r="J18" s="107"/>
      <c r="K18" s="107"/>
      <c r="L18" s="107"/>
      <c r="M18" s="107" t="s">
        <v>177</v>
      </c>
      <c r="N18" s="107"/>
      <c r="O18" s="107"/>
      <c r="P18" s="107"/>
      <c r="Q18" s="106"/>
      <c r="R18" s="106"/>
      <c r="S18" s="106"/>
      <c r="T18" s="108"/>
    </row>
    <row r="19" spans="1:20" ht="18.75" customHeight="1" x14ac:dyDescent="0.2">
      <c r="A19" s="103"/>
      <c r="B19" s="104" t="s">
        <v>138</v>
      </c>
      <c r="C19" s="105" t="s">
        <v>139</v>
      </c>
      <c r="D19" s="105" t="s">
        <v>140</v>
      </c>
      <c r="E19" s="106" t="s">
        <v>177</v>
      </c>
      <c r="F19" s="107"/>
      <c r="G19" s="107"/>
      <c r="H19" s="107"/>
      <c r="I19" s="107" t="s">
        <v>177</v>
      </c>
      <c r="J19" s="107"/>
      <c r="K19" s="107"/>
      <c r="L19" s="107"/>
      <c r="M19" s="107" t="s">
        <v>177</v>
      </c>
      <c r="N19" s="107"/>
      <c r="O19" s="107"/>
      <c r="P19" s="107"/>
      <c r="Q19" s="106" t="s">
        <v>177</v>
      </c>
      <c r="R19" s="106"/>
      <c r="S19" s="106" t="s">
        <v>177</v>
      </c>
      <c r="T19" s="108"/>
    </row>
    <row r="20" spans="1:20" ht="18.75" customHeight="1" x14ac:dyDescent="0.2">
      <c r="A20" s="103"/>
      <c r="B20" s="104" t="s">
        <v>141</v>
      </c>
      <c r="C20" s="105" t="s">
        <v>142</v>
      </c>
      <c r="D20" s="105" t="s">
        <v>143</v>
      </c>
      <c r="E20" s="106" t="s">
        <v>177</v>
      </c>
      <c r="F20" s="107"/>
      <c r="G20" s="107"/>
      <c r="H20" s="107"/>
      <c r="I20" s="107" t="s">
        <v>177</v>
      </c>
      <c r="J20" s="107"/>
      <c r="K20" s="107"/>
      <c r="L20" s="107"/>
      <c r="M20" s="107" t="s">
        <v>177</v>
      </c>
      <c r="N20" s="107"/>
      <c r="O20" s="107"/>
      <c r="P20" s="107"/>
      <c r="Q20" s="106"/>
      <c r="R20" s="106"/>
      <c r="S20" s="106"/>
      <c r="T20" s="108"/>
    </row>
    <row r="21" spans="1:20" ht="18.75" customHeight="1" x14ac:dyDescent="0.2">
      <c r="A21" s="103"/>
      <c r="B21" s="104" t="s">
        <v>144</v>
      </c>
      <c r="C21" s="105" t="s">
        <v>145</v>
      </c>
      <c r="D21" s="105" t="s">
        <v>146</v>
      </c>
      <c r="E21" s="106"/>
      <c r="F21" s="107"/>
      <c r="G21" s="107" t="s">
        <v>177</v>
      </c>
      <c r="H21" s="107"/>
      <c r="I21" s="107" t="s">
        <v>177</v>
      </c>
      <c r="J21" s="107"/>
      <c r="K21" s="107"/>
      <c r="L21" s="107"/>
      <c r="M21" s="107" t="s">
        <v>177</v>
      </c>
      <c r="N21" s="107"/>
      <c r="O21" s="107"/>
      <c r="P21" s="107"/>
      <c r="Q21" s="106" t="s">
        <v>177</v>
      </c>
      <c r="R21" s="106"/>
      <c r="S21" s="106"/>
      <c r="T21" s="108"/>
    </row>
    <row r="22" spans="1:20" ht="18.75" customHeight="1" x14ac:dyDescent="0.2">
      <c r="A22" s="103"/>
      <c r="B22" s="104" t="s">
        <v>147</v>
      </c>
      <c r="C22" s="105" t="s">
        <v>148</v>
      </c>
      <c r="D22" s="105" t="s">
        <v>146</v>
      </c>
      <c r="E22" s="106" t="s">
        <v>177</v>
      </c>
      <c r="F22" s="107"/>
      <c r="G22" s="107"/>
      <c r="H22" s="107"/>
      <c r="I22" s="107" t="s">
        <v>177</v>
      </c>
      <c r="J22" s="107"/>
      <c r="K22" s="107"/>
      <c r="L22" s="107"/>
      <c r="M22" s="107" t="s">
        <v>177</v>
      </c>
      <c r="N22" s="107"/>
      <c r="O22" s="107"/>
      <c r="P22" s="107"/>
      <c r="Q22" s="106"/>
      <c r="R22" s="106"/>
      <c r="S22" s="106"/>
      <c r="T22" s="108"/>
    </row>
    <row r="23" spans="1:20" ht="18.75" customHeight="1" x14ac:dyDescent="0.2">
      <c r="A23" s="103"/>
      <c r="B23" s="104" t="s">
        <v>149</v>
      </c>
      <c r="C23" s="105" t="s">
        <v>150</v>
      </c>
      <c r="D23" s="105" t="s">
        <v>151</v>
      </c>
      <c r="E23" s="106" t="s">
        <v>177</v>
      </c>
      <c r="F23" s="107"/>
      <c r="G23" s="107"/>
      <c r="H23" s="107" t="s">
        <v>177</v>
      </c>
      <c r="I23" s="107" t="s">
        <v>177</v>
      </c>
      <c r="J23" s="107"/>
      <c r="K23" s="107"/>
      <c r="L23" s="107"/>
      <c r="M23" s="107" t="s">
        <v>177</v>
      </c>
      <c r="N23" s="107"/>
      <c r="O23" s="107"/>
      <c r="P23" s="107" t="s">
        <v>177</v>
      </c>
      <c r="Q23" s="106" t="s">
        <v>177</v>
      </c>
      <c r="R23" s="106"/>
      <c r="S23" s="106" t="s">
        <v>177</v>
      </c>
      <c r="T23" s="108"/>
    </row>
    <row r="24" spans="1:20" ht="18.75" customHeight="1" x14ac:dyDescent="0.2">
      <c r="A24" s="103"/>
      <c r="B24" s="104" t="s">
        <v>152</v>
      </c>
      <c r="C24" s="105" t="s">
        <v>153</v>
      </c>
      <c r="D24" s="105" t="s">
        <v>154</v>
      </c>
      <c r="E24" s="106" t="s">
        <v>177</v>
      </c>
      <c r="F24" s="107"/>
      <c r="G24" s="107"/>
      <c r="H24" s="107"/>
      <c r="I24" s="107" t="s">
        <v>177</v>
      </c>
      <c r="J24" s="107" t="s">
        <v>177</v>
      </c>
      <c r="K24" s="107"/>
      <c r="L24" s="107"/>
      <c r="M24" s="107" t="s">
        <v>177</v>
      </c>
      <c r="N24" s="107" t="s">
        <v>177</v>
      </c>
      <c r="O24" s="107" t="s">
        <v>177</v>
      </c>
      <c r="P24" s="107" t="s">
        <v>177</v>
      </c>
      <c r="Q24" s="106" t="s">
        <v>177</v>
      </c>
      <c r="R24" s="106"/>
      <c r="S24" s="106" t="s">
        <v>177</v>
      </c>
      <c r="T24" s="108"/>
    </row>
  </sheetData>
  <mergeCells count="1">
    <mergeCell ref="A1:T1"/>
  </mergeCells>
  <pageMargins left="0.7" right="0.7" top="0.75" bottom="0.75" header="0.3" footer="0.3"/>
  <drawing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2"/>
  <sheetViews>
    <sheetView zoomScaleNormal="100" workbookViewId="0">
      <selection activeCell="F27" sqref="F27"/>
    </sheetView>
  </sheetViews>
  <sheetFormatPr defaultRowHeight="16.5" x14ac:dyDescent="0.25"/>
  <cols>
    <col min="1" max="1" width="5.5703125" style="15" customWidth="1"/>
    <col min="2" max="2" width="10.85546875" style="15" customWidth="1"/>
    <col min="3" max="3" width="20.7109375" style="15" customWidth="1"/>
    <col min="4" max="4" width="8.5703125" style="17" customWidth="1"/>
    <col min="5" max="5" width="9.5703125" style="17" customWidth="1"/>
    <col min="6" max="6" width="7.7109375" style="17" customWidth="1"/>
    <col min="7" max="7" width="9.28515625" style="17" customWidth="1"/>
    <col min="8" max="8" width="8.7109375" style="17" customWidth="1"/>
    <col min="9" max="9" width="12" style="15" customWidth="1"/>
    <col min="10" max="16384" width="9.140625" style="15"/>
  </cols>
  <sheetData>
    <row r="1" spans="1:9" ht="9.75" customHeight="1" x14ac:dyDescent="0.25">
      <c r="D1" s="27"/>
      <c r="E1" s="27"/>
      <c r="F1" s="27"/>
      <c r="G1" s="27"/>
      <c r="H1" s="27"/>
    </row>
    <row r="2" spans="1:9" s="13" customFormat="1" ht="15.75" x14ac:dyDescent="0.25">
      <c r="A2" s="67" t="s">
        <v>2</v>
      </c>
      <c r="B2" s="67"/>
      <c r="C2" s="67"/>
      <c r="D2" s="67"/>
      <c r="E2" s="11" t="s">
        <v>0</v>
      </c>
      <c r="F2" s="11"/>
      <c r="G2" s="11"/>
      <c r="H2" s="12"/>
      <c r="I2" s="11"/>
    </row>
    <row r="3" spans="1:9" s="13" customFormat="1" x14ac:dyDescent="0.25">
      <c r="A3" s="67" t="s">
        <v>3</v>
      </c>
      <c r="B3" s="67"/>
      <c r="C3" s="67"/>
      <c r="D3" s="67"/>
      <c r="E3" s="53" t="s">
        <v>1</v>
      </c>
      <c r="F3" s="53"/>
      <c r="G3" s="53"/>
      <c r="H3" s="53"/>
      <c r="I3" s="53"/>
    </row>
    <row r="4" spans="1:9" s="13" customFormat="1" x14ac:dyDescent="0.25">
      <c r="A4" s="68" t="s">
        <v>81</v>
      </c>
      <c r="B4" s="68"/>
      <c r="C4" s="68"/>
      <c r="D4" s="68"/>
      <c r="E4" s="11"/>
      <c r="F4" s="53"/>
      <c r="G4" s="53"/>
      <c r="H4" s="53"/>
      <c r="I4" s="53"/>
    </row>
    <row r="5" spans="1:9" s="13" customFormat="1" x14ac:dyDescent="0.25">
      <c r="A5" s="12"/>
      <c r="B5" s="12"/>
      <c r="C5" s="12"/>
      <c r="D5" s="12"/>
      <c r="E5" s="12"/>
      <c r="F5" s="14"/>
      <c r="G5" s="14"/>
      <c r="H5" s="14"/>
      <c r="I5" s="14"/>
    </row>
    <row r="6" spans="1:9" ht="23.25" customHeight="1" x14ac:dyDescent="0.25">
      <c r="A6" s="53" t="s">
        <v>4</v>
      </c>
      <c r="B6" s="53"/>
      <c r="C6" s="53"/>
      <c r="D6" s="53"/>
      <c r="E6" s="53"/>
      <c r="F6" s="53"/>
      <c r="G6" s="53"/>
      <c r="H6" s="53"/>
      <c r="I6" s="53"/>
    </row>
    <row r="7" spans="1:9" s="1" customFormat="1" ht="18.75" customHeight="1" x14ac:dyDescent="0.25">
      <c r="B7" s="1" t="s">
        <v>94</v>
      </c>
      <c r="D7" s="49" t="s">
        <v>90</v>
      </c>
      <c r="F7" s="50" t="s">
        <v>91</v>
      </c>
      <c r="H7" s="49"/>
    </row>
    <row r="8" spans="1:9" s="1" customFormat="1" ht="8.25" customHeight="1" x14ac:dyDescent="0.25">
      <c r="D8" s="14"/>
      <c r="E8" s="14"/>
      <c r="F8" s="14"/>
      <c r="G8" s="14"/>
      <c r="H8" s="14"/>
    </row>
    <row r="9" spans="1:9" ht="21.75" customHeight="1" x14ac:dyDescent="0.25">
      <c r="A9" s="16" t="s">
        <v>5</v>
      </c>
      <c r="B9" s="15" t="s">
        <v>84</v>
      </c>
    </row>
    <row r="10" spans="1:9" ht="21.75" customHeight="1" x14ac:dyDescent="0.25">
      <c r="A10" s="16" t="s">
        <v>6</v>
      </c>
      <c r="B10" s="89" t="s">
        <v>74</v>
      </c>
      <c r="C10" s="89"/>
      <c r="D10" s="89"/>
      <c r="E10" s="89"/>
      <c r="F10" s="89"/>
    </row>
    <row r="11" spans="1:9" ht="21.75" customHeight="1" x14ac:dyDescent="0.25">
      <c r="A11" s="16" t="s">
        <v>7</v>
      </c>
      <c r="B11" s="1" t="s">
        <v>8</v>
      </c>
    </row>
    <row r="12" spans="1:9" ht="22.5" customHeight="1" x14ac:dyDescent="0.25">
      <c r="A12" s="16"/>
      <c r="B12" s="15" t="s">
        <v>93</v>
      </c>
    </row>
    <row r="13" spans="1:9" ht="22.5" customHeight="1" x14ac:dyDescent="0.25">
      <c r="A13" s="16"/>
      <c r="B13" s="15" t="s">
        <v>156</v>
      </c>
    </row>
    <row r="14" spans="1:9" ht="22.5" customHeight="1" x14ac:dyDescent="0.25">
      <c r="A14" s="16"/>
      <c r="B14" s="15" t="s">
        <v>95</v>
      </c>
      <c r="H14" s="17" t="s">
        <v>75</v>
      </c>
    </row>
    <row r="15" spans="1:9" ht="22.5" customHeight="1" x14ac:dyDescent="0.25">
      <c r="A15" s="16"/>
      <c r="B15" s="15" t="s">
        <v>80</v>
      </c>
      <c r="D15" s="27"/>
      <c r="E15" s="27"/>
      <c r="F15" s="27"/>
      <c r="G15" s="27"/>
      <c r="H15" s="27"/>
    </row>
    <row r="16" spans="1:9" ht="28.5" customHeight="1" x14ac:dyDescent="0.25">
      <c r="A16" s="16"/>
      <c r="B16" s="88" t="s">
        <v>78</v>
      </c>
      <c r="C16" s="88"/>
      <c r="D16" s="88"/>
      <c r="E16" s="88"/>
      <c r="F16" s="88"/>
      <c r="G16" s="88"/>
      <c r="H16" s="88"/>
      <c r="I16" s="88"/>
    </row>
    <row r="17" spans="1:10" x14ac:dyDescent="0.25">
      <c r="A17" s="16" t="s">
        <v>10</v>
      </c>
      <c r="B17" s="1" t="s">
        <v>9</v>
      </c>
    </row>
    <row r="18" spans="1:10" ht="60.75" customHeight="1" x14ac:dyDescent="0.25">
      <c r="A18" s="87" t="s">
        <v>11</v>
      </c>
      <c r="B18" s="87"/>
      <c r="C18" s="87"/>
      <c r="D18" s="87"/>
      <c r="E18" s="87"/>
      <c r="F18" s="87"/>
      <c r="G18" s="87"/>
      <c r="H18" s="87"/>
      <c r="I18" s="87"/>
      <c r="J18" s="18"/>
    </row>
    <row r="19" spans="1:10" ht="9" customHeight="1" x14ac:dyDescent="0.25">
      <c r="A19" s="19"/>
    </row>
    <row r="20" spans="1:10" ht="23.25" customHeight="1" x14ac:dyDescent="0.25">
      <c r="A20" s="82" t="s">
        <v>12</v>
      </c>
      <c r="B20" s="82" t="s">
        <v>13</v>
      </c>
      <c r="C20" s="76" t="s">
        <v>14</v>
      </c>
      <c r="D20" s="77"/>
      <c r="E20" s="85" t="s">
        <v>15</v>
      </c>
      <c r="F20" s="81" t="s">
        <v>16</v>
      </c>
      <c r="G20" s="81"/>
      <c r="H20" s="81"/>
      <c r="I20" s="82" t="s">
        <v>19</v>
      </c>
    </row>
    <row r="21" spans="1:10" ht="36" customHeight="1" x14ac:dyDescent="0.25">
      <c r="A21" s="82"/>
      <c r="B21" s="82"/>
      <c r="C21" s="78"/>
      <c r="D21" s="79"/>
      <c r="E21" s="86"/>
      <c r="F21" s="20" t="s">
        <v>17</v>
      </c>
      <c r="G21" s="20" t="s">
        <v>18</v>
      </c>
      <c r="H21" s="48" t="s">
        <v>73</v>
      </c>
      <c r="I21" s="82"/>
    </row>
    <row r="22" spans="1:10" ht="15.75" customHeight="1" x14ac:dyDescent="0.25">
      <c r="A22" s="21" t="s">
        <v>32</v>
      </c>
      <c r="B22" s="10" t="s">
        <v>96</v>
      </c>
      <c r="C22" s="25" t="s">
        <v>97</v>
      </c>
      <c r="D22" s="26" t="s">
        <v>98</v>
      </c>
      <c r="E22" s="22"/>
      <c r="F22" s="22"/>
      <c r="G22" s="22" t="str">
        <f>IF(F22=0,"KXL",IF(F22&lt;50,"Yếu",IF(F22&lt;70,"TB",IF(F22&lt;80,"Khá",IF(F22&lt;90,"Tốt","Xuất sắc")))))</f>
        <v>KXL</v>
      </c>
      <c r="H22" s="23">
        <v>1</v>
      </c>
      <c r="I22" s="22"/>
    </row>
    <row r="23" spans="1:10" ht="15.75" customHeight="1" x14ac:dyDescent="0.25">
      <c r="A23" s="21" t="s">
        <v>33</v>
      </c>
      <c r="B23" s="10" t="s">
        <v>99</v>
      </c>
      <c r="C23" s="25" t="s">
        <v>100</v>
      </c>
      <c r="D23" s="26" t="s">
        <v>101</v>
      </c>
      <c r="E23" s="22">
        <v>100</v>
      </c>
      <c r="F23" s="22">
        <v>100</v>
      </c>
      <c r="G23" s="22" t="str">
        <f t="shared" ref="G23:G42" si="0">IF(F23=0,"KXL",IF(F23&lt;50,"Yếu",IF(F23&lt;70,"TB",IF(F23&lt;80,"Khá",IF(F23&lt;90,"Tốt","Xuất sắc")))))</f>
        <v>Xuất sắc</v>
      </c>
      <c r="H23" s="23">
        <v>1</v>
      </c>
      <c r="I23" s="22"/>
    </row>
    <row r="24" spans="1:10" ht="15.75" customHeight="1" x14ac:dyDescent="0.25">
      <c r="A24" s="21" t="s">
        <v>34</v>
      </c>
      <c r="B24" s="10" t="s">
        <v>102</v>
      </c>
      <c r="C24" s="25" t="s">
        <v>103</v>
      </c>
      <c r="D24" s="26" t="s">
        <v>101</v>
      </c>
      <c r="E24" s="22"/>
      <c r="F24" s="22"/>
      <c r="G24" s="22" t="str">
        <f t="shared" si="0"/>
        <v>KXL</v>
      </c>
      <c r="H24" s="23">
        <v>1</v>
      </c>
      <c r="I24" s="22"/>
    </row>
    <row r="25" spans="1:10" ht="15.75" customHeight="1" x14ac:dyDescent="0.25">
      <c r="A25" s="21" t="s">
        <v>35</v>
      </c>
      <c r="B25" s="10" t="s">
        <v>104</v>
      </c>
      <c r="C25" s="25" t="s">
        <v>105</v>
      </c>
      <c r="D25" s="26" t="s">
        <v>106</v>
      </c>
      <c r="E25" s="22"/>
      <c r="F25" s="22"/>
      <c r="G25" s="22" t="str">
        <f t="shared" si="0"/>
        <v>KXL</v>
      </c>
      <c r="H25" s="23">
        <v>1</v>
      </c>
      <c r="I25" s="22"/>
    </row>
    <row r="26" spans="1:10" ht="15.75" customHeight="1" x14ac:dyDescent="0.25">
      <c r="A26" s="21" t="s">
        <v>37</v>
      </c>
      <c r="B26" s="10" t="s">
        <v>107</v>
      </c>
      <c r="C26" s="25" t="s">
        <v>108</v>
      </c>
      <c r="D26" s="26" t="s">
        <v>106</v>
      </c>
      <c r="E26" s="22"/>
      <c r="F26" s="22"/>
      <c r="G26" s="22" t="str">
        <f t="shared" si="0"/>
        <v>KXL</v>
      </c>
      <c r="H26" s="23">
        <v>1</v>
      </c>
      <c r="I26" s="22"/>
    </row>
    <row r="27" spans="1:10" ht="15.75" customHeight="1" x14ac:dyDescent="0.25">
      <c r="A27" s="21" t="s">
        <v>38</v>
      </c>
      <c r="B27" s="10" t="s">
        <v>109</v>
      </c>
      <c r="C27" s="25" t="s">
        <v>110</v>
      </c>
      <c r="D27" s="26" t="s">
        <v>106</v>
      </c>
      <c r="E27" s="22"/>
      <c r="F27" s="22"/>
      <c r="G27" s="22" t="str">
        <f t="shared" si="0"/>
        <v>KXL</v>
      </c>
      <c r="H27" s="23">
        <v>1</v>
      </c>
      <c r="I27" s="22"/>
    </row>
    <row r="28" spans="1:10" ht="15.75" customHeight="1" x14ac:dyDescent="0.25">
      <c r="A28" s="21" t="s">
        <v>39</v>
      </c>
      <c r="B28" s="10" t="s">
        <v>111</v>
      </c>
      <c r="C28" s="25" t="s">
        <v>112</v>
      </c>
      <c r="D28" s="26" t="s">
        <v>113</v>
      </c>
      <c r="E28" s="22"/>
      <c r="F28" s="22"/>
      <c r="G28" s="22" t="str">
        <f t="shared" si="0"/>
        <v>KXL</v>
      </c>
      <c r="H28" s="23">
        <v>1</v>
      </c>
      <c r="I28" s="22"/>
    </row>
    <row r="29" spans="1:10" ht="15.75" customHeight="1" x14ac:dyDescent="0.25">
      <c r="A29" s="21" t="s">
        <v>40</v>
      </c>
      <c r="B29" s="10" t="s">
        <v>114</v>
      </c>
      <c r="C29" s="25" t="s">
        <v>115</v>
      </c>
      <c r="D29" s="26" t="s">
        <v>116</v>
      </c>
      <c r="E29" s="22"/>
      <c r="F29" s="22"/>
      <c r="G29" s="22" t="str">
        <f t="shared" si="0"/>
        <v>KXL</v>
      </c>
      <c r="H29" s="23">
        <v>1</v>
      </c>
      <c r="I29" s="22"/>
    </row>
    <row r="30" spans="1:10" ht="15.75" customHeight="1" x14ac:dyDescent="0.25">
      <c r="A30" s="21" t="s">
        <v>41</v>
      </c>
      <c r="B30" s="10" t="s">
        <v>117</v>
      </c>
      <c r="C30" s="51" t="s">
        <v>118</v>
      </c>
      <c r="D30" s="26" t="s">
        <v>119</v>
      </c>
      <c r="E30" s="22"/>
      <c r="F30" s="22"/>
      <c r="G30" s="22" t="str">
        <f t="shared" si="0"/>
        <v>KXL</v>
      </c>
      <c r="H30" s="23">
        <v>1</v>
      </c>
      <c r="I30" s="22"/>
    </row>
    <row r="31" spans="1:10" ht="15.75" customHeight="1" x14ac:dyDescent="0.25">
      <c r="A31" s="21" t="s">
        <v>42</v>
      </c>
      <c r="B31" s="10" t="s">
        <v>120</v>
      </c>
      <c r="C31" s="25" t="s">
        <v>121</v>
      </c>
      <c r="D31" s="26" t="s">
        <v>122</v>
      </c>
      <c r="E31" s="22"/>
      <c r="F31" s="22"/>
      <c r="G31" s="22" t="str">
        <f t="shared" si="0"/>
        <v>KXL</v>
      </c>
      <c r="H31" s="23">
        <v>1</v>
      </c>
      <c r="I31" s="22"/>
    </row>
    <row r="32" spans="1:10" ht="15.75" customHeight="1" x14ac:dyDescent="0.25">
      <c r="A32" s="21" t="s">
        <v>43</v>
      </c>
      <c r="B32" s="10" t="s">
        <v>123</v>
      </c>
      <c r="C32" s="25" t="s">
        <v>124</v>
      </c>
      <c r="D32" s="26" t="s">
        <v>125</v>
      </c>
      <c r="E32" s="22"/>
      <c r="F32" s="22"/>
      <c r="G32" s="22" t="str">
        <f t="shared" si="0"/>
        <v>KXL</v>
      </c>
      <c r="H32" s="23">
        <v>1</v>
      </c>
      <c r="I32" s="22"/>
    </row>
    <row r="33" spans="1:9" ht="15.75" customHeight="1" x14ac:dyDescent="0.25">
      <c r="A33" s="21" t="s">
        <v>44</v>
      </c>
      <c r="B33" s="10" t="s">
        <v>126</v>
      </c>
      <c r="C33" s="25" t="s">
        <v>127</v>
      </c>
      <c r="D33" s="26" t="s">
        <v>128</v>
      </c>
      <c r="E33" s="22"/>
      <c r="F33" s="22"/>
      <c r="G33" s="22" t="str">
        <f t="shared" si="0"/>
        <v>KXL</v>
      </c>
      <c r="H33" s="23">
        <v>1</v>
      </c>
      <c r="I33" s="22"/>
    </row>
    <row r="34" spans="1:9" ht="15.75" customHeight="1" x14ac:dyDescent="0.25">
      <c r="A34" s="21" t="s">
        <v>45</v>
      </c>
      <c r="B34" s="10" t="s">
        <v>129</v>
      </c>
      <c r="C34" s="25" t="s">
        <v>130</v>
      </c>
      <c r="D34" s="26" t="s">
        <v>131</v>
      </c>
      <c r="E34" s="22"/>
      <c r="F34" s="22"/>
      <c r="G34" s="22" t="str">
        <f t="shared" si="0"/>
        <v>KXL</v>
      </c>
      <c r="H34" s="23">
        <v>1</v>
      </c>
      <c r="I34" s="22"/>
    </row>
    <row r="35" spans="1:9" ht="15.75" customHeight="1" x14ac:dyDescent="0.25">
      <c r="A35" s="21" t="s">
        <v>46</v>
      </c>
      <c r="B35" s="10" t="s">
        <v>132</v>
      </c>
      <c r="C35" s="25" t="s">
        <v>133</v>
      </c>
      <c r="D35" s="26" t="s">
        <v>134</v>
      </c>
      <c r="E35" s="22"/>
      <c r="F35" s="22"/>
      <c r="G35" s="22" t="str">
        <f t="shared" si="0"/>
        <v>KXL</v>
      </c>
      <c r="H35" s="23">
        <v>1</v>
      </c>
      <c r="I35" s="22"/>
    </row>
    <row r="36" spans="1:9" ht="15.75" customHeight="1" x14ac:dyDescent="0.25">
      <c r="A36" s="21" t="s">
        <v>47</v>
      </c>
      <c r="B36" s="10" t="s">
        <v>135</v>
      </c>
      <c r="C36" s="25" t="s">
        <v>136</v>
      </c>
      <c r="D36" s="26" t="s">
        <v>137</v>
      </c>
      <c r="E36" s="22"/>
      <c r="F36" s="22"/>
      <c r="G36" s="22" t="str">
        <f t="shared" si="0"/>
        <v>KXL</v>
      </c>
      <c r="H36" s="23">
        <v>1</v>
      </c>
      <c r="I36" s="22"/>
    </row>
    <row r="37" spans="1:9" ht="15.75" customHeight="1" x14ac:dyDescent="0.25">
      <c r="A37" s="21" t="s">
        <v>48</v>
      </c>
      <c r="B37" s="10" t="s">
        <v>138</v>
      </c>
      <c r="C37" s="25" t="s">
        <v>139</v>
      </c>
      <c r="D37" s="26" t="s">
        <v>140</v>
      </c>
      <c r="E37" s="22"/>
      <c r="F37" s="22"/>
      <c r="G37" s="22" t="str">
        <f t="shared" si="0"/>
        <v>KXL</v>
      </c>
      <c r="H37" s="23">
        <v>1</v>
      </c>
      <c r="I37" s="22"/>
    </row>
    <row r="38" spans="1:9" ht="15.75" customHeight="1" x14ac:dyDescent="0.25">
      <c r="A38" s="21" t="s">
        <v>49</v>
      </c>
      <c r="B38" s="10" t="s">
        <v>141</v>
      </c>
      <c r="C38" s="25" t="s">
        <v>142</v>
      </c>
      <c r="D38" s="26" t="s">
        <v>143</v>
      </c>
      <c r="E38" s="22"/>
      <c r="F38" s="22"/>
      <c r="G38" s="22" t="str">
        <f t="shared" si="0"/>
        <v>KXL</v>
      </c>
      <c r="H38" s="23">
        <v>1</v>
      </c>
      <c r="I38" s="22"/>
    </row>
    <row r="39" spans="1:9" ht="15.75" customHeight="1" x14ac:dyDescent="0.25">
      <c r="A39" s="21" t="s">
        <v>50</v>
      </c>
      <c r="B39" s="10" t="s">
        <v>144</v>
      </c>
      <c r="C39" s="25" t="s">
        <v>145</v>
      </c>
      <c r="D39" s="26" t="s">
        <v>146</v>
      </c>
      <c r="E39" s="22"/>
      <c r="F39" s="22"/>
      <c r="G39" s="22" t="str">
        <f t="shared" si="0"/>
        <v>KXL</v>
      </c>
      <c r="H39" s="23">
        <v>1</v>
      </c>
      <c r="I39" s="22"/>
    </row>
    <row r="40" spans="1:9" ht="15.75" customHeight="1" x14ac:dyDescent="0.25">
      <c r="A40" s="21" t="s">
        <v>51</v>
      </c>
      <c r="B40" s="10" t="s">
        <v>147</v>
      </c>
      <c r="C40" s="25" t="s">
        <v>148</v>
      </c>
      <c r="D40" s="26" t="s">
        <v>146</v>
      </c>
      <c r="E40" s="22"/>
      <c r="F40" s="22"/>
      <c r="G40" s="22" t="str">
        <f t="shared" si="0"/>
        <v>KXL</v>
      </c>
      <c r="H40" s="23">
        <v>1</v>
      </c>
      <c r="I40" s="22"/>
    </row>
    <row r="41" spans="1:9" ht="15.75" customHeight="1" x14ac:dyDescent="0.25">
      <c r="A41" s="21" t="s">
        <v>52</v>
      </c>
      <c r="B41" s="10" t="s">
        <v>149</v>
      </c>
      <c r="C41" s="25" t="s">
        <v>150</v>
      </c>
      <c r="D41" s="26" t="s">
        <v>151</v>
      </c>
      <c r="E41" s="22"/>
      <c r="F41" s="22"/>
      <c r="G41" s="22" t="str">
        <f t="shared" si="0"/>
        <v>KXL</v>
      </c>
      <c r="H41" s="23">
        <v>1</v>
      </c>
      <c r="I41" s="22"/>
    </row>
    <row r="42" spans="1:9" ht="15.75" customHeight="1" x14ac:dyDescent="0.25">
      <c r="A42" s="21" t="s">
        <v>53</v>
      </c>
      <c r="B42" s="10" t="s">
        <v>152</v>
      </c>
      <c r="C42" s="25" t="s">
        <v>153</v>
      </c>
      <c r="D42" s="26" t="s">
        <v>154</v>
      </c>
      <c r="E42" s="22"/>
      <c r="F42" s="22"/>
      <c r="G42" s="22" t="str">
        <f t="shared" si="0"/>
        <v>KXL</v>
      </c>
      <c r="H42" s="23">
        <v>1</v>
      </c>
      <c r="I42" s="22"/>
    </row>
    <row r="43" spans="1:9" ht="10.5" customHeight="1" x14ac:dyDescent="0.25"/>
    <row r="44" spans="1:9" s="13" customFormat="1" ht="26.25" customHeight="1" x14ac:dyDescent="0.25">
      <c r="B44" s="15" t="s">
        <v>20</v>
      </c>
      <c r="D44" s="24"/>
      <c r="E44" s="24"/>
      <c r="F44" s="24"/>
      <c r="G44" s="24"/>
      <c r="H44" s="24"/>
    </row>
    <row r="45" spans="1:9" s="13" customFormat="1" ht="19.5" customHeight="1" x14ac:dyDescent="0.25">
      <c r="C45" s="36" t="s">
        <v>21</v>
      </c>
      <c r="D45" s="82" t="s">
        <v>22</v>
      </c>
      <c r="E45" s="82"/>
      <c r="F45" s="82" t="s">
        <v>23</v>
      </c>
      <c r="G45" s="82"/>
      <c r="H45" s="24"/>
    </row>
    <row r="46" spans="1:9" s="13" customFormat="1" ht="15.75" x14ac:dyDescent="0.25">
      <c r="C46" s="37" t="s">
        <v>24</v>
      </c>
      <c r="D46" s="83">
        <f>COUNTIF($G$22:$G$42,"Xuất sắc")</f>
        <v>1</v>
      </c>
      <c r="E46" s="83"/>
      <c r="F46" s="84">
        <f t="shared" ref="F46:F51" si="1">D46/$A$42</f>
        <v>4.7619047619047616E-2</v>
      </c>
      <c r="G46" s="84"/>
      <c r="H46" s="24"/>
    </row>
    <row r="47" spans="1:9" s="13" customFormat="1" ht="15.75" x14ac:dyDescent="0.25">
      <c r="C47" s="37" t="s">
        <v>25</v>
      </c>
      <c r="D47" s="83">
        <f>COUNTIF($G$22:$G$42,"Tốt")</f>
        <v>0</v>
      </c>
      <c r="E47" s="83"/>
      <c r="F47" s="84">
        <f t="shared" si="1"/>
        <v>0</v>
      </c>
      <c r="G47" s="84"/>
      <c r="H47" s="24"/>
    </row>
    <row r="48" spans="1:9" s="13" customFormat="1" ht="15.75" x14ac:dyDescent="0.25">
      <c r="C48" s="37" t="s">
        <v>26</v>
      </c>
      <c r="D48" s="83">
        <f>COUNTIF($G$22:$G$42,"Khá")</f>
        <v>0</v>
      </c>
      <c r="E48" s="83"/>
      <c r="F48" s="84">
        <f t="shared" si="1"/>
        <v>0</v>
      </c>
      <c r="G48" s="84"/>
      <c r="H48" s="24"/>
    </row>
    <row r="49" spans="1:10" s="13" customFormat="1" ht="15.75" x14ac:dyDescent="0.25">
      <c r="C49" s="37" t="s">
        <v>27</v>
      </c>
      <c r="D49" s="83">
        <f>COUNTIF($G$22:$G$42,"TB")</f>
        <v>0</v>
      </c>
      <c r="E49" s="83"/>
      <c r="F49" s="84">
        <f t="shared" si="1"/>
        <v>0</v>
      </c>
      <c r="G49" s="84"/>
      <c r="H49" s="24"/>
    </row>
    <row r="50" spans="1:10" s="13" customFormat="1" ht="15.75" x14ac:dyDescent="0.25">
      <c r="C50" s="37" t="s">
        <v>28</v>
      </c>
      <c r="D50" s="83">
        <f>COUNTIF($G$22:$G$42,"Yếu")</f>
        <v>0</v>
      </c>
      <c r="E50" s="83"/>
      <c r="F50" s="84">
        <f t="shared" si="1"/>
        <v>0</v>
      </c>
      <c r="G50" s="84"/>
      <c r="H50" s="24"/>
    </row>
    <row r="51" spans="1:10" s="13" customFormat="1" ht="15.75" x14ac:dyDescent="0.25">
      <c r="C51" s="37" t="s">
        <v>36</v>
      </c>
      <c r="D51" s="83">
        <f>COUNTIF($G$22:$G$42,"KXL")</f>
        <v>20</v>
      </c>
      <c r="E51" s="83"/>
      <c r="F51" s="84">
        <f t="shared" si="1"/>
        <v>0.95238095238095233</v>
      </c>
      <c r="G51" s="84"/>
      <c r="H51" s="24"/>
    </row>
    <row r="53" spans="1:10" ht="57" customHeight="1" x14ac:dyDescent="0.25">
      <c r="A53" s="87" t="s">
        <v>77</v>
      </c>
      <c r="B53" s="87"/>
      <c r="C53" s="87"/>
      <c r="D53" s="87"/>
      <c r="E53" s="87"/>
      <c r="F53" s="87"/>
      <c r="G53" s="87"/>
      <c r="H53" s="87"/>
      <c r="I53" s="87"/>
      <c r="J53" s="18"/>
    </row>
    <row r="55" spans="1:10" s="1" customFormat="1" x14ac:dyDescent="0.25">
      <c r="B55" s="53" t="s">
        <v>29</v>
      </c>
      <c r="C55" s="53"/>
      <c r="D55" s="53"/>
      <c r="E55" s="53"/>
      <c r="F55" s="53" t="s">
        <v>30</v>
      </c>
      <c r="G55" s="53"/>
      <c r="H55" s="53"/>
      <c r="I55" s="53"/>
    </row>
    <row r="60" spans="1:10" x14ac:dyDescent="0.25">
      <c r="B60" s="53" t="s">
        <v>157</v>
      </c>
      <c r="C60" s="53"/>
      <c r="D60" s="53"/>
      <c r="E60" s="53"/>
      <c r="F60" s="53" t="s">
        <v>92</v>
      </c>
      <c r="G60" s="53"/>
      <c r="H60" s="53"/>
      <c r="I60" s="53"/>
    </row>
    <row r="61" spans="1:10" x14ac:dyDescent="0.25">
      <c r="B61" s="17"/>
      <c r="C61" s="17"/>
      <c r="I61" s="17"/>
    </row>
    <row r="62" spans="1:10" x14ac:dyDescent="0.25">
      <c r="A62" s="80" t="s">
        <v>79</v>
      </c>
      <c r="B62" s="80"/>
      <c r="C62" s="80"/>
      <c r="D62" s="80"/>
      <c r="E62" s="80"/>
      <c r="F62" s="80"/>
      <c r="G62" s="80"/>
      <c r="H62" s="80"/>
      <c r="I62" s="80"/>
    </row>
    <row r="63" spans="1:10" ht="42" customHeight="1" x14ac:dyDescent="0.25">
      <c r="A63" s="91" t="s">
        <v>76</v>
      </c>
      <c r="B63" s="92"/>
      <c r="C63" s="92"/>
      <c r="D63" s="92"/>
      <c r="E63" s="92"/>
      <c r="F63" s="92"/>
      <c r="G63" s="92"/>
      <c r="H63" s="92"/>
      <c r="I63" s="92"/>
    </row>
    <row r="64" spans="1:10" ht="8.25" customHeight="1" x14ac:dyDescent="0.25"/>
    <row r="65" spans="4:9" x14ac:dyDescent="0.25">
      <c r="D65" s="90" t="s">
        <v>86</v>
      </c>
      <c r="E65" s="90"/>
      <c r="F65" s="90"/>
      <c r="G65" s="90"/>
      <c r="H65" s="90"/>
      <c r="I65" s="90"/>
    </row>
    <row r="66" spans="4:9" ht="20.25" customHeight="1" x14ac:dyDescent="0.25">
      <c r="F66" s="53" t="s">
        <v>31</v>
      </c>
      <c r="G66" s="53"/>
      <c r="H66" s="53"/>
    </row>
    <row r="72" spans="4:9" x14ac:dyDescent="0.25">
      <c r="F72" s="53" t="s">
        <v>82</v>
      </c>
      <c r="G72" s="53"/>
      <c r="H72" s="53"/>
    </row>
  </sheetData>
  <mergeCells count="39">
    <mergeCell ref="D65:I65"/>
    <mergeCell ref="F45:G45"/>
    <mergeCell ref="F46:G46"/>
    <mergeCell ref="F47:G47"/>
    <mergeCell ref="F48:G48"/>
    <mergeCell ref="F49:G49"/>
    <mergeCell ref="A63:I63"/>
    <mergeCell ref="A2:D2"/>
    <mergeCell ref="A3:D3"/>
    <mergeCell ref="A4:D4"/>
    <mergeCell ref="B55:E55"/>
    <mergeCell ref="E20:E21"/>
    <mergeCell ref="A53:I53"/>
    <mergeCell ref="A6:I6"/>
    <mergeCell ref="A18:I18"/>
    <mergeCell ref="A20:A21"/>
    <mergeCell ref="B20:B21"/>
    <mergeCell ref="E3:I3"/>
    <mergeCell ref="F4:I4"/>
    <mergeCell ref="B16:I16"/>
    <mergeCell ref="B10:F10"/>
    <mergeCell ref="D45:E45"/>
    <mergeCell ref="F50:G50"/>
    <mergeCell ref="F66:H66"/>
    <mergeCell ref="F72:H72"/>
    <mergeCell ref="C20:D21"/>
    <mergeCell ref="B60:E60"/>
    <mergeCell ref="F55:I55"/>
    <mergeCell ref="F60:I60"/>
    <mergeCell ref="A62:I62"/>
    <mergeCell ref="F20:H20"/>
    <mergeCell ref="I20:I21"/>
    <mergeCell ref="D46:E46"/>
    <mergeCell ref="D47:E47"/>
    <mergeCell ref="D48:E48"/>
    <mergeCell ref="D49:E49"/>
    <mergeCell ref="D50:E50"/>
    <mergeCell ref="D51:E51"/>
    <mergeCell ref="F51:G51"/>
  </mergeCells>
  <pageMargins left="0.5" right="0" top="0.75" bottom="0.5" header="0" footer="0"/>
  <pageSetup paperSize="9" orientation="portrait" r:id="rId1"/>
  <headerFooter differentFirst="1">
    <oddHeader>&amp;C&amp;"Times New Roman,Regular"&amp;P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BANG TONG</vt:lpstr>
      <vt:lpstr>BẢNG PHONG TRÀO</vt:lpstr>
      <vt:lpstr>BIEN BAN REN LUYEN</vt:lpstr>
      <vt:lpstr>'BANG TONG'!Print_Titles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PC004</cp:lastModifiedBy>
  <cp:lastPrinted>2025-02-26T02:02:36Z</cp:lastPrinted>
  <dcterms:created xsi:type="dcterms:W3CDTF">2023-12-01T01:41:38Z</dcterms:created>
  <dcterms:modified xsi:type="dcterms:W3CDTF">2026-01-10T07:12:53Z</dcterms:modified>
</cp:coreProperties>
</file>