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22" i="1"/>
  <c r="D40" i="1" s="1"/>
  <c r="H13" i="4"/>
  <c r="H14" i="4"/>
  <c r="H15" i="4"/>
  <c r="H16" i="4"/>
  <c r="H17" i="4"/>
  <c r="H18" i="4"/>
  <c r="H19" i="4"/>
  <c r="H20" i="4"/>
  <c r="H21" i="4"/>
  <c r="H22" i="4"/>
  <c r="H23" i="4"/>
  <c r="H12" i="4"/>
  <c r="G32" i="4" s="1"/>
  <c r="F13" i="4"/>
  <c r="F14" i="4"/>
  <c r="F15" i="4"/>
  <c r="F16" i="4"/>
  <c r="F17" i="4"/>
  <c r="F18" i="4"/>
  <c r="F19" i="4"/>
  <c r="F20" i="4"/>
  <c r="F21" i="4"/>
  <c r="F22" i="4"/>
  <c r="F23" i="4"/>
  <c r="F12" i="4"/>
  <c r="E32" i="4" s="1"/>
  <c r="D42" i="1" l="1"/>
  <c r="E27" i="4"/>
  <c r="F27" i="4" s="1"/>
  <c r="E31" i="4"/>
  <c r="F31" i="4" s="1"/>
  <c r="E28" i="4" l="1"/>
  <c r="F28" i="4" s="1"/>
  <c r="E29" i="4"/>
  <c r="F29" i="4" s="1"/>
  <c r="F32" i="4"/>
  <c r="E30" i="4"/>
  <c r="F30" i="4" s="1"/>
  <c r="G29" i="4" l="1"/>
  <c r="H29" i="4" s="1"/>
  <c r="G30" i="4"/>
  <c r="H30" i="4" s="1"/>
  <c r="G31" i="4"/>
  <c r="H31" i="4" s="1"/>
  <c r="G27" i="4"/>
  <c r="H27" i="4" s="1"/>
  <c r="H32" i="4"/>
  <c r="G28" i="4"/>
  <c r="H28" i="4" s="1"/>
  <c r="F42" i="1" l="1"/>
  <c r="D41" i="1"/>
  <c r="F41" i="1" s="1"/>
  <c r="D37" i="1"/>
  <c r="F37" i="1" s="1"/>
  <c r="D39" i="1"/>
  <c r="F39" i="1" s="1"/>
  <c r="D38" i="1"/>
  <c r="F38" i="1" s="1"/>
  <c r="F40" i="1"/>
</calcChain>
</file>

<file path=xl/comments1.xml><?xml version="1.0" encoding="utf-8"?>
<comments xmlns="http://schemas.openxmlformats.org/spreadsheetml/2006/main">
  <authors>
    <author>PC004</author>
  </authors>
  <commentList>
    <comment ref="F3" authorId="0" shapeId="0">
      <text>
        <r>
          <rPr>
            <b/>
            <sz val="9"/>
            <color indexed="81"/>
            <rFont val="Tahoma"/>
            <family val="2"/>
          </rPr>
          <t>PC004:</t>
        </r>
        <r>
          <rPr>
            <sz val="9"/>
            <color indexed="81"/>
            <rFont val="Tahoma"/>
            <family val="2"/>
          </rPr>
          <t xml:space="preserve">
DANH SÁCH SINH VIÊN HỔ TRỢ THAM GIA PHÁT TẬP TUYỂN SINH THCS</t>
        </r>
      </text>
    </comment>
    <comment ref="G3" authorId="0" shapeId="0">
      <text>
        <r>
          <rPr>
            <b/>
            <sz val="9"/>
            <color indexed="81"/>
            <rFont val="Tahoma"/>
            <family val="2"/>
          </rPr>
          <t>PC004:</t>
        </r>
        <r>
          <rPr>
            <sz val="9"/>
            <color indexed="81"/>
            <rFont val="Tahoma"/>
            <family val="2"/>
          </rPr>
          <t xml:space="preserve">
DANH SÁCH SINH VIÊN HỔ TRỢ THAM GIA PHÁT TẬP TUYỂN SINH THPT</t>
        </r>
      </text>
    </comment>
    <comment ref="H3" authorId="0" shapeId="0">
      <text>
        <r>
          <rPr>
            <b/>
            <sz val="9"/>
            <color indexed="81"/>
            <rFont val="Tahoma"/>
            <family val="2"/>
          </rPr>
          <t>PC004:</t>
        </r>
        <r>
          <rPr>
            <sz val="9"/>
            <color indexed="81"/>
            <rFont val="Tahoma"/>
            <family val="2"/>
          </rPr>
          <t xml:space="preserve">
DANH SÁCH SINH VIÊN THAM DỰ HỘI NGHỊ CÁN BỘ ĐOÀN NGÀY 30/11</t>
        </r>
      </text>
    </comment>
    <comment ref="I3" authorId="0" shapeId="0">
      <text>
        <r>
          <rPr>
            <b/>
            <sz val="9"/>
            <color indexed="81"/>
            <rFont val="Tahoma"/>
            <family val="2"/>
          </rPr>
          <t>PC004:</t>
        </r>
        <r>
          <rPr>
            <sz val="9"/>
            <color indexed="81"/>
            <rFont val="Tahoma"/>
            <family val="2"/>
          </rPr>
          <t xml:space="preserve">
KIẾN TẬP TẠI BẾN TRE NGÀY 25/10/2025</t>
        </r>
      </text>
    </comment>
    <comment ref="J3" authorId="0" shapeId="0">
      <text>
        <r>
          <rPr>
            <b/>
            <sz val="9"/>
            <color indexed="81"/>
            <rFont val="Tahoma"/>
            <family val="2"/>
          </rPr>
          <t>PC004:</t>
        </r>
        <r>
          <rPr>
            <sz val="9"/>
            <color indexed="81"/>
            <rFont val="Tahoma"/>
            <family val="2"/>
          </rPr>
          <t xml:space="preserve">
DANH SÁCH SINH VIÊN THAM GIA THIỆN NGUYỆN TẠI  XÃ THẠNH AN HUYỆN CẦN GIỜ</t>
        </r>
      </text>
    </comment>
    <comment ref="K3" authorId="0" shapeId="0">
      <text>
        <r>
          <rPr>
            <b/>
            <sz val="9"/>
            <color indexed="81"/>
            <rFont val="Tahoma"/>
            <family val="2"/>
          </rPr>
          <t>PC004:</t>
        </r>
        <r>
          <rPr>
            <sz val="9"/>
            <color indexed="81"/>
            <rFont val="Tahoma"/>
            <family val="2"/>
          </rPr>
          <t xml:space="preserve">
DANH SÁCH SINH VIÊN THAM DỰ WORKSHOP TẠI NHÀ HÀNG ADORA NGÀY 11/12/2025</t>
        </r>
      </text>
    </comment>
  </commentList>
</comments>
</file>

<file path=xl/sharedStrings.xml><?xml version="1.0" encoding="utf-8"?>
<sst xmlns="http://schemas.openxmlformats.org/spreadsheetml/2006/main" count="264" uniqueCount="136">
  <si>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</si>
  <si>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</si>
  <si>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</si>
  <si>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</si>
  <si>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</si>
  <si>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</si>
  <si>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</si>
  <si>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</si>
  <si>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</si>
  <si>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</si>
  <si>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</si>
  <si>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</si>
  <si>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</si>
  <si>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</si>
  <si>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</si>
  <si>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</si>
  <si>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</si>
  <si>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</si>
  <si>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</si>
  <si>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</si>
  <si>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</si>
  <si>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</si>
  <si>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</si>
  <si>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</si>
  <si>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</si>
  <si>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</si>
  <si>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</si>
  <si>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</si>
  <si>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</si>
  <si>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</si>
  <si>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</si>
  <si>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</si>
  <si>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</si>
  <si>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</si>
  <si>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</si>
  <si>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</si>
  <si>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</si>
  <si>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</si>
  <si>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</si>
  <si>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</si>
  <si>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</si>
  <si>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</si>
  <si>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</si>
  <si>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</si>
  <si>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</si>
  <si>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</si>
  <si>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</si>
  <si>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</si>
  <si>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</si>
  <si>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</si>
  <si>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</si>
  <si>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</si>
  <si>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</si>
  <si>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</si>
  <si>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</si>
  <si>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</si>
  <si>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</si>
  <si>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</si>
  <si>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</si>
  <si>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</si>
  <si>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</si>
  <si>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</si>
  <si>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</si>
  <si>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</si>
  <si>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</si>
  <si>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</si>
  <si>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</si>
  <si>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</si>
  <si>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</si>
  <si>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</si>
  <si>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</si>
  <si>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</si>
  <si>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</si>
  <si>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</si>
  <si>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</si>
  <si>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</si>
  <si>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</si>
  <si>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</si>
  <si>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</si>
  <si>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</si>
  <si>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</si>
  <si>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</si>
  <si>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</si>
  <si>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Lê Thị Mai Hường</t>
  </si>
  <si>
    <t>Chủ tọa: Ông/Bà Lê Thị Mai Hường; Chức vụ: Cố vấn học tập;</t>
  </si>
  <si>
    <t>LỚP: 24T4-QLH1</t>
  </si>
  <si>
    <t>Thành phần tham dự: Tập thể lớp 24T4-QLH1;</t>
  </si>
  <si>
    <t>24000394</t>
  </si>
  <si>
    <t>Biện Ngọc Bình</t>
  </si>
  <si>
    <t>An</t>
  </si>
  <si>
    <t>24000541</t>
  </si>
  <si>
    <t>Trần Phúc</t>
  </si>
  <si>
    <t>24000638</t>
  </si>
  <si>
    <t>Lê Nguyễn Thùy</t>
  </si>
  <si>
    <t>Dung</t>
  </si>
  <si>
    <t>24000698</t>
  </si>
  <si>
    <t>Trần</t>
  </si>
  <si>
    <t>Gia</t>
  </si>
  <si>
    <t>24000312</t>
  </si>
  <si>
    <t>Trần Minh</t>
  </si>
  <si>
    <t>Khang</t>
  </si>
  <si>
    <t>24000662</t>
  </si>
  <si>
    <t>Triệu Hoàng Minh</t>
  </si>
  <si>
    <t>24000642</t>
  </si>
  <si>
    <t>Đào Hoàng Mai</t>
  </si>
  <si>
    <t>Khanh</t>
  </si>
  <si>
    <t>24002035</t>
  </si>
  <si>
    <t>Nguyễn Bùi Đình</t>
  </si>
  <si>
    <t>Phú</t>
  </si>
  <si>
    <t>24000954</t>
  </si>
  <si>
    <t>Nguyễn Hồ Quyết</t>
  </si>
  <si>
    <t>Thắng</t>
  </si>
  <si>
    <t>24000833</t>
  </si>
  <si>
    <t>Huỳnh Thị Mỹ</t>
  </si>
  <si>
    <t>Trang</t>
  </si>
  <si>
    <t>24000867</t>
  </si>
  <si>
    <t>Huỳnh Trần Hồng</t>
  </si>
  <si>
    <t>Vy</t>
  </si>
  <si>
    <t>24001630</t>
  </si>
  <si>
    <t>Phạm Ngọc Tường</t>
  </si>
  <si>
    <t>Lớp: 24T4-QLH1               Sĩ số: 12.             Khoa: Du lịch - Khách sạn</t>
  </si>
  <si>
    <t>Thư ký: Trần Gia; Chức vụ: Lớp trưởng;</t>
  </si>
  <si>
    <t>Trần Gia</t>
  </si>
  <si>
    <t>Mã HS-SV</t>
  </si>
  <si>
    <t>Họ đệm</t>
  </si>
  <si>
    <t>Tên</t>
  </si>
  <si>
    <t>Thi 80</t>
  </si>
  <si>
    <t>Tháng 6-4</t>
  </si>
  <si>
    <t>Tháng 7-2</t>
  </si>
  <si>
    <t>Khoa -1</t>
  </si>
  <si>
    <t>Khoa -3</t>
  </si>
  <si>
    <t>Khoa -7</t>
  </si>
  <si>
    <t>Khoa -14</t>
  </si>
  <si>
    <t>Ghi chú</t>
  </si>
  <si>
    <t>X</t>
  </si>
  <si>
    <t>TỔNG HỢP PHONG TRÀO LỚP 24T4-QLH1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</si>
</sst>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0" fontId="40"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center" wrapText="1"/>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0</xdr:colOff>
      <xdr:row>0</xdr:row>
      <xdr:rowOff>0</xdr:rowOff>
    </xdr:from>
    <xdr:to>
      <xdr:col>10</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0</xdr:colOff>
      <xdr:row>0</xdr:row>
      <xdr:rowOff>0</xdr:rowOff>
    </xdr:from>
    <xdr:to>
      <xdr:col>4</xdr:col>
      <xdr:colOff>0</xdr:colOff>
      <xdr:row>0</xdr:row>
      <xdr:rowOff>114300</xdr:rowOff>
    </xdr:to>
    <xdr:sp macro="" textlink="" fLocksText="0">
      <xdr:nvSpPr>
        <xdr:cNvPr id="4"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0</xdr:colOff>
      <xdr:row>0</xdr:row>
      <xdr:rowOff>0</xdr:rowOff>
    </xdr:from>
    <xdr:to>
      <xdr:col>10</xdr:col>
      <xdr:colOff>0</xdr:colOff>
      <xdr:row>0</xdr:row>
      <xdr:rowOff>114300</xdr:rowOff>
    </xdr:to>
    <xdr:sp macro="" textlink="" fLocksText="0">
      <xdr:nvSpPr>
        <xdr:cNvPr id="5"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tabSelected="1" zoomScaleNormal="100" workbookViewId="0">
      <selection activeCell="B12" sqref="B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45</v>
      </c>
      <c r="F3" s="52"/>
      <c r="G3" s="52"/>
      <c r="H3" s="52"/>
      <c r="I3" s="52"/>
    </row>
    <row r="4" spans="1:17" ht="15.75" customHeight="1" x14ac:dyDescent="0.25">
      <c r="A4" s="68" t="s">
        <v>78</v>
      </c>
      <c r="B4" s="68"/>
      <c r="C4" s="68"/>
      <c r="D4" s="68"/>
      <c r="E4" s="55"/>
      <c r="F4" s="55"/>
      <c r="G4" s="55"/>
      <c r="H4" s="55"/>
      <c r="I4" s="55"/>
    </row>
    <row r="5" spans="1:17" s="40" customFormat="1" ht="19.5" x14ac:dyDescent="0.25">
      <c r="A5" s="29"/>
      <c r="B5" s="29"/>
      <c r="C5" s="29"/>
      <c r="D5" s="29"/>
      <c r="I5" s="41"/>
    </row>
    <row r="6" spans="1:17" ht="22.5" x14ac:dyDescent="0.25">
      <c r="A6" s="73" t="s">
        <v>46</v>
      </c>
      <c r="B6" s="73"/>
      <c r="C6" s="73"/>
      <c r="D6" s="73"/>
      <c r="E6" s="73"/>
      <c r="F6" s="73"/>
      <c r="G6" s="73"/>
      <c r="H6" s="73"/>
      <c r="I6" s="73"/>
      <c r="J6" s="42"/>
      <c r="K6" s="42"/>
      <c r="L6" s="42"/>
      <c r="M6" s="42"/>
      <c r="N6" s="42"/>
      <c r="O6" s="42"/>
      <c r="P6" s="42"/>
      <c r="Q6" s="42"/>
    </row>
    <row r="7" spans="1:17" ht="21" customHeight="1" x14ac:dyDescent="0.25">
      <c r="A7" s="73" t="s">
        <v>80</v>
      </c>
      <c r="B7" s="73"/>
      <c r="C7" s="73"/>
      <c r="D7" s="73"/>
      <c r="E7" s="73"/>
      <c r="F7" s="73"/>
      <c r="G7" s="73"/>
      <c r="H7" s="73"/>
      <c r="I7" s="73"/>
      <c r="J7" s="43"/>
      <c r="K7" s="43"/>
      <c r="L7" s="43"/>
      <c r="M7" s="43"/>
      <c r="N7" s="43"/>
      <c r="O7" s="43"/>
      <c r="P7" s="43"/>
      <c r="Q7" s="43"/>
    </row>
    <row r="8" spans="1:17" ht="18.75" x14ac:dyDescent="0.25">
      <c r="A8" s="74" t="s">
        <v>120</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61</v>
      </c>
      <c r="B10" s="56" t="s">
        <v>13</v>
      </c>
      <c r="C10" s="58" t="s">
        <v>14</v>
      </c>
      <c r="D10" s="59"/>
      <c r="E10" s="62" t="s">
        <v>47</v>
      </c>
      <c r="F10" s="63"/>
      <c r="G10" s="62" t="s">
        <v>48</v>
      </c>
      <c r="H10" s="63"/>
      <c r="I10" s="64" t="s">
        <v>19</v>
      </c>
    </row>
    <row r="11" spans="1:17" ht="30" customHeight="1" x14ac:dyDescent="0.25">
      <c r="A11" s="57"/>
      <c r="B11" s="57"/>
      <c r="C11" s="60"/>
      <c r="D11" s="61"/>
      <c r="E11" s="5" t="s">
        <v>49</v>
      </c>
      <c r="F11" s="5" t="s">
        <v>50</v>
      </c>
      <c r="G11" s="5" t="s">
        <v>49</v>
      </c>
      <c r="H11" s="5" t="s">
        <v>50</v>
      </c>
      <c r="I11" s="65"/>
    </row>
    <row r="12" spans="1:17" x14ac:dyDescent="0.25">
      <c r="A12" s="6">
        <v>1</v>
      </c>
      <c r="B12" s="10" t="s">
        <v>87</v>
      </c>
      <c r="C12" s="25" t="s">
        <v>88</v>
      </c>
      <c r="D12" s="26" t="s">
        <v>89</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90</v>
      </c>
      <c r="C13" s="25" t="s">
        <v>91</v>
      </c>
      <c r="D13" s="26" t="s">
        <v>89</v>
      </c>
      <c r="E13" s="31">
        <v>0</v>
      </c>
      <c r="F13" s="28" t="str">
        <f t="shared" ref="F13:F23" si="0">IF(AND(E13&gt;=90),"Xuất sắc",IF(AND(E13&gt;=80),"Tốt",IF(AND(E13&gt;=70),"Khá",IF(AND(E13&gt;=60),"TB",IF(AND(E13&gt;=50),"TB",IF(AND(E13&lt;50),IF(AND(E13&gt;0),"Yếu",IF(AND(E13=0),"KXL"," "))))))))</f>
        <v>KXL</v>
      </c>
      <c r="G13" s="31"/>
      <c r="H13" s="28" t="str">
        <f t="shared" ref="H13:H23" si="1">IF(AND(G13&gt;=90),"Xuất sắc",IF(AND(G13&gt;=80),"Tốt",IF(AND(G13&gt;=70),"Khá",IF(AND(G13&gt;=60),"TB",IF(AND(G13&gt;=50),"TB",IF(AND(G13&lt;50),IF(AND(G13&gt;0),"Yếu",IF(AND(G13=0),"KXL"," "))))))))</f>
        <v>KXL</v>
      </c>
      <c r="I13" s="34"/>
    </row>
    <row r="14" spans="1:17" x14ac:dyDescent="0.25">
      <c r="A14" s="6">
        <v>3</v>
      </c>
      <c r="B14" s="10" t="s">
        <v>92</v>
      </c>
      <c r="C14" s="25" t="s">
        <v>93</v>
      </c>
      <c r="D14" s="26" t="s">
        <v>94</v>
      </c>
      <c r="E14" s="31">
        <v>0</v>
      </c>
      <c r="F14" s="28" t="str">
        <f t="shared" si="0"/>
        <v>KXL</v>
      </c>
      <c r="G14" s="31"/>
      <c r="H14" s="28" t="str">
        <f t="shared" si="1"/>
        <v>KXL</v>
      </c>
      <c r="I14" s="34"/>
    </row>
    <row r="15" spans="1:17" x14ac:dyDescent="0.25">
      <c r="A15" s="6">
        <v>4</v>
      </c>
      <c r="B15" s="10" t="s">
        <v>95</v>
      </c>
      <c r="C15" s="25" t="s">
        <v>96</v>
      </c>
      <c r="D15" s="26" t="s">
        <v>97</v>
      </c>
      <c r="E15" s="31">
        <v>0</v>
      </c>
      <c r="F15" s="28" t="str">
        <f t="shared" si="0"/>
        <v>KXL</v>
      </c>
      <c r="G15" s="31"/>
      <c r="H15" s="28" t="str">
        <f t="shared" si="1"/>
        <v>KXL</v>
      </c>
      <c r="I15" s="34"/>
    </row>
    <row r="16" spans="1:17" x14ac:dyDescent="0.25">
      <c r="A16" s="6">
        <v>5</v>
      </c>
      <c r="B16" s="10" t="s">
        <v>98</v>
      </c>
      <c r="C16" s="25" t="s">
        <v>99</v>
      </c>
      <c r="D16" s="26" t="s">
        <v>100</v>
      </c>
      <c r="E16" s="31">
        <v>0</v>
      </c>
      <c r="F16" s="28" t="str">
        <f t="shared" si="0"/>
        <v>KXL</v>
      </c>
      <c r="G16" s="31"/>
      <c r="H16" s="28" t="str">
        <f t="shared" si="1"/>
        <v>KXL</v>
      </c>
      <c r="I16" s="34"/>
    </row>
    <row r="17" spans="1:9" x14ac:dyDescent="0.25">
      <c r="A17" s="6">
        <v>6</v>
      </c>
      <c r="B17" s="10" t="s">
        <v>101</v>
      </c>
      <c r="C17" s="25" t="s">
        <v>102</v>
      </c>
      <c r="D17" s="26" t="s">
        <v>100</v>
      </c>
      <c r="E17" s="31">
        <v>0</v>
      </c>
      <c r="F17" s="28" t="str">
        <f t="shared" si="0"/>
        <v>KXL</v>
      </c>
      <c r="G17" s="31"/>
      <c r="H17" s="28" t="str">
        <f t="shared" si="1"/>
        <v>KXL</v>
      </c>
      <c r="I17" s="34"/>
    </row>
    <row r="18" spans="1:9" x14ac:dyDescent="0.25">
      <c r="A18" s="6">
        <v>7</v>
      </c>
      <c r="B18" s="10" t="s">
        <v>103</v>
      </c>
      <c r="C18" s="25" t="s">
        <v>104</v>
      </c>
      <c r="D18" s="26" t="s">
        <v>105</v>
      </c>
      <c r="E18" s="31">
        <v>0</v>
      </c>
      <c r="F18" s="28" t="str">
        <f t="shared" si="0"/>
        <v>KXL</v>
      </c>
      <c r="G18" s="31"/>
      <c r="H18" s="28" t="str">
        <f t="shared" si="1"/>
        <v>KXL</v>
      </c>
      <c r="I18" s="34"/>
    </row>
    <row r="19" spans="1:9" x14ac:dyDescent="0.25">
      <c r="A19" s="6">
        <v>8</v>
      </c>
      <c r="B19" s="10" t="s">
        <v>106</v>
      </c>
      <c r="C19" s="25" t="s">
        <v>107</v>
      </c>
      <c r="D19" s="26" t="s">
        <v>108</v>
      </c>
      <c r="E19" s="31">
        <v>0</v>
      </c>
      <c r="F19" s="28" t="str">
        <f t="shared" si="0"/>
        <v>KXL</v>
      </c>
      <c r="G19" s="31"/>
      <c r="H19" s="28" t="str">
        <f t="shared" si="1"/>
        <v>KXL</v>
      </c>
      <c r="I19" s="34"/>
    </row>
    <row r="20" spans="1:9" x14ac:dyDescent="0.25">
      <c r="A20" s="6">
        <v>9</v>
      </c>
      <c r="B20" s="10" t="s">
        <v>109</v>
      </c>
      <c r="C20" s="25" t="s">
        <v>110</v>
      </c>
      <c r="D20" s="26" t="s">
        <v>111</v>
      </c>
      <c r="E20" s="31">
        <v>0</v>
      </c>
      <c r="F20" s="28" t="str">
        <f t="shared" si="0"/>
        <v>KXL</v>
      </c>
      <c r="G20" s="31"/>
      <c r="H20" s="28" t="str">
        <f t="shared" si="1"/>
        <v>KXL</v>
      </c>
      <c r="I20" s="34"/>
    </row>
    <row r="21" spans="1:9" x14ac:dyDescent="0.25">
      <c r="A21" s="6">
        <v>10</v>
      </c>
      <c r="B21" s="10" t="s">
        <v>112</v>
      </c>
      <c r="C21" s="25" t="s">
        <v>113</v>
      </c>
      <c r="D21" s="26" t="s">
        <v>114</v>
      </c>
      <c r="E21" s="31">
        <v>0</v>
      </c>
      <c r="F21" s="28" t="str">
        <f t="shared" si="0"/>
        <v>KXL</v>
      </c>
      <c r="G21" s="31"/>
      <c r="H21" s="28" t="str">
        <f t="shared" si="1"/>
        <v>KXL</v>
      </c>
      <c r="I21" s="34"/>
    </row>
    <row r="22" spans="1:9" x14ac:dyDescent="0.25">
      <c r="A22" s="6">
        <v>11</v>
      </c>
      <c r="B22" s="10" t="s">
        <v>115</v>
      </c>
      <c r="C22" s="25" t="s">
        <v>116</v>
      </c>
      <c r="D22" s="26" t="s">
        <v>117</v>
      </c>
      <c r="E22" s="31">
        <v>0</v>
      </c>
      <c r="F22" s="28" t="str">
        <f t="shared" si="0"/>
        <v>KXL</v>
      </c>
      <c r="G22" s="31"/>
      <c r="H22" s="28" t="str">
        <f t="shared" si="1"/>
        <v>KXL</v>
      </c>
      <c r="I22" s="34"/>
    </row>
    <row r="23" spans="1:9" x14ac:dyDescent="0.25">
      <c r="A23" s="6">
        <v>12</v>
      </c>
      <c r="B23" s="10" t="s">
        <v>118</v>
      </c>
      <c r="C23" s="25" t="s">
        <v>119</v>
      </c>
      <c r="D23" s="26" t="s">
        <v>117</v>
      </c>
      <c r="E23" s="31">
        <v>0</v>
      </c>
      <c r="F23" s="28" t="str">
        <f t="shared" si="0"/>
        <v>KXL</v>
      </c>
      <c r="G23" s="31"/>
      <c r="H23" s="28" t="str">
        <f t="shared" si="1"/>
        <v>KXL</v>
      </c>
      <c r="I23" s="34"/>
    </row>
    <row r="24" spans="1:9" ht="21" customHeight="1" x14ac:dyDescent="0.25">
      <c r="A24" s="45"/>
      <c r="B24" s="45"/>
      <c r="C24" s="69" t="s">
        <v>51</v>
      </c>
      <c r="D24" s="69"/>
      <c r="E24" s="69"/>
      <c r="F24" s="69"/>
      <c r="G24" s="69"/>
      <c r="H24" s="69"/>
      <c r="I24" s="69"/>
    </row>
    <row r="25" spans="1:9" ht="22.5" customHeight="1" x14ac:dyDescent="0.25">
      <c r="A25" s="7"/>
      <c r="B25" s="7"/>
      <c r="C25" s="70" t="s">
        <v>52</v>
      </c>
      <c r="D25" s="70"/>
      <c r="E25" s="71" t="s">
        <v>47</v>
      </c>
      <c r="F25" s="71"/>
      <c r="G25" s="71" t="s">
        <v>48</v>
      </c>
      <c r="H25" s="71"/>
      <c r="I25" s="72" t="s">
        <v>19</v>
      </c>
    </row>
    <row r="26" spans="1:9" ht="20.25" customHeight="1" x14ac:dyDescent="0.25">
      <c r="A26" s="7"/>
      <c r="B26" s="7"/>
      <c r="C26" s="70"/>
      <c r="D26" s="70"/>
      <c r="E26" s="5" t="s">
        <v>53</v>
      </c>
      <c r="F26" s="32" t="s">
        <v>54</v>
      </c>
      <c r="G26" s="5" t="s">
        <v>53</v>
      </c>
      <c r="H26" s="32" t="s">
        <v>54</v>
      </c>
      <c r="I26" s="72"/>
    </row>
    <row r="27" spans="1:9" x14ac:dyDescent="0.25">
      <c r="A27" s="7"/>
      <c r="B27" s="7"/>
      <c r="C27" s="51" t="s">
        <v>55</v>
      </c>
      <c r="D27" s="51"/>
      <c r="E27" s="6">
        <f>COUNTIF(F12:F23,"Xuất sắc")</f>
        <v>0</v>
      </c>
      <c r="F27" s="30">
        <f>E27*100/$A$23</f>
        <v>0</v>
      </c>
      <c r="G27" s="6">
        <f>COUNTIF(H12:H23,"Xuất sắc")</f>
        <v>0</v>
      </c>
      <c r="H27" s="30">
        <f>G27*100/$A$23</f>
        <v>0</v>
      </c>
      <c r="I27" s="33"/>
    </row>
    <row r="28" spans="1:9" x14ac:dyDescent="0.25">
      <c r="A28" s="7"/>
      <c r="B28" s="7"/>
      <c r="C28" s="51" t="s">
        <v>56</v>
      </c>
      <c r="D28" s="51"/>
      <c r="E28" s="6">
        <f>COUNTIF(F12:F23,"Tốt")</f>
        <v>0</v>
      </c>
      <c r="F28" s="30">
        <f t="shared" ref="F28:F32" si="2">E28*100/$A$23</f>
        <v>0</v>
      </c>
      <c r="G28" s="6">
        <f>COUNTIF(H12:H23,"Tốt")</f>
        <v>0</v>
      </c>
      <c r="H28" s="30">
        <f t="shared" ref="H28:H32" si="3">G28*100/$A$23</f>
        <v>0</v>
      </c>
      <c r="I28" s="33"/>
    </row>
    <row r="29" spans="1:9" x14ac:dyDescent="0.25">
      <c r="A29" s="7"/>
      <c r="B29" s="7"/>
      <c r="C29" s="51" t="s">
        <v>57</v>
      </c>
      <c r="D29" s="51"/>
      <c r="E29" s="6">
        <f>COUNTIF(F12:F23,"Khá")</f>
        <v>0</v>
      </c>
      <c r="F29" s="30">
        <f t="shared" si="2"/>
        <v>0</v>
      </c>
      <c r="G29" s="6">
        <f>COUNTIF(H12:H23,"Khá")</f>
        <v>0</v>
      </c>
      <c r="H29" s="30">
        <f t="shared" si="3"/>
        <v>0</v>
      </c>
      <c r="I29" s="33"/>
    </row>
    <row r="30" spans="1:9" x14ac:dyDescent="0.25">
      <c r="A30" s="7"/>
      <c r="B30" s="7"/>
      <c r="C30" s="51" t="s">
        <v>58</v>
      </c>
      <c r="D30" s="51"/>
      <c r="E30" s="6">
        <f>COUNTIF(F12:F23,"TB")</f>
        <v>0</v>
      </c>
      <c r="F30" s="30">
        <f t="shared" si="2"/>
        <v>0</v>
      </c>
      <c r="G30" s="6">
        <f>COUNTIF(H12:H23,"TB")</f>
        <v>0</v>
      </c>
      <c r="H30" s="30">
        <f t="shared" si="3"/>
        <v>0</v>
      </c>
      <c r="I30" s="33"/>
    </row>
    <row r="31" spans="1:9" x14ac:dyDescent="0.25">
      <c r="A31" s="7"/>
      <c r="B31" s="7"/>
      <c r="C31" s="51" t="s">
        <v>59</v>
      </c>
      <c r="D31" s="51"/>
      <c r="E31" s="6">
        <f>COUNTIF(F12:F23,"Yếu")</f>
        <v>0</v>
      </c>
      <c r="F31" s="30">
        <f t="shared" si="2"/>
        <v>0</v>
      </c>
      <c r="G31" s="6">
        <f>COUNTIF(H12:H23,"Yếu")</f>
        <v>0</v>
      </c>
      <c r="H31" s="30">
        <f t="shared" si="3"/>
        <v>0</v>
      </c>
      <c r="I31" s="33"/>
    </row>
    <row r="32" spans="1:9" x14ac:dyDescent="0.25">
      <c r="A32" s="7"/>
      <c r="B32" s="7"/>
      <c r="C32" s="51" t="s">
        <v>60</v>
      </c>
      <c r="D32" s="51"/>
      <c r="E32" s="6">
        <f>COUNTIF(F12:F23,"KXL")</f>
        <v>12</v>
      </c>
      <c r="F32" s="30">
        <f t="shared" si="2"/>
        <v>100</v>
      </c>
      <c r="G32" s="6">
        <f>COUNTIF(H12:H23,"KXL")</f>
        <v>12</v>
      </c>
      <c r="H32" s="30">
        <f t="shared" si="3"/>
        <v>100</v>
      </c>
      <c r="I32" s="33"/>
    </row>
    <row r="33" spans="1:9" x14ac:dyDescent="0.25">
      <c r="C33" s="8"/>
      <c r="D33" s="8"/>
      <c r="F33" s="46"/>
    </row>
    <row r="34" spans="1:9" ht="15.75" x14ac:dyDescent="0.25">
      <c r="D34" s="54" t="s">
        <v>76</v>
      </c>
      <c r="E34" s="54"/>
      <c r="F34" s="54"/>
      <c r="G34" s="54"/>
      <c r="H34" s="54"/>
      <c r="I34" s="54"/>
    </row>
    <row r="35" spans="1:9" ht="16.5" customHeight="1" x14ac:dyDescent="0.25">
      <c r="A35" s="47"/>
      <c r="B35" s="55" t="s">
        <v>79</v>
      </c>
      <c r="C35" s="55"/>
      <c r="D35" s="55" t="s">
        <v>62</v>
      </c>
      <c r="E35" s="55"/>
      <c r="F35" s="55"/>
      <c r="G35" s="55" t="s">
        <v>63</v>
      </c>
      <c r="H35" s="55"/>
      <c r="I35" s="55"/>
    </row>
    <row r="40" spans="1:9" s="35" customFormat="1" ht="16.5" customHeight="1" x14ac:dyDescent="0.25">
      <c r="B40" s="52"/>
      <c r="C40" s="52"/>
      <c r="D40" s="53" t="s">
        <v>74</v>
      </c>
      <c r="E40" s="53"/>
      <c r="F40" s="53"/>
      <c r="G40" s="52" t="s">
        <v>83</v>
      </c>
      <c r="H40" s="52"/>
      <c r="I40" s="52"/>
    </row>
  </sheetData>
  <sortState ref="A12:T54">
    <sortCondition ref="D12:D54"/>
    <sortCondition ref="C12:C54"/>
  </sortState>
  <mergeCells count="33">
    <mergeCell ref="C27:D27"/>
    <mergeCell ref="A2:D2"/>
    <mergeCell ref="E2:I2"/>
    <mergeCell ref="A3:D3"/>
    <mergeCell ref="E3:I3"/>
    <mergeCell ref="A4:D4"/>
    <mergeCell ref="E4:I4"/>
    <mergeCell ref="C24:I24"/>
    <mergeCell ref="C25:D26"/>
    <mergeCell ref="E25:F25"/>
    <mergeCell ref="G25:H25"/>
    <mergeCell ref="I25:I26"/>
    <mergeCell ref="A6:I6"/>
    <mergeCell ref="A7:I7"/>
    <mergeCell ref="A8:I8"/>
    <mergeCell ref="A10:A11"/>
    <mergeCell ref="B10:B11"/>
    <mergeCell ref="C10:D11"/>
    <mergeCell ref="E10:F10"/>
    <mergeCell ref="G10:H10"/>
    <mergeCell ref="I10:I11"/>
    <mergeCell ref="C28:D28"/>
    <mergeCell ref="C29:D29"/>
    <mergeCell ref="C30:D30"/>
    <mergeCell ref="C31:D31"/>
    <mergeCell ref="B40:C40"/>
    <mergeCell ref="D40:F40"/>
    <mergeCell ref="C32:D32"/>
    <mergeCell ref="D34:I34"/>
    <mergeCell ref="G40:I40"/>
    <mergeCell ref="B35:C35"/>
    <mergeCell ref="G35:I35"/>
    <mergeCell ref="D35:F35"/>
  </mergeCells>
  <conditionalFormatting sqref="F12:F23 H12:H23">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5"/>
  <sheetViews>
    <sheetView workbookViewId="0">
      <selection activeCell="E2" sqref="E1:E1048576"/>
    </sheetView>
  </sheetViews>
  <sheetFormatPr defaultRowHeight="12.75" x14ac:dyDescent="0.2"/>
  <cols>
    <col min="1" max="1" width="6.28515625" style="93" customWidth="1"/>
    <col min="2" max="2" width="12.140625" style="107" customWidth="1"/>
    <col min="3" max="3" width="23" style="93" customWidth="1"/>
    <col min="4" max="4" width="9.85546875" style="93" customWidth="1"/>
    <col min="5" max="5" width="8.140625" style="93" customWidth="1"/>
    <col min="6" max="7" width="6.140625" style="108" customWidth="1"/>
    <col min="8" max="11" width="6.140625" style="109" customWidth="1"/>
    <col min="12" max="12" width="13.7109375" style="107" customWidth="1"/>
    <col min="13" max="219" width="9.140625" style="93"/>
    <col min="220" max="220" width="6.28515625" style="93" customWidth="1"/>
    <col min="221" max="221" width="12.140625" style="93" customWidth="1"/>
    <col min="222" max="222" width="23" style="93" customWidth="1"/>
    <col min="223" max="223" width="9.85546875" style="93" customWidth="1"/>
    <col min="224" max="224" width="12.7109375" style="93" customWidth="1"/>
    <col min="225" max="225" width="7.85546875" style="93" customWidth="1"/>
    <col min="226" max="226" width="8.140625" style="93" customWidth="1"/>
    <col min="227" max="267" width="6.140625" style="93" customWidth="1"/>
    <col min="268" max="268" width="13.7109375" style="93" customWidth="1"/>
    <col min="269" max="475" width="9.140625" style="93"/>
    <col min="476" max="476" width="6.28515625" style="93" customWidth="1"/>
    <col min="477" max="477" width="12.140625" style="93" customWidth="1"/>
    <col min="478" max="478" width="23" style="93" customWidth="1"/>
    <col min="479" max="479" width="9.85546875" style="93" customWidth="1"/>
    <col min="480" max="480" width="12.7109375" style="93" customWidth="1"/>
    <col min="481" max="481" width="7.85546875" style="93" customWidth="1"/>
    <col min="482" max="482" width="8.140625" style="93" customWidth="1"/>
    <col min="483" max="523" width="6.140625" style="93" customWidth="1"/>
    <col min="524" max="524" width="13.7109375" style="93" customWidth="1"/>
    <col min="525" max="731" width="9.140625" style="93"/>
    <col min="732" max="732" width="6.28515625" style="93" customWidth="1"/>
    <col min="733" max="733" width="12.140625" style="93" customWidth="1"/>
    <col min="734" max="734" width="23" style="93" customWidth="1"/>
    <col min="735" max="735" width="9.85546875" style="93" customWidth="1"/>
    <col min="736" max="736" width="12.7109375" style="93" customWidth="1"/>
    <col min="737" max="737" width="7.85546875" style="93" customWidth="1"/>
    <col min="738" max="738" width="8.140625" style="93" customWidth="1"/>
    <col min="739" max="779" width="6.140625" style="93" customWidth="1"/>
    <col min="780" max="780" width="13.7109375" style="93" customWidth="1"/>
    <col min="781" max="987" width="9.140625" style="93"/>
    <col min="988" max="988" width="6.28515625" style="93" customWidth="1"/>
    <col min="989" max="989" width="12.140625" style="93" customWidth="1"/>
    <col min="990" max="990" width="23" style="93" customWidth="1"/>
    <col min="991" max="991" width="9.85546875" style="93" customWidth="1"/>
    <col min="992" max="992" width="12.7109375" style="93" customWidth="1"/>
    <col min="993" max="993" width="7.85546875" style="93" customWidth="1"/>
    <col min="994" max="994" width="8.140625" style="93" customWidth="1"/>
    <col min="995" max="1035" width="6.140625" style="93" customWidth="1"/>
    <col min="1036" max="1036" width="13.7109375" style="93" customWidth="1"/>
    <col min="1037" max="1243" width="9.140625" style="93"/>
    <col min="1244" max="1244" width="6.28515625" style="93" customWidth="1"/>
    <col min="1245" max="1245" width="12.140625" style="93" customWidth="1"/>
    <col min="1246" max="1246" width="23" style="93" customWidth="1"/>
    <col min="1247" max="1247" width="9.85546875" style="93" customWidth="1"/>
    <col min="1248" max="1248" width="12.7109375" style="93" customWidth="1"/>
    <col min="1249" max="1249" width="7.85546875" style="93" customWidth="1"/>
    <col min="1250" max="1250" width="8.140625" style="93" customWidth="1"/>
    <col min="1251" max="1291" width="6.140625" style="93" customWidth="1"/>
    <col min="1292" max="1292" width="13.7109375" style="93" customWidth="1"/>
    <col min="1293" max="1499" width="9.140625" style="93"/>
    <col min="1500" max="1500" width="6.28515625" style="93" customWidth="1"/>
    <col min="1501" max="1501" width="12.140625" style="93" customWidth="1"/>
    <col min="1502" max="1502" width="23" style="93" customWidth="1"/>
    <col min="1503" max="1503" width="9.85546875" style="93" customWidth="1"/>
    <col min="1504" max="1504" width="12.7109375" style="93" customWidth="1"/>
    <col min="1505" max="1505" width="7.85546875" style="93" customWidth="1"/>
    <col min="1506" max="1506" width="8.140625" style="93" customWidth="1"/>
    <col min="1507" max="1547" width="6.140625" style="93" customWidth="1"/>
    <col min="1548" max="1548" width="13.7109375" style="93" customWidth="1"/>
    <col min="1549" max="1755" width="9.140625" style="93"/>
    <col min="1756" max="1756" width="6.28515625" style="93" customWidth="1"/>
    <col min="1757" max="1757" width="12.140625" style="93" customWidth="1"/>
    <col min="1758" max="1758" width="23" style="93" customWidth="1"/>
    <col min="1759" max="1759" width="9.85546875" style="93" customWidth="1"/>
    <col min="1760" max="1760" width="12.7109375" style="93" customWidth="1"/>
    <col min="1761" max="1761" width="7.85546875" style="93" customWidth="1"/>
    <col min="1762" max="1762" width="8.140625" style="93" customWidth="1"/>
    <col min="1763" max="1803" width="6.140625" style="93" customWidth="1"/>
    <col min="1804" max="1804" width="13.7109375" style="93" customWidth="1"/>
    <col min="1805" max="2011" width="9.140625" style="93"/>
    <col min="2012" max="2012" width="6.28515625" style="93" customWidth="1"/>
    <col min="2013" max="2013" width="12.140625" style="93" customWidth="1"/>
    <col min="2014" max="2014" width="23" style="93" customWidth="1"/>
    <col min="2015" max="2015" width="9.85546875" style="93" customWidth="1"/>
    <col min="2016" max="2016" width="12.7109375" style="93" customWidth="1"/>
    <col min="2017" max="2017" width="7.85546875" style="93" customWidth="1"/>
    <col min="2018" max="2018" width="8.140625" style="93" customWidth="1"/>
    <col min="2019" max="2059" width="6.140625" style="93" customWidth="1"/>
    <col min="2060" max="2060" width="13.7109375" style="93" customWidth="1"/>
    <col min="2061" max="2267" width="9.140625" style="93"/>
    <col min="2268" max="2268" width="6.28515625" style="93" customWidth="1"/>
    <col min="2269" max="2269" width="12.140625" style="93" customWidth="1"/>
    <col min="2270" max="2270" width="23" style="93" customWidth="1"/>
    <col min="2271" max="2271" width="9.85546875" style="93" customWidth="1"/>
    <col min="2272" max="2272" width="12.7109375" style="93" customWidth="1"/>
    <col min="2273" max="2273" width="7.85546875" style="93" customWidth="1"/>
    <col min="2274" max="2274" width="8.140625" style="93" customWidth="1"/>
    <col min="2275" max="2315" width="6.140625" style="93" customWidth="1"/>
    <col min="2316" max="2316" width="13.7109375" style="93" customWidth="1"/>
    <col min="2317" max="2523" width="9.140625" style="93"/>
    <col min="2524" max="2524" width="6.28515625" style="93" customWidth="1"/>
    <col min="2525" max="2525" width="12.140625" style="93" customWidth="1"/>
    <col min="2526" max="2526" width="23" style="93" customWidth="1"/>
    <col min="2527" max="2527" width="9.85546875" style="93" customWidth="1"/>
    <col min="2528" max="2528" width="12.7109375" style="93" customWidth="1"/>
    <col min="2529" max="2529" width="7.85546875" style="93" customWidth="1"/>
    <col min="2530" max="2530" width="8.140625" style="93" customWidth="1"/>
    <col min="2531" max="2571" width="6.140625" style="93" customWidth="1"/>
    <col min="2572" max="2572" width="13.7109375" style="93" customWidth="1"/>
    <col min="2573" max="2779" width="9.140625" style="93"/>
    <col min="2780" max="2780" width="6.28515625" style="93" customWidth="1"/>
    <col min="2781" max="2781" width="12.140625" style="93" customWidth="1"/>
    <col min="2782" max="2782" width="23" style="93" customWidth="1"/>
    <col min="2783" max="2783" width="9.85546875" style="93" customWidth="1"/>
    <col min="2784" max="2784" width="12.7109375" style="93" customWidth="1"/>
    <col min="2785" max="2785" width="7.85546875" style="93" customWidth="1"/>
    <col min="2786" max="2786" width="8.140625" style="93" customWidth="1"/>
    <col min="2787" max="2827" width="6.140625" style="93" customWidth="1"/>
    <col min="2828" max="2828" width="13.7109375" style="93" customWidth="1"/>
    <col min="2829" max="3035" width="9.140625" style="93"/>
    <col min="3036" max="3036" width="6.28515625" style="93" customWidth="1"/>
    <col min="3037" max="3037" width="12.140625" style="93" customWidth="1"/>
    <col min="3038" max="3038" width="23" style="93" customWidth="1"/>
    <col min="3039" max="3039" width="9.85546875" style="93" customWidth="1"/>
    <col min="3040" max="3040" width="12.7109375" style="93" customWidth="1"/>
    <col min="3041" max="3041" width="7.85546875" style="93" customWidth="1"/>
    <col min="3042" max="3042" width="8.140625" style="93" customWidth="1"/>
    <col min="3043" max="3083" width="6.140625" style="93" customWidth="1"/>
    <col min="3084" max="3084" width="13.7109375" style="93" customWidth="1"/>
    <col min="3085" max="3291" width="9.140625" style="93"/>
    <col min="3292" max="3292" width="6.28515625" style="93" customWidth="1"/>
    <col min="3293" max="3293" width="12.140625" style="93" customWidth="1"/>
    <col min="3294" max="3294" width="23" style="93" customWidth="1"/>
    <col min="3295" max="3295" width="9.85546875" style="93" customWidth="1"/>
    <col min="3296" max="3296" width="12.7109375" style="93" customWidth="1"/>
    <col min="3297" max="3297" width="7.85546875" style="93" customWidth="1"/>
    <col min="3298" max="3298" width="8.140625" style="93" customWidth="1"/>
    <col min="3299" max="3339" width="6.140625" style="93" customWidth="1"/>
    <col min="3340" max="3340" width="13.7109375" style="93" customWidth="1"/>
    <col min="3341" max="3547" width="9.140625" style="93"/>
    <col min="3548" max="3548" width="6.28515625" style="93" customWidth="1"/>
    <col min="3549" max="3549" width="12.140625" style="93" customWidth="1"/>
    <col min="3550" max="3550" width="23" style="93" customWidth="1"/>
    <col min="3551" max="3551" width="9.85546875" style="93" customWidth="1"/>
    <col min="3552" max="3552" width="12.7109375" style="93" customWidth="1"/>
    <col min="3553" max="3553" width="7.85546875" style="93" customWidth="1"/>
    <col min="3554" max="3554" width="8.140625" style="93" customWidth="1"/>
    <col min="3555" max="3595" width="6.140625" style="93" customWidth="1"/>
    <col min="3596" max="3596" width="13.7109375" style="93" customWidth="1"/>
    <col min="3597" max="3803" width="9.140625" style="93"/>
    <col min="3804" max="3804" width="6.28515625" style="93" customWidth="1"/>
    <col min="3805" max="3805" width="12.140625" style="93" customWidth="1"/>
    <col min="3806" max="3806" width="23" style="93" customWidth="1"/>
    <col min="3807" max="3807" width="9.85546875" style="93" customWidth="1"/>
    <col min="3808" max="3808" width="12.7109375" style="93" customWidth="1"/>
    <col min="3809" max="3809" width="7.85546875" style="93" customWidth="1"/>
    <col min="3810" max="3810" width="8.140625" style="93" customWidth="1"/>
    <col min="3811" max="3851" width="6.140625" style="93" customWidth="1"/>
    <col min="3852" max="3852" width="13.7109375" style="93" customWidth="1"/>
    <col min="3853" max="4059" width="9.140625" style="93"/>
    <col min="4060" max="4060" width="6.28515625" style="93" customWidth="1"/>
    <col min="4061" max="4061" width="12.140625" style="93" customWidth="1"/>
    <col min="4062" max="4062" width="23" style="93" customWidth="1"/>
    <col min="4063" max="4063" width="9.85546875" style="93" customWidth="1"/>
    <col min="4064" max="4064" width="12.7109375" style="93" customWidth="1"/>
    <col min="4065" max="4065" width="7.85546875" style="93" customWidth="1"/>
    <col min="4066" max="4066" width="8.140625" style="93" customWidth="1"/>
    <col min="4067" max="4107" width="6.140625" style="93" customWidth="1"/>
    <col min="4108" max="4108" width="13.7109375" style="93" customWidth="1"/>
    <col min="4109" max="4315" width="9.140625" style="93"/>
    <col min="4316" max="4316" width="6.28515625" style="93" customWidth="1"/>
    <col min="4317" max="4317" width="12.140625" style="93" customWidth="1"/>
    <col min="4318" max="4318" width="23" style="93" customWidth="1"/>
    <col min="4319" max="4319" width="9.85546875" style="93" customWidth="1"/>
    <col min="4320" max="4320" width="12.7109375" style="93" customWidth="1"/>
    <col min="4321" max="4321" width="7.85546875" style="93" customWidth="1"/>
    <col min="4322" max="4322" width="8.140625" style="93" customWidth="1"/>
    <col min="4323" max="4363" width="6.140625" style="93" customWidth="1"/>
    <col min="4364" max="4364" width="13.7109375" style="93" customWidth="1"/>
    <col min="4365" max="4571" width="9.140625" style="93"/>
    <col min="4572" max="4572" width="6.28515625" style="93" customWidth="1"/>
    <col min="4573" max="4573" width="12.140625" style="93" customWidth="1"/>
    <col min="4574" max="4574" width="23" style="93" customWidth="1"/>
    <col min="4575" max="4575" width="9.85546875" style="93" customWidth="1"/>
    <col min="4576" max="4576" width="12.7109375" style="93" customWidth="1"/>
    <col min="4577" max="4577" width="7.85546875" style="93" customWidth="1"/>
    <col min="4578" max="4578" width="8.140625" style="93" customWidth="1"/>
    <col min="4579" max="4619" width="6.140625" style="93" customWidth="1"/>
    <col min="4620" max="4620" width="13.7109375" style="93" customWidth="1"/>
    <col min="4621" max="4827" width="9.140625" style="93"/>
    <col min="4828" max="4828" width="6.28515625" style="93" customWidth="1"/>
    <col min="4829" max="4829" width="12.140625" style="93" customWidth="1"/>
    <col min="4830" max="4830" width="23" style="93" customWidth="1"/>
    <col min="4831" max="4831" width="9.85546875" style="93" customWidth="1"/>
    <col min="4832" max="4832" width="12.7109375" style="93" customWidth="1"/>
    <col min="4833" max="4833" width="7.85546875" style="93" customWidth="1"/>
    <col min="4834" max="4834" width="8.140625" style="93" customWidth="1"/>
    <col min="4835" max="4875" width="6.140625" style="93" customWidth="1"/>
    <col min="4876" max="4876" width="13.7109375" style="93" customWidth="1"/>
    <col min="4877" max="5083" width="9.140625" style="93"/>
    <col min="5084" max="5084" width="6.28515625" style="93" customWidth="1"/>
    <col min="5085" max="5085" width="12.140625" style="93" customWidth="1"/>
    <col min="5086" max="5086" width="23" style="93" customWidth="1"/>
    <col min="5087" max="5087" width="9.85546875" style="93" customWidth="1"/>
    <col min="5088" max="5088" width="12.7109375" style="93" customWidth="1"/>
    <col min="5089" max="5089" width="7.85546875" style="93" customWidth="1"/>
    <col min="5090" max="5090" width="8.140625" style="93" customWidth="1"/>
    <col min="5091" max="5131" width="6.140625" style="93" customWidth="1"/>
    <col min="5132" max="5132" width="13.7109375" style="93" customWidth="1"/>
    <col min="5133" max="5339" width="9.140625" style="93"/>
    <col min="5340" max="5340" width="6.28515625" style="93" customWidth="1"/>
    <col min="5341" max="5341" width="12.140625" style="93" customWidth="1"/>
    <col min="5342" max="5342" width="23" style="93" customWidth="1"/>
    <col min="5343" max="5343" width="9.85546875" style="93" customWidth="1"/>
    <col min="5344" max="5344" width="12.7109375" style="93" customWidth="1"/>
    <col min="5345" max="5345" width="7.85546875" style="93" customWidth="1"/>
    <col min="5346" max="5346" width="8.140625" style="93" customWidth="1"/>
    <col min="5347" max="5387" width="6.140625" style="93" customWidth="1"/>
    <col min="5388" max="5388" width="13.7109375" style="93" customWidth="1"/>
    <col min="5389" max="5595" width="9.140625" style="93"/>
    <col min="5596" max="5596" width="6.28515625" style="93" customWidth="1"/>
    <col min="5597" max="5597" width="12.140625" style="93" customWidth="1"/>
    <col min="5598" max="5598" width="23" style="93" customWidth="1"/>
    <col min="5599" max="5599" width="9.85546875" style="93" customWidth="1"/>
    <col min="5600" max="5600" width="12.7109375" style="93" customWidth="1"/>
    <col min="5601" max="5601" width="7.85546875" style="93" customWidth="1"/>
    <col min="5602" max="5602" width="8.140625" style="93" customWidth="1"/>
    <col min="5603" max="5643" width="6.140625" style="93" customWidth="1"/>
    <col min="5644" max="5644" width="13.7109375" style="93" customWidth="1"/>
    <col min="5645" max="5851" width="9.140625" style="93"/>
    <col min="5852" max="5852" width="6.28515625" style="93" customWidth="1"/>
    <col min="5853" max="5853" width="12.140625" style="93" customWidth="1"/>
    <col min="5854" max="5854" width="23" style="93" customWidth="1"/>
    <col min="5855" max="5855" width="9.85546875" style="93" customWidth="1"/>
    <col min="5856" max="5856" width="12.7109375" style="93" customWidth="1"/>
    <col min="5857" max="5857" width="7.85546875" style="93" customWidth="1"/>
    <col min="5858" max="5858" width="8.140625" style="93" customWidth="1"/>
    <col min="5859" max="5899" width="6.140625" style="93" customWidth="1"/>
    <col min="5900" max="5900" width="13.7109375" style="93" customWidth="1"/>
    <col min="5901" max="6107" width="9.140625" style="93"/>
    <col min="6108" max="6108" width="6.28515625" style="93" customWidth="1"/>
    <col min="6109" max="6109" width="12.140625" style="93" customWidth="1"/>
    <col min="6110" max="6110" width="23" style="93" customWidth="1"/>
    <col min="6111" max="6111" width="9.85546875" style="93" customWidth="1"/>
    <col min="6112" max="6112" width="12.7109375" style="93" customWidth="1"/>
    <col min="6113" max="6113" width="7.85546875" style="93" customWidth="1"/>
    <col min="6114" max="6114" width="8.140625" style="93" customWidth="1"/>
    <col min="6115" max="6155" width="6.140625" style="93" customWidth="1"/>
    <col min="6156" max="6156" width="13.7109375" style="93" customWidth="1"/>
    <col min="6157" max="6363" width="9.140625" style="93"/>
    <col min="6364" max="6364" width="6.28515625" style="93" customWidth="1"/>
    <col min="6365" max="6365" width="12.140625" style="93" customWidth="1"/>
    <col min="6366" max="6366" width="23" style="93" customWidth="1"/>
    <col min="6367" max="6367" width="9.85546875" style="93" customWidth="1"/>
    <col min="6368" max="6368" width="12.7109375" style="93" customWidth="1"/>
    <col min="6369" max="6369" width="7.85546875" style="93" customWidth="1"/>
    <col min="6370" max="6370" width="8.140625" style="93" customWidth="1"/>
    <col min="6371" max="6411" width="6.140625" style="93" customWidth="1"/>
    <col min="6412" max="6412" width="13.7109375" style="93" customWidth="1"/>
    <col min="6413" max="6619" width="9.140625" style="93"/>
    <col min="6620" max="6620" width="6.28515625" style="93" customWidth="1"/>
    <col min="6621" max="6621" width="12.140625" style="93" customWidth="1"/>
    <col min="6622" max="6622" width="23" style="93" customWidth="1"/>
    <col min="6623" max="6623" width="9.85546875" style="93" customWidth="1"/>
    <col min="6624" max="6624" width="12.7109375" style="93" customWidth="1"/>
    <col min="6625" max="6625" width="7.85546875" style="93" customWidth="1"/>
    <col min="6626" max="6626" width="8.140625" style="93" customWidth="1"/>
    <col min="6627" max="6667" width="6.140625" style="93" customWidth="1"/>
    <col min="6668" max="6668" width="13.7109375" style="93" customWidth="1"/>
    <col min="6669" max="6875" width="9.140625" style="93"/>
    <col min="6876" max="6876" width="6.28515625" style="93" customWidth="1"/>
    <col min="6877" max="6877" width="12.140625" style="93" customWidth="1"/>
    <col min="6878" max="6878" width="23" style="93" customWidth="1"/>
    <col min="6879" max="6879" width="9.85546875" style="93" customWidth="1"/>
    <col min="6880" max="6880" width="12.7109375" style="93" customWidth="1"/>
    <col min="6881" max="6881" width="7.85546875" style="93" customWidth="1"/>
    <col min="6882" max="6882" width="8.140625" style="93" customWidth="1"/>
    <col min="6883" max="6923" width="6.140625" style="93" customWidth="1"/>
    <col min="6924" max="6924" width="13.7109375" style="93" customWidth="1"/>
    <col min="6925" max="7131" width="9.140625" style="93"/>
    <col min="7132" max="7132" width="6.28515625" style="93" customWidth="1"/>
    <col min="7133" max="7133" width="12.140625" style="93" customWidth="1"/>
    <col min="7134" max="7134" width="23" style="93" customWidth="1"/>
    <col min="7135" max="7135" width="9.85546875" style="93" customWidth="1"/>
    <col min="7136" max="7136" width="12.7109375" style="93" customWidth="1"/>
    <col min="7137" max="7137" width="7.85546875" style="93" customWidth="1"/>
    <col min="7138" max="7138" width="8.140625" style="93" customWidth="1"/>
    <col min="7139" max="7179" width="6.140625" style="93" customWidth="1"/>
    <col min="7180" max="7180" width="13.7109375" style="93" customWidth="1"/>
    <col min="7181" max="7387" width="9.140625" style="93"/>
    <col min="7388" max="7388" width="6.28515625" style="93" customWidth="1"/>
    <col min="7389" max="7389" width="12.140625" style="93" customWidth="1"/>
    <col min="7390" max="7390" width="23" style="93" customWidth="1"/>
    <col min="7391" max="7391" width="9.85546875" style="93" customWidth="1"/>
    <col min="7392" max="7392" width="12.7109375" style="93" customWidth="1"/>
    <col min="7393" max="7393" width="7.85546875" style="93" customWidth="1"/>
    <col min="7394" max="7394" width="8.140625" style="93" customWidth="1"/>
    <col min="7395" max="7435" width="6.140625" style="93" customWidth="1"/>
    <col min="7436" max="7436" width="13.7109375" style="93" customWidth="1"/>
    <col min="7437" max="7643" width="9.140625" style="93"/>
    <col min="7644" max="7644" width="6.28515625" style="93" customWidth="1"/>
    <col min="7645" max="7645" width="12.140625" style="93" customWidth="1"/>
    <col min="7646" max="7646" width="23" style="93" customWidth="1"/>
    <col min="7647" max="7647" width="9.85546875" style="93" customWidth="1"/>
    <col min="7648" max="7648" width="12.7109375" style="93" customWidth="1"/>
    <col min="7649" max="7649" width="7.85546875" style="93" customWidth="1"/>
    <col min="7650" max="7650" width="8.140625" style="93" customWidth="1"/>
    <col min="7651" max="7691" width="6.140625" style="93" customWidth="1"/>
    <col min="7692" max="7692" width="13.7109375" style="93" customWidth="1"/>
    <col min="7693" max="7899" width="9.140625" style="93"/>
    <col min="7900" max="7900" width="6.28515625" style="93" customWidth="1"/>
    <col min="7901" max="7901" width="12.140625" style="93" customWidth="1"/>
    <col min="7902" max="7902" width="23" style="93" customWidth="1"/>
    <col min="7903" max="7903" width="9.85546875" style="93" customWidth="1"/>
    <col min="7904" max="7904" width="12.7109375" style="93" customWidth="1"/>
    <col min="7905" max="7905" width="7.85546875" style="93" customWidth="1"/>
    <col min="7906" max="7906" width="8.140625" style="93" customWidth="1"/>
    <col min="7907" max="7947" width="6.140625" style="93" customWidth="1"/>
    <col min="7948" max="7948" width="13.7109375" style="93" customWidth="1"/>
    <col min="7949" max="8155" width="9.140625" style="93"/>
    <col min="8156" max="8156" width="6.28515625" style="93" customWidth="1"/>
    <col min="8157" max="8157" width="12.140625" style="93" customWidth="1"/>
    <col min="8158" max="8158" width="23" style="93" customWidth="1"/>
    <col min="8159" max="8159" width="9.85546875" style="93" customWidth="1"/>
    <col min="8160" max="8160" width="12.7109375" style="93" customWidth="1"/>
    <col min="8161" max="8161" width="7.85546875" style="93" customWidth="1"/>
    <col min="8162" max="8162" width="8.140625" style="93" customWidth="1"/>
    <col min="8163" max="8203" width="6.140625" style="93" customWidth="1"/>
    <col min="8204" max="8204" width="13.7109375" style="93" customWidth="1"/>
    <col min="8205" max="8411" width="9.140625" style="93"/>
    <col min="8412" max="8412" width="6.28515625" style="93" customWidth="1"/>
    <col min="8413" max="8413" width="12.140625" style="93" customWidth="1"/>
    <col min="8414" max="8414" width="23" style="93" customWidth="1"/>
    <col min="8415" max="8415" width="9.85546875" style="93" customWidth="1"/>
    <col min="8416" max="8416" width="12.7109375" style="93" customWidth="1"/>
    <col min="8417" max="8417" width="7.85546875" style="93" customWidth="1"/>
    <col min="8418" max="8418" width="8.140625" style="93" customWidth="1"/>
    <col min="8419" max="8459" width="6.140625" style="93" customWidth="1"/>
    <col min="8460" max="8460" width="13.7109375" style="93" customWidth="1"/>
    <col min="8461" max="8667" width="9.140625" style="93"/>
    <col min="8668" max="8668" width="6.28515625" style="93" customWidth="1"/>
    <col min="8669" max="8669" width="12.140625" style="93" customWidth="1"/>
    <col min="8670" max="8670" width="23" style="93" customWidth="1"/>
    <col min="8671" max="8671" width="9.85546875" style="93" customWidth="1"/>
    <col min="8672" max="8672" width="12.7109375" style="93" customWidth="1"/>
    <col min="8673" max="8673" width="7.85546875" style="93" customWidth="1"/>
    <col min="8674" max="8674" width="8.140625" style="93" customWidth="1"/>
    <col min="8675" max="8715" width="6.140625" style="93" customWidth="1"/>
    <col min="8716" max="8716" width="13.7109375" style="93" customWidth="1"/>
    <col min="8717" max="8923" width="9.140625" style="93"/>
    <col min="8924" max="8924" width="6.28515625" style="93" customWidth="1"/>
    <col min="8925" max="8925" width="12.140625" style="93" customWidth="1"/>
    <col min="8926" max="8926" width="23" style="93" customWidth="1"/>
    <col min="8927" max="8927" width="9.85546875" style="93" customWidth="1"/>
    <col min="8928" max="8928" width="12.7109375" style="93" customWidth="1"/>
    <col min="8929" max="8929" width="7.85546875" style="93" customWidth="1"/>
    <col min="8930" max="8930" width="8.140625" style="93" customWidth="1"/>
    <col min="8931" max="8971" width="6.140625" style="93" customWidth="1"/>
    <col min="8972" max="8972" width="13.7109375" style="93" customWidth="1"/>
    <col min="8973" max="9179" width="9.140625" style="93"/>
    <col min="9180" max="9180" width="6.28515625" style="93" customWidth="1"/>
    <col min="9181" max="9181" width="12.140625" style="93" customWidth="1"/>
    <col min="9182" max="9182" width="23" style="93" customWidth="1"/>
    <col min="9183" max="9183" width="9.85546875" style="93" customWidth="1"/>
    <col min="9184" max="9184" width="12.7109375" style="93" customWidth="1"/>
    <col min="9185" max="9185" width="7.85546875" style="93" customWidth="1"/>
    <col min="9186" max="9186" width="8.140625" style="93" customWidth="1"/>
    <col min="9187" max="9227" width="6.140625" style="93" customWidth="1"/>
    <col min="9228" max="9228" width="13.7109375" style="93" customWidth="1"/>
    <col min="9229" max="9435" width="9.140625" style="93"/>
    <col min="9436" max="9436" width="6.28515625" style="93" customWidth="1"/>
    <col min="9437" max="9437" width="12.140625" style="93" customWidth="1"/>
    <col min="9438" max="9438" width="23" style="93" customWidth="1"/>
    <col min="9439" max="9439" width="9.85546875" style="93" customWidth="1"/>
    <col min="9440" max="9440" width="12.7109375" style="93" customWidth="1"/>
    <col min="9441" max="9441" width="7.85546875" style="93" customWidth="1"/>
    <col min="9442" max="9442" width="8.140625" style="93" customWidth="1"/>
    <col min="9443" max="9483" width="6.140625" style="93" customWidth="1"/>
    <col min="9484" max="9484" width="13.7109375" style="93" customWidth="1"/>
    <col min="9485" max="9691" width="9.140625" style="93"/>
    <col min="9692" max="9692" width="6.28515625" style="93" customWidth="1"/>
    <col min="9693" max="9693" width="12.140625" style="93" customWidth="1"/>
    <col min="9694" max="9694" width="23" style="93" customWidth="1"/>
    <col min="9695" max="9695" width="9.85546875" style="93" customWidth="1"/>
    <col min="9696" max="9696" width="12.7109375" style="93" customWidth="1"/>
    <col min="9697" max="9697" width="7.85546875" style="93" customWidth="1"/>
    <col min="9698" max="9698" width="8.140625" style="93" customWidth="1"/>
    <col min="9699" max="9739" width="6.140625" style="93" customWidth="1"/>
    <col min="9740" max="9740" width="13.7109375" style="93" customWidth="1"/>
    <col min="9741" max="9947" width="9.140625" style="93"/>
    <col min="9948" max="9948" width="6.28515625" style="93" customWidth="1"/>
    <col min="9949" max="9949" width="12.140625" style="93" customWidth="1"/>
    <col min="9950" max="9950" width="23" style="93" customWidth="1"/>
    <col min="9951" max="9951" width="9.85546875" style="93" customWidth="1"/>
    <col min="9952" max="9952" width="12.7109375" style="93" customWidth="1"/>
    <col min="9953" max="9953" width="7.85546875" style="93" customWidth="1"/>
    <col min="9954" max="9954" width="8.140625" style="93" customWidth="1"/>
    <col min="9955" max="9995" width="6.140625" style="93" customWidth="1"/>
    <col min="9996" max="9996" width="13.7109375" style="93" customWidth="1"/>
    <col min="9997" max="10203" width="9.140625" style="93"/>
    <col min="10204" max="10204" width="6.28515625" style="93" customWidth="1"/>
    <col min="10205" max="10205" width="12.140625" style="93" customWidth="1"/>
    <col min="10206" max="10206" width="23" style="93" customWidth="1"/>
    <col min="10207" max="10207" width="9.85546875" style="93" customWidth="1"/>
    <col min="10208" max="10208" width="12.7109375" style="93" customWidth="1"/>
    <col min="10209" max="10209" width="7.85546875" style="93" customWidth="1"/>
    <col min="10210" max="10210" width="8.140625" style="93" customWidth="1"/>
    <col min="10211" max="10251" width="6.140625" style="93" customWidth="1"/>
    <col min="10252" max="10252" width="13.7109375" style="93" customWidth="1"/>
    <col min="10253" max="10459" width="9.140625" style="93"/>
    <col min="10460" max="10460" width="6.28515625" style="93" customWidth="1"/>
    <col min="10461" max="10461" width="12.140625" style="93" customWidth="1"/>
    <col min="10462" max="10462" width="23" style="93" customWidth="1"/>
    <col min="10463" max="10463" width="9.85546875" style="93" customWidth="1"/>
    <col min="10464" max="10464" width="12.7109375" style="93" customWidth="1"/>
    <col min="10465" max="10465" width="7.85546875" style="93" customWidth="1"/>
    <col min="10466" max="10466" width="8.140625" style="93" customWidth="1"/>
    <col min="10467" max="10507" width="6.140625" style="93" customWidth="1"/>
    <col min="10508" max="10508" width="13.7109375" style="93" customWidth="1"/>
    <col min="10509" max="10715" width="9.140625" style="93"/>
    <col min="10716" max="10716" width="6.28515625" style="93" customWidth="1"/>
    <col min="10717" max="10717" width="12.140625" style="93" customWidth="1"/>
    <col min="10718" max="10718" width="23" style="93" customWidth="1"/>
    <col min="10719" max="10719" width="9.85546875" style="93" customWidth="1"/>
    <col min="10720" max="10720" width="12.7109375" style="93" customWidth="1"/>
    <col min="10721" max="10721" width="7.85546875" style="93" customWidth="1"/>
    <col min="10722" max="10722" width="8.140625" style="93" customWidth="1"/>
    <col min="10723" max="10763" width="6.140625" style="93" customWidth="1"/>
    <col min="10764" max="10764" width="13.7109375" style="93" customWidth="1"/>
    <col min="10765" max="10971" width="9.140625" style="93"/>
    <col min="10972" max="10972" width="6.28515625" style="93" customWidth="1"/>
    <col min="10973" max="10973" width="12.140625" style="93" customWidth="1"/>
    <col min="10974" max="10974" width="23" style="93" customWidth="1"/>
    <col min="10975" max="10975" width="9.85546875" style="93" customWidth="1"/>
    <col min="10976" max="10976" width="12.7109375" style="93" customWidth="1"/>
    <col min="10977" max="10977" width="7.85546875" style="93" customWidth="1"/>
    <col min="10978" max="10978" width="8.140625" style="93" customWidth="1"/>
    <col min="10979" max="11019" width="6.140625" style="93" customWidth="1"/>
    <col min="11020" max="11020" width="13.7109375" style="93" customWidth="1"/>
    <col min="11021" max="11227" width="9.140625" style="93"/>
    <col min="11228" max="11228" width="6.28515625" style="93" customWidth="1"/>
    <col min="11229" max="11229" width="12.140625" style="93" customWidth="1"/>
    <col min="11230" max="11230" width="23" style="93" customWidth="1"/>
    <col min="11231" max="11231" width="9.85546875" style="93" customWidth="1"/>
    <col min="11232" max="11232" width="12.7109375" style="93" customWidth="1"/>
    <col min="11233" max="11233" width="7.85546875" style="93" customWidth="1"/>
    <col min="11234" max="11234" width="8.140625" style="93" customWidth="1"/>
    <col min="11235" max="11275" width="6.140625" style="93" customWidth="1"/>
    <col min="11276" max="11276" width="13.7109375" style="93" customWidth="1"/>
    <col min="11277" max="11483" width="9.140625" style="93"/>
    <col min="11484" max="11484" width="6.28515625" style="93" customWidth="1"/>
    <col min="11485" max="11485" width="12.140625" style="93" customWidth="1"/>
    <col min="11486" max="11486" width="23" style="93" customWidth="1"/>
    <col min="11487" max="11487" width="9.85546875" style="93" customWidth="1"/>
    <col min="11488" max="11488" width="12.7109375" style="93" customWidth="1"/>
    <col min="11489" max="11489" width="7.85546875" style="93" customWidth="1"/>
    <col min="11490" max="11490" width="8.140625" style="93" customWidth="1"/>
    <col min="11491" max="11531" width="6.140625" style="93" customWidth="1"/>
    <col min="11532" max="11532" width="13.7109375" style="93" customWidth="1"/>
    <col min="11533" max="11739" width="9.140625" style="93"/>
    <col min="11740" max="11740" width="6.28515625" style="93" customWidth="1"/>
    <col min="11741" max="11741" width="12.140625" style="93" customWidth="1"/>
    <col min="11742" max="11742" width="23" style="93" customWidth="1"/>
    <col min="11743" max="11743" width="9.85546875" style="93" customWidth="1"/>
    <col min="11744" max="11744" width="12.7109375" style="93" customWidth="1"/>
    <col min="11745" max="11745" width="7.85546875" style="93" customWidth="1"/>
    <col min="11746" max="11746" width="8.140625" style="93" customWidth="1"/>
    <col min="11747" max="11787" width="6.140625" style="93" customWidth="1"/>
    <col min="11788" max="11788" width="13.7109375" style="93" customWidth="1"/>
    <col min="11789" max="11995" width="9.140625" style="93"/>
    <col min="11996" max="11996" width="6.28515625" style="93" customWidth="1"/>
    <col min="11997" max="11997" width="12.140625" style="93" customWidth="1"/>
    <col min="11998" max="11998" width="23" style="93" customWidth="1"/>
    <col min="11999" max="11999" width="9.85546875" style="93" customWidth="1"/>
    <col min="12000" max="12000" width="12.7109375" style="93" customWidth="1"/>
    <col min="12001" max="12001" width="7.85546875" style="93" customWidth="1"/>
    <col min="12002" max="12002" width="8.140625" style="93" customWidth="1"/>
    <col min="12003" max="12043" width="6.140625" style="93" customWidth="1"/>
    <col min="12044" max="12044" width="13.7109375" style="93" customWidth="1"/>
    <col min="12045" max="12251" width="9.140625" style="93"/>
    <col min="12252" max="12252" width="6.28515625" style="93" customWidth="1"/>
    <col min="12253" max="12253" width="12.140625" style="93" customWidth="1"/>
    <col min="12254" max="12254" width="23" style="93" customWidth="1"/>
    <col min="12255" max="12255" width="9.85546875" style="93" customWidth="1"/>
    <col min="12256" max="12256" width="12.7109375" style="93" customWidth="1"/>
    <col min="12257" max="12257" width="7.85546875" style="93" customWidth="1"/>
    <col min="12258" max="12258" width="8.140625" style="93" customWidth="1"/>
    <col min="12259" max="12299" width="6.140625" style="93" customWidth="1"/>
    <col min="12300" max="12300" width="13.7109375" style="93" customWidth="1"/>
    <col min="12301" max="12507" width="9.140625" style="93"/>
    <col min="12508" max="12508" width="6.28515625" style="93" customWidth="1"/>
    <col min="12509" max="12509" width="12.140625" style="93" customWidth="1"/>
    <col min="12510" max="12510" width="23" style="93" customWidth="1"/>
    <col min="12511" max="12511" width="9.85546875" style="93" customWidth="1"/>
    <col min="12512" max="12512" width="12.7109375" style="93" customWidth="1"/>
    <col min="12513" max="12513" width="7.85546875" style="93" customWidth="1"/>
    <col min="12514" max="12514" width="8.140625" style="93" customWidth="1"/>
    <col min="12515" max="12555" width="6.140625" style="93" customWidth="1"/>
    <col min="12556" max="12556" width="13.7109375" style="93" customWidth="1"/>
    <col min="12557" max="12763" width="9.140625" style="93"/>
    <col min="12764" max="12764" width="6.28515625" style="93" customWidth="1"/>
    <col min="12765" max="12765" width="12.140625" style="93" customWidth="1"/>
    <col min="12766" max="12766" width="23" style="93" customWidth="1"/>
    <col min="12767" max="12767" width="9.85546875" style="93" customWidth="1"/>
    <col min="12768" max="12768" width="12.7109375" style="93" customWidth="1"/>
    <col min="12769" max="12769" width="7.85546875" style="93" customWidth="1"/>
    <col min="12770" max="12770" width="8.140625" style="93" customWidth="1"/>
    <col min="12771" max="12811" width="6.140625" style="93" customWidth="1"/>
    <col min="12812" max="12812" width="13.7109375" style="93" customWidth="1"/>
    <col min="12813" max="13019" width="9.140625" style="93"/>
    <col min="13020" max="13020" width="6.28515625" style="93" customWidth="1"/>
    <col min="13021" max="13021" width="12.140625" style="93" customWidth="1"/>
    <col min="13022" max="13022" width="23" style="93" customWidth="1"/>
    <col min="13023" max="13023" width="9.85546875" style="93" customWidth="1"/>
    <col min="13024" max="13024" width="12.7109375" style="93" customWidth="1"/>
    <col min="13025" max="13025" width="7.85546875" style="93" customWidth="1"/>
    <col min="13026" max="13026" width="8.140625" style="93" customWidth="1"/>
    <col min="13027" max="13067" width="6.140625" style="93" customWidth="1"/>
    <col min="13068" max="13068" width="13.7109375" style="93" customWidth="1"/>
    <col min="13069" max="13275" width="9.140625" style="93"/>
    <col min="13276" max="13276" width="6.28515625" style="93" customWidth="1"/>
    <col min="13277" max="13277" width="12.140625" style="93" customWidth="1"/>
    <col min="13278" max="13278" width="23" style="93" customWidth="1"/>
    <col min="13279" max="13279" width="9.85546875" style="93" customWidth="1"/>
    <col min="13280" max="13280" width="12.7109375" style="93" customWidth="1"/>
    <col min="13281" max="13281" width="7.85546875" style="93" customWidth="1"/>
    <col min="13282" max="13282" width="8.140625" style="93" customWidth="1"/>
    <col min="13283" max="13323" width="6.140625" style="93" customWidth="1"/>
    <col min="13324" max="13324" width="13.7109375" style="93" customWidth="1"/>
    <col min="13325" max="13531" width="9.140625" style="93"/>
    <col min="13532" max="13532" width="6.28515625" style="93" customWidth="1"/>
    <col min="13533" max="13533" width="12.140625" style="93" customWidth="1"/>
    <col min="13534" max="13534" width="23" style="93" customWidth="1"/>
    <col min="13535" max="13535" width="9.85546875" style="93" customWidth="1"/>
    <col min="13536" max="13536" width="12.7109375" style="93" customWidth="1"/>
    <col min="13537" max="13537" width="7.85546875" style="93" customWidth="1"/>
    <col min="13538" max="13538" width="8.140625" style="93" customWidth="1"/>
    <col min="13539" max="13579" width="6.140625" style="93" customWidth="1"/>
    <col min="13580" max="13580" width="13.7109375" style="93" customWidth="1"/>
    <col min="13581" max="13787" width="9.140625" style="93"/>
    <col min="13788" max="13788" width="6.28515625" style="93" customWidth="1"/>
    <col min="13789" max="13789" width="12.140625" style="93" customWidth="1"/>
    <col min="13790" max="13790" width="23" style="93" customWidth="1"/>
    <col min="13791" max="13791" width="9.85546875" style="93" customWidth="1"/>
    <col min="13792" max="13792" width="12.7109375" style="93" customWidth="1"/>
    <col min="13793" max="13793" width="7.85546875" style="93" customWidth="1"/>
    <col min="13794" max="13794" width="8.140625" style="93" customWidth="1"/>
    <col min="13795" max="13835" width="6.140625" style="93" customWidth="1"/>
    <col min="13836" max="13836" width="13.7109375" style="93" customWidth="1"/>
    <col min="13837" max="14043" width="9.140625" style="93"/>
    <col min="14044" max="14044" width="6.28515625" style="93" customWidth="1"/>
    <col min="14045" max="14045" width="12.140625" style="93" customWidth="1"/>
    <col min="14046" max="14046" width="23" style="93" customWidth="1"/>
    <col min="14047" max="14047" width="9.85546875" style="93" customWidth="1"/>
    <col min="14048" max="14048" width="12.7109375" style="93" customWidth="1"/>
    <col min="14049" max="14049" width="7.85546875" style="93" customWidth="1"/>
    <col min="14050" max="14050" width="8.140625" style="93" customWidth="1"/>
    <col min="14051" max="14091" width="6.140625" style="93" customWidth="1"/>
    <col min="14092" max="14092" width="13.7109375" style="93" customWidth="1"/>
    <col min="14093" max="14299" width="9.140625" style="93"/>
    <col min="14300" max="14300" width="6.28515625" style="93" customWidth="1"/>
    <col min="14301" max="14301" width="12.140625" style="93" customWidth="1"/>
    <col min="14302" max="14302" width="23" style="93" customWidth="1"/>
    <col min="14303" max="14303" width="9.85546875" style="93" customWidth="1"/>
    <col min="14304" max="14304" width="12.7109375" style="93" customWidth="1"/>
    <col min="14305" max="14305" width="7.85546875" style="93" customWidth="1"/>
    <col min="14306" max="14306" width="8.140625" style="93" customWidth="1"/>
    <col min="14307" max="14347" width="6.140625" style="93" customWidth="1"/>
    <col min="14348" max="14348" width="13.7109375" style="93" customWidth="1"/>
    <col min="14349" max="14555" width="9.140625" style="93"/>
    <col min="14556" max="14556" width="6.28515625" style="93" customWidth="1"/>
    <col min="14557" max="14557" width="12.140625" style="93" customWidth="1"/>
    <col min="14558" max="14558" width="23" style="93" customWidth="1"/>
    <col min="14559" max="14559" width="9.85546875" style="93" customWidth="1"/>
    <col min="14560" max="14560" width="12.7109375" style="93" customWidth="1"/>
    <col min="14561" max="14561" width="7.85546875" style="93" customWidth="1"/>
    <col min="14562" max="14562" width="8.140625" style="93" customWidth="1"/>
    <col min="14563" max="14603" width="6.140625" style="93" customWidth="1"/>
    <col min="14604" max="14604" width="13.7109375" style="93" customWidth="1"/>
    <col min="14605" max="14811" width="9.140625" style="93"/>
    <col min="14812" max="14812" width="6.28515625" style="93" customWidth="1"/>
    <col min="14813" max="14813" width="12.140625" style="93" customWidth="1"/>
    <col min="14814" max="14814" width="23" style="93" customWidth="1"/>
    <col min="14815" max="14815" width="9.85546875" style="93" customWidth="1"/>
    <col min="14816" max="14816" width="12.7109375" style="93" customWidth="1"/>
    <col min="14817" max="14817" width="7.85546875" style="93" customWidth="1"/>
    <col min="14818" max="14818" width="8.140625" style="93" customWidth="1"/>
    <col min="14819" max="14859" width="6.140625" style="93" customWidth="1"/>
    <col min="14860" max="14860" width="13.7109375" style="93" customWidth="1"/>
    <col min="14861" max="15067" width="9.140625" style="93"/>
    <col min="15068" max="15068" width="6.28515625" style="93" customWidth="1"/>
    <col min="15069" max="15069" width="12.140625" style="93" customWidth="1"/>
    <col min="15070" max="15070" width="23" style="93" customWidth="1"/>
    <col min="15071" max="15071" width="9.85546875" style="93" customWidth="1"/>
    <col min="15072" max="15072" width="12.7109375" style="93" customWidth="1"/>
    <col min="15073" max="15073" width="7.85546875" style="93" customWidth="1"/>
    <col min="15074" max="15074" width="8.140625" style="93" customWidth="1"/>
    <col min="15075" max="15115" width="6.140625" style="93" customWidth="1"/>
    <col min="15116" max="15116" width="13.7109375" style="93" customWidth="1"/>
    <col min="15117" max="15323" width="9.140625" style="93"/>
    <col min="15324" max="15324" width="6.28515625" style="93" customWidth="1"/>
    <col min="15325" max="15325" width="12.140625" style="93" customWidth="1"/>
    <col min="15326" max="15326" width="23" style="93" customWidth="1"/>
    <col min="15327" max="15327" width="9.85546875" style="93" customWidth="1"/>
    <col min="15328" max="15328" width="12.7109375" style="93" customWidth="1"/>
    <col min="15329" max="15329" width="7.85546875" style="93" customWidth="1"/>
    <col min="15330" max="15330" width="8.140625" style="93" customWidth="1"/>
    <col min="15331" max="15371" width="6.140625" style="93" customWidth="1"/>
    <col min="15372" max="15372" width="13.7109375" style="93" customWidth="1"/>
    <col min="15373" max="15579" width="9.140625" style="93"/>
    <col min="15580" max="15580" width="6.28515625" style="93" customWidth="1"/>
    <col min="15581" max="15581" width="12.140625" style="93" customWidth="1"/>
    <col min="15582" max="15582" width="23" style="93" customWidth="1"/>
    <col min="15583" max="15583" width="9.85546875" style="93" customWidth="1"/>
    <col min="15584" max="15584" width="12.7109375" style="93" customWidth="1"/>
    <col min="15585" max="15585" width="7.85546875" style="93" customWidth="1"/>
    <col min="15586" max="15586" width="8.140625" style="93" customWidth="1"/>
    <col min="15587" max="15627" width="6.140625" style="93" customWidth="1"/>
    <col min="15628" max="15628" width="13.7109375" style="93" customWidth="1"/>
    <col min="15629" max="15835" width="9.140625" style="93"/>
    <col min="15836" max="15836" width="6.28515625" style="93" customWidth="1"/>
    <col min="15837" max="15837" width="12.140625" style="93" customWidth="1"/>
    <col min="15838" max="15838" width="23" style="93" customWidth="1"/>
    <col min="15839" max="15839" width="9.85546875" style="93" customWidth="1"/>
    <col min="15840" max="15840" width="12.7109375" style="93" customWidth="1"/>
    <col min="15841" max="15841" width="7.85546875" style="93" customWidth="1"/>
    <col min="15842" max="15842" width="8.140625" style="93" customWidth="1"/>
    <col min="15843" max="15883" width="6.140625" style="93" customWidth="1"/>
    <col min="15884" max="15884" width="13.7109375" style="93" customWidth="1"/>
    <col min="15885" max="16091" width="9.140625" style="93"/>
    <col min="16092" max="16092" width="6.28515625" style="93" customWidth="1"/>
    <col min="16093" max="16093" width="12.140625" style="93" customWidth="1"/>
    <col min="16094" max="16094" width="23" style="93" customWidth="1"/>
    <col min="16095" max="16095" width="9.85546875" style="93" customWidth="1"/>
    <col min="16096" max="16096" width="12.7109375" style="93" customWidth="1"/>
    <col min="16097" max="16097" width="7.85546875" style="93" customWidth="1"/>
    <col min="16098" max="16098" width="8.140625" style="93" customWidth="1"/>
    <col min="16099" max="16139" width="6.140625" style="93" customWidth="1"/>
    <col min="16140" max="16140" width="13.7109375" style="93" customWidth="1"/>
    <col min="16141" max="16384" width="9.140625" style="93"/>
  </cols>
  <sheetData>
    <row r="1" spans="1:13" ht="38.25" customHeight="1" x14ac:dyDescent="0.2">
      <c r="A1" s="92" t="s">
        <v>135</v>
      </c>
      <c r="B1" s="92"/>
      <c r="C1" s="92"/>
      <c r="D1" s="92"/>
      <c r="E1" s="92"/>
      <c r="F1" s="92"/>
      <c r="G1" s="92"/>
      <c r="H1" s="92"/>
      <c r="I1" s="92"/>
      <c r="J1" s="92"/>
      <c r="K1" s="92"/>
      <c r="L1" s="92"/>
    </row>
    <row r="2" spans="1:13" ht="8.25" customHeight="1" x14ac:dyDescent="0.2">
      <c r="A2" s="94"/>
      <c r="B2" s="94"/>
      <c r="C2" s="94"/>
      <c r="D2" s="94"/>
      <c r="E2" s="94"/>
      <c r="F2" s="95"/>
      <c r="G2" s="95"/>
      <c r="H2" s="95"/>
      <c r="I2" s="95"/>
      <c r="J2" s="95"/>
      <c r="K2" s="95"/>
      <c r="L2" s="94"/>
    </row>
    <row r="3" spans="1:13" s="100" customFormat="1" ht="26.25" customHeight="1" x14ac:dyDescent="0.2">
      <c r="A3" s="96"/>
      <c r="B3" s="96" t="s">
        <v>123</v>
      </c>
      <c r="C3" s="96" t="s">
        <v>124</v>
      </c>
      <c r="D3" s="96" t="s">
        <v>125</v>
      </c>
      <c r="E3" s="97" t="s">
        <v>126</v>
      </c>
      <c r="F3" s="97" t="s">
        <v>127</v>
      </c>
      <c r="G3" s="97" t="s">
        <v>128</v>
      </c>
      <c r="H3" s="98" t="s">
        <v>129</v>
      </c>
      <c r="I3" s="98" t="s">
        <v>130</v>
      </c>
      <c r="J3" s="98" t="s">
        <v>131</v>
      </c>
      <c r="K3" s="98" t="s">
        <v>132</v>
      </c>
      <c r="L3" s="96" t="s">
        <v>133</v>
      </c>
      <c r="M3" s="99"/>
    </row>
    <row r="4" spans="1:13" ht="18.75" customHeight="1" x14ac:dyDescent="0.2">
      <c r="A4" s="101"/>
      <c r="B4" s="102" t="s">
        <v>87</v>
      </c>
      <c r="C4" s="103" t="s">
        <v>88</v>
      </c>
      <c r="D4" s="103" t="s">
        <v>89</v>
      </c>
      <c r="E4" s="104" t="s">
        <v>134</v>
      </c>
      <c r="F4" s="104" t="s">
        <v>134</v>
      </c>
      <c r="G4" s="104" t="s">
        <v>134</v>
      </c>
      <c r="H4" s="105"/>
      <c r="I4" s="105" t="s">
        <v>134</v>
      </c>
      <c r="J4" s="105"/>
      <c r="K4" s="104"/>
      <c r="L4" s="106"/>
    </row>
    <row r="5" spans="1:13" ht="18.75" customHeight="1" x14ac:dyDescent="0.2">
      <c r="A5" s="101"/>
      <c r="B5" s="102" t="s">
        <v>90</v>
      </c>
      <c r="C5" s="103" t="s">
        <v>91</v>
      </c>
      <c r="D5" s="103" t="s">
        <v>89</v>
      </c>
      <c r="E5" s="104" t="s">
        <v>134</v>
      </c>
      <c r="F5" s="104" t="s">
        <v>134</v>
      </c>
      <c r="G5" s="104"/>
      <c r="H5" s="105"/>
      <c r="I5" s="105" t="s">
        <v>134</v>
      </c>
      <c r="J5" s="105"/>
      <c r="K5" s="104"/>
      <c r="L5" s="106"/>
    </row>
    <row r="6" spans="1:13" ht="18.75" customHeight="1" x14ac:dyDescent="0.2">
      <c r="A6" s="101"/>
      <c r="B6" s="102" t="s">
        <v>92</v>
      </c>
      <c r="C6" s="103" t="s">
        <v>93</v>
      </c>
      <c r="D6" s="103" t="s">
        <v>94</v>
      </c>
      <c r="E6" s="104" t="s">
        <v>134</v>
      </c>
      <c r="F6" s="104" t="s">
        <v>134</v>
      </c>
      <c r="G6" s="104"/>
      <c r="H6" s="105"/>
      <c r="I6" s="105" t="s">
        <v>134</v>
      </c>
      <c r="J6" s="105"/>
      <c r="K6" s="104"/>
      <c r="L6" s="106"/>
    </row>
    <row r="7" spans="1:13" ht="18.75" customHeight="1" x14ac:dyDescent="0.2">
      <c r="A7" s="101"/>
      <c r="B7" s="102" t="s">
        <v>95</v>
      </c>
      <c r="C7" s="103" t="s">
        <v>96</v>
      </c>
      <c r="D7" s="103" t="s">
        <v>97</v>
      </c>
      <c r="E7" s="104" t="s">
        <v>134</v>
      </c>
      <c r="F7" s="104" t="s">
        <v>134</v>
      </c>
      <c r="G7" s="104" t="s">
        <v>134</v>
      </c>
      <c r="H7" s="105" t="s">
        <v>134</v>
      </c>
      <c r="I7" s="105" t="s">
        <v>134</v>
      </c>
      <c r="J7" s="105" t="s">
        <v>134</v>
      </c>
      <c r="K7" s="104" t="s">
        <v>134</v>
      </c>
      <c r="L7" s="106"/>
    </row>
    <row r="8" spans="1:13" ht="18.75" customHeight="1" x14ac:dyDescent="0.2">
      <c r="A8" s="101"/>
      <c r="B8" s="102" t="s">
        <v>98</v>
      </c>
      <c r="C8" s="103" t="s">
        <v>99</v>
      </c>
      <c r="D8" s="103" t="s">
        <v>100</v>
      </c>
      <c r="E8" s="104" t="s">
        <v>134</v>
      </c>
      <c r="F8" s="104"/>
      <c r="G8" s="104"/>
      <c r="H8" s="105"/>
      <c r="I8" s="105" t="s">
        <v>134</v>
      </c>
      <c r="J8" s="105"/>
      <c r="K8" s="104"/>
      <c r="L8" s="106"/>
    </row>
    <row r="9" spans="1:13" ht="18.75" customHeight="1" x14ac:dyDescent="0.2">
      <c r="A9" s="101"/>
      <c r="B9" s="102" t="s">
        <v>101</v>
      </c>
      <c r="C9" s="103" t="s">
        <v>102</v>
      </c>
      <c r="D9" s="103" t="s">
        <v>100</v>
      </c>
      <c r="E9" s="104" t="s">
        <v>134</v>
      </c>
      <c r="F9" s="104"/>
      <c r="G9" s="104"/>
      <c r="H9" s="105"/>
      <c r="I9" s="105" t="s">
        <v>134</v>
      </c>
      <c r="J9" s="105"/>
      <c r="K9" s="104"/>
      <c r="L9" s="106"/>
    </row>
    <row r="10" spans="1:13" ht="18.75" customHeight="1" x14ac:dyDescent="0.2">
      <c r="A10" s="101"/>
      <c r="B10" s="102" t="s">
        <v>103</v>
      </c>
      <c r="C10" s="103" t="s">
        <v>104</v>
      </c>
      <c r="D10" s="103" t="s">
        <v>105</v>
      </c>
      <c r="E10" s="104" t="s">
        <v>134</v>
      </c>
      <c r="F10" s="104" t="s">
        <v>134</v>
      </c>
      <c r="G10" s="104"/>
      <c r="H10" s="105"/>
      <c r="I10" s="105" t="s">
        <v>134</v>
      </c>
      <c r="J10" s="105"/>
      <c r="K10" s="104" t="s">
        <v>134</v>
      </c>
      <c r="L10" s="106"/>
    </row>
    <row r="11" spans="1:13" ht="18.75" customHeight="1" x14ac:dyDescent="0.2">
      <c r="A11" s="101"/>
      <c r="B11" s="102" t="s">
        <v>106</v>
      </c>
      <c r="C11" s="103" t="s">
        <v>107</v>
      </c>
      <c r="D11" s="103" t="s">
        <v>108</v>
      </c>
      <c r="E11" s="104"/>
      <c r="F11" s="104"/>
      <c r="G11" s="104"/>
      <c r="H11" s="105"/>
      <c r="I11" s="105" t="s">
        <v>134</v>
      </c>
      <c r="J11" s="105"/>
      <c r="K11" s="104" t="s">
        <v>134</v>
      </c>
      <c r="L11" s="106"/>
    </row>
    <row r="12" spans="1:13" ht="18.75" customHeight="1" x14ac:dyDescent="0.2">
      <c r="A12" s="101"/>
      <c r="B12" s="102" t="s">
        <v>109</v>
      </c>
      <c r="C12" s="103" t="s">
        <v>110</v>
      </c>
      <c r="D12" s="103" t="s">
        <v>111</v>
      </c>
      <c r="E12" s="104" t="s">
        <v>134</v>
      </c>
      <c r="F12" s="104"/>
      <c r="G12" s="104"/>
      <c r="H12" s="105"/>
      <c r="I12" s="105" t="s">
        <v>134</v>
      </c>
      <c r="J12" s="105" t="s">
        <v>134</v>
      </c>
      <c r="K12" s="104" t="s">
        <v>134</v>
      </c>
      <c r="L12" s="106"/>
    </row>
    <row r="13" spans="1:13" ht="18.75" customHeight="1" x14ac:dyDescent="0.2">
      <c r="A13" s="101"/>
      <c r="B13" s="102" t="s">
        <v>112</v>
      </c>
      <c r="C13" s="103" t="s">
        <v>113</v>
      </c>
      <c r="D13" s="103" t="s">
        <v>114</v>
      </c>
      <c r="E13" s="104" t="s">
        <v>134</v>
      </c>
      <c r="F13" s="104" t="s">
        <v>134</v>
      </c>
      <c r="G13" s="104"/>
      <c r="H13" s="105"/>
      <c r="I13" s="105" t="s">
        <v>134</v>
      </c>
      <c r="J13" s="105"/>
      <c r="K13" s="104"/>
      <c r="L13" s="106"/>
    </row>
    <row r="14" spans="1:13" ht="18.75" customHeight="1" x14ac:dyDescent="0.2">
      <c r="A14" s="101"/>
      <c r="B14" s="102" t="s">
        <v>115</v>
      </c>
      <c r="C14" s="103" t="s">
        <v>116</v>
      </c>
      <c r="D14" s="103" t="s">
        <v>117</v>
      </c>
      <c r="E14" s="104" t="s">
        <v>134</v>
      </c>
      <c r="F14" s="104"/>
      <c r="G14" s="104"/>
      <c r="H14" s="105"/>
      <c r="I14" s="105" t="s">
        <v>134</v>
      </c>
      <c r="J14" s="105"/>
      <c r="K14" s="104"/>
      <c r="L14" s="106"/>
    </row>
    <row r="15" spans="1:13" ht="18.75" customHeight="1" x14ac:dyDescent="0.2">
      <c r="A15" s="101"/>
      <c r="B15" s="102" t="s">
        <v>118</v>
      </c>
      <c r="C15" s="103" t="s">
        <v>119</v>
      </c>
      <c r="D15" s="103" t="s">
        <v>117</v>
      </c>
      <c r="E15" s="104" t="s">
        <v>134</v>
      </c>
      <c r="F15" s="104"/>
      <c r="G15" s="104" t="s">
        <v>134</v>
      </c>
      <c r="H15" s="105"/>
      <c r="I15" s="105" t="s">
        <v>134</v>
      </c>
      <c r="J15" s="105"/>
      <c r="K15" s="104" t="s">
        <v>134</v>
      </c>
      <c r="L15" s="106"/>
    </row>
  </sheetData>
  <mergeCells count="1">
    <mergeCell ref="A1:L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40" zoomScaleNormal="100" workbookViewId="0">
      <selection activeCell="B51" sqref="B51:E51"/>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72</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85</v>
      </c>
      <c r="D7" s="49" t="s">
        <v>81</v>
      </c>
      <c r="F7" s="50" t="s">
        <v>82</v>
      </c>
      <c r="H7" s="49"/>
    </row>
    <row r="8" spans="1:9" s="1" customFormat="1" ht="8.25" customHeight="1" x14ac:dyDescent="0.25">
      <c r="D8" s="14"/>
      <c r="E8" s="14"/>
      <c r="F8" s="14"/>
      <c r="G8" s="14"/>
      <c r="H8" s="14"/>
    </row>
    <row r="9" spans="1:9" ht="21.75" customHeight="1" x14ac:dyDescent="0.25">
      <c r="A9" s="16" t="s">
        <v>5</v>
      </c>
      <c r="B9" s="15" t="s">
        <v>75</v>
      </c>
    </row>
    <row r="10" spans="1:9" ht="21.75" customHeight="1" x14ac:dyDescent="0.25">
      <c r="A10" s="16" t="s">
        <v>6</v>
      </c>
      <c r="B10" s="88" t="s">
        <v>65</v>
      </c>
      <c r="C10" s="88"/>
      <c r="D10" s="88"/>
      <c r="E10" s="88"/>
      <c r="F10" s="88"/>
    </row>
    <row r="11" spans="1:9" ht="21.75" customHeight="1" x14ac:dyDescent="0.25">
      <c r="A11" s="16" t="s">
        <v>7</v>
      </c>
      <c r="B11" s="1" t="s">
        <v>8</v>
      </c>
    </row>
    <row r="12" spans="1:9" ht="22.5" customHeight="1" x14ac:dyDescent="0.25">
      <c r="A12" s="16"/>
      <c r="B12" s="15" t="s">
        <v>84</v>
      </c>
    </row>
    <row r="13" spans="1:9" ht="22.5" customHeight="1" x14ac:dyDescent="0.25">
      <c r="A13" s="16"/>
      <c r="B13" s="15" t="s">
        <v>121</v>
      </c>
    </row>
    <row r="14" spans="1:9" ht="22.5" customHeight="1" x14ac:dyDescent="0.25">
      <c r="A14" s="16"/>
      <c r="B14" s="15" t="s">
        <v>86</v>
      </c>
      <c r="H14" s="17" t="s">
        <v>66</v>
      </c>
    </row>
    <row r="15" spans="1:9" ht="22.5" customHeight="1" x14ac:dyDescent="0.25">
      <c r="A15" s="16"/>
      <c r="B15" s="15" t="s">
        <v>71</v>
      </c>
      <c r="D15" s="27"/>
      <c r="E15" s="27"/>
      <c r="F15" s="27"/>
      <c r="G15" s="27"/>
      <c r="H15" s="27"/>
    </row>
    <row r="16" spans="1:9" ht="28.5" customHeight="1" x14ac:dyDescent="0.25">
      <c r="A16" s="16"/>
      <c r="B16" s="87" t="s">
        <v>69</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64</v>
      </c>
      <c r="I21" s="81"/>
    </row>
    <row r="22" spans="1:10" ht="15.75" customHeight="1" x14ac:dyDescent="0.25">
      <c r="A22" s="21" t="s">
        <v>32</v>
      </c>
      <c r="B22" s="10" t="s">
        <v>87</v>
      </c>
      <c r="C22" s="25" t="s">
        <v>88</v>
      </c>
      <c r="D22" s="26" t="s">
        <v>89</v>
      </c>
      <c r="E22" s="22"/>
      <c r="F22" s="22"/>
      <c r="G22" s="22" t="str">
        <f>IF(F22=0,"KXL",IF(F22&lt;50,"Yếu",IF(F22&lt;70,"TB",IF(F22&lt;80,"Khá",IF(F22&lt;90,"Tốt","Xuất sắc")))))</f>
        <v>KXL</v>
      </c>
      <c r="H22" s="23">
        <v>1</v>
      </c>
      <c r="I22" s="22"/>
    </row>
    <row r="23" spans="1:10" ht="15.75" customHeight="1" x14ac:dyDescent="0.25">
      <c r="A23" s="21" t="s">
        <v>33</v>
      </c>
      <c r="B23" s="10" t="s">
        <v>90</v>
      </c>
      <c r="C23" s="25" t="s">
        <v>91</v>
      </c>
      <c r="D23" s="26" t="s">
        <v>89</v>
      </c>
      <c r="E23" s="22">
        <v>100</v>
      </c>
      <c r="F23" s="22">
        <v>100</v>
      </c>
      <c r="G23" s="22" t="str">
        <f t="shared" ref="G23:G33" si="0">IF(F23=0,"KXL",IF(F23&lt;50,"Yếu",IF(F23&lt;70,"TB",IF(F23&lt;80,"Khá",IF(F23&lt;90,"Tốt","Xuất sắc")))))</f>
        <v>Xuất sắc</v>
      </c>
      <c r="H23" s="23">
        <v>1</v>
      </c>
      <c r="I23" s="22"/>
    </row>
    <row r="24" spans="1:10" ht="15.75" customHeight="1" x14ac:dyDescent="0.25">
      <c r="A24" s="21" t="s">
        <v>34</v>
      </c>
      <c r="B24" s="10" t="s">
        <v>92</v>
      </c>
      <c r="C24" s="25" t="s">
        <v>93</v>
      </c>
      <c r="D24" s="26" t="s">
        <v>94</v>
      </c>
      <c r="E24" s="22"/>
      <c r="F24" s="22"/>
      <c r="G24" s="22" t="str">
        <f t="shared" si="0"/>
        <v>KXL</v>
      </c>
      <c r="H24" s="23">
        <v>1</v>
      </c>
      <c r="I24" s="22"/>
    </row>
    <row r="25" spans="1:10" ht="15.75" customHeight="1" x14ac:dyDescent="0.25">
      <c r="A25" s="21" t="s">
        <v>35</v>
      </c>
      <c r="B25" s="10" t="s">
        <v>95</v>
      </c>
      <c r="C25" s="25" t="s">
        <v>96</v>
      </c>
      <c r="D25" s="26" t="s">
        <v>97</v>
      </c>
      <c r="E25" s="22"/>
      <c r="F25" s="22"/>
      <c r="G25" s="22" t="str">
        <f t="shared" si="0"/>
        <v>KXL</v>
      </c>
      <c r="H25" s="23">
        <v>1</v>
      </c>
      <c r="I25" s="22"/>
    </row>
    <row r="26" spans="1:10" ht="15.75" customHeight="1" x14ac:dyDescent="0.25">
      <c r="A26" s="21" t="s">
        <v>37</v>
      </c>
      <c r="B26" s="10" t="s">
        <v>98</v>
      </c>
      <c r="C26" s="25" t="s">
        <v>99</v>
      </c>
      <c r="D26" s="26" t="s">
        <v>100</v>
      </c>
      <c r="E26" s="22"/>
      <c r="F26" s="22"/>
      <c r="G26" s="22" t="str">
        <f t="shared" si="0"/>
        <v>KXL</v>
      </c>
      <c r="H26" s="23">
        <v>1</v>
      </c>
      <c r="I26" s="22"/>
    </row>
    <row r="27" spans="1:10" ht="15.75" customHeight="1" x14ac:dyDescent="0.25">
      <c r="A27" s="21" t="s">
        <v>38</v>
      </c>
      <c r="B27" s="10" t="s">
        <v>101</v>
      </c>
      <c r="C27" s="25" t="s">
        <v>102</v>
      </c>
      <c r="D27" s="26" t="s">
        <v>100</v>
      </c>
      <c r="E27" s="22"/>
      <c r="F27" s="22"/>
      <c r="G27" s="22" t="str">
        <f t="shared" si="0"/>
        <v>KXL</v>
      </c>
      <c r="H27" s="23">
        <v>1</v>
      </c>
      <c r="I27" s="22"/>
    </row>
    <row r="28" spans="1:10" ht="15.75" customHeight="1" x14ac:dyDescent="0.25">
      <c r="A28" s="21" t="s">
        <v>39</v>
      </c>
      <c r="B28" s="10" t="s">
        <v>103</v>
      </c>
      <c r="C28" s="25" t="s">
        <v>104</v>
      </c>
      <c r="D28" s="26" t="s">
        <v>105</v>
      </c>
      <c r="E28" s="22"/>
      <c r="F28" s="22"/>
      <c r="G28" s="22" t="str">
        <f t="shared" si="0"/>
        <v>KXL</v>
      </c>
      <c r="H28" s="23">
        <v>1</v>
      </c>
      <c r="I28" s="22"/>
    </row>
    <row r="29" spans="1:10" ht="15.75" customHeight="1" x14ac:dyDescent="0.25">
      <c r="A29" s="21" t="s">
        <v>40</v>
      </c>
      <c r="B29" s="10" t="s">
        <v>106</v>
      </c>
      <c r="C29" s="25" t="s">
        <v>107</v>
      </c>
      <c r="D29" s="26" t="s">
        <v>108</v>
      </c>
      <c r="E29" s="22"/>
      <c r="F29" s="22"/>
      <c r="G29" s="22" t="str">
        <f t="shared" si="0"/>
        <v>KXL</v>
      </c>
      <c r="H29" s="23">
        <v>1</v>
      </c>
      <c r="I29" s="22"/>
    </row>
    <row r="30" spans="1:10" ht="15.75" customHeight="1" x14ac:dyDescent="0.25">
      <c r="A30" s="21" t="s">
        <v>41</v>
      </c>
      <c r="B30" s="10" t="s">
        <v>109</v>
      </c>
      <c r="C30" s="25" t="s">
        <v>110</v>
      </c>
      <c r="D30" s="26" t="s">
        <v>111</v>
      </c>
      <c r="E30" s="22"/>
      <c r="F30" s="22"/>
      <c r="G30" s="22" t="str">
        <f t="shared" si="0"/>
        <v>KXL</v>
      </c>
      <c r="H30" s="23">
        <v>1</v>
      </c>
      <c r="I30" s="22"/>
    </row>
    <row r="31" spans="1:10" ht="15.75" customHeight="1" x14ac:dyDescent="0.25">
      <c r="A31" s="21" t="s">
        <v>42</v>
      </c>
      <c r="B31" s="10" t="s">
        <v>112</v>
      </c>
      <c r="C31" s="25" t="s">
        <v>113</v>
      </c>
      <c r="D31" s="26" t="s">
        <v>114</v>
      </c>
      <c r="E31" s="22"/>
      <c r="F31" s="22"/>
      <c r="G31" s="22" t="str">
        <f t="shared" si="0"/>
        <v>KXL</v>
      </c>
      <c r="H31" s="23">
        <v>1</v>
      </c>
      <c r="I31" s="22"/>
    </row>
    <row r="32" spans="1:10" ht="15.75" customHeight="1" x14ac:dyDescent="0.25">
      <c r="A32" s="21" t="s">
        <v>43</v>
      </c>
      <c r="B32" s="10" t="s">
        <v>115</v>
      </c>
      <c r="C32" s="25" t="s">
        <v>116</v>
      </c>
      <c r="D32" s="26" t="s">
        <v>117</v>
      </c>
      <c r="E32" s="22"/>
      <c r="F32" s="22"/>
      <c r="G32" s="22" t="str">
        <f t="shared" si="0"/>
        <v>KXL</v>
      </c>
      <c r="H32" s="23">
        <v>1</v>
      </c>
      <c r="I32" s="22"/>
    </row>
    <row r="33" spans="1:10" ht="15.75" customHeight="1" x14ac:dyDescent="0.25">
      <c r="A33" s="21" t="s">
        <v>44</v>
      </c>
      <c r="B33" s="10" t="s">
        <v>118</v>
      </c>
      <c r="C33" s="25" t="s">
        <v>119</v>
      </c>
      <c r="D33" s="26" t="s">
        <v>117</v>
      </c>
      <c r="E33" s="22"/>
      <c r="F33" s="22"/>
      <c r="G33" s="22" t="str">
        <f t="shared" si="0"/>
        <v>KXL</v>
      </c>
      <c r="H33" s="23">
        <v>1</v>
      </c>
      <c r="I33" s="22"/>
    </row>
    <row r="34" spans="1:10" ht="10.5" customHeight="1" x14ac:dyDescent="0.25"/>
    <row r="35" spans="1:10" s="13" customFormat="1" ht="26.25" customHeight="1" x14ac:dyDescent="0.25">
      <c r="B35" s="15" t="s">
        <v>20</v>
      </c>
      <c r="D35" s="24"/>
      <c r="E35" s="24"/>
      <c r="F35" s="24"/>
      <c r="G35" s="24"/>
      <c r="H35" s="24"/>
    </row>
    <row r="36" spans="1:10" s="13" customFormat="1" ht="19.5" customHeight="1" x14ac:dyDescent="0.25">
      <c r="C36" s="36" t="s">
        <v>21</v>
      </c>
      <c r="D36" s="81" t="s">
        <v>22</v>
      </c>
      <c r="E36" s="81"/>
      <c r="F36" s="81" t="s">
        <v>23</v>
      </c>
      <c r="G36" s="81"/>
      <c r="H36" s="24"/>
    </row>
    <row r="37" spans="1:10" s="13" customFormat="1" ht="15.75" x14ac:dyDescent="0.25">
      <c r="C37" s="37" t="s">
        <v>24</v>
      </c>
      <c r="D37" s="82">
        <f>COUNTIF($G$22:$G$33,"Xuất sắc")</f>
        <v>1</v>
      </c>
      <c r="E37" s="82"/>
      <c r="F37" s="83">
        <f t="shared" ref="F37:F42" si="1">D37/$A$33</f>
        <v>8.3333333333333329E-2</v>
      </c>
      <c r="G37" s="83"/>
      <c r="H37" s="24"/>
    </row>
    <row r="38" spans="1:10" s="13" customFormat="1" ht="15.75" x14ac:dyDescent="0.25">
      <c r="C38" s="37" t="s">
        <v>25</v>
      </c>
      <c r="D38" s="82">
        <f>COUNTIF($G$22:$G$33,"Tốt")</f>
        <v>0</v>
      </c>
      <c r="E38" s="82"/>
      <c r="F38" s="83">
        <f t="shared" si="1"/>
        <v>0</v>
      </c>
      <c r="G38" s="83"/>
      <c r="H38" s="24"/>
    </row>
    <row r="39" spans="1:10" s="13" customFormat="1" ht="15.75" x14ac:dyDescent="0.25">
      <c r="C39" s="37" t="s">
        <v>26</v>
      </c>
      <c r="D39" s="82">
        <f>COUNTIF($G$22:$G$33,"Khá")</f>
        <v>0</v>
      </c>
      <c r="E39" s="82"/>
      <c r="F39" s="83">
        <f t="shared" si="1"/>
        <v>0</v>
      </c>
      <c r="G39" s="83"/>
      <c r="H39" s="24"/>
    </row>
    <row r="40" spans="1:10" s="13" customFormat="1" ht="15.75" x14ac:dyDescent="0.25">
      <c r="C40" s="37" t="s">
        <v>27</v>
      </c>
      <c r="D40" s="82">
        <f>COUNTIF($G$22:$G$33,"TB")</f>
        <v>0</v>
      </c>
      <c r="E40" s="82"/>
      <c r="F40" s="83">
        <f t="shared" si="1"/>
        <v>0</v>
      </c>
      <c r="G40" s="83"/>
      <c r="H40" s="24"/>
    </row>
    <row r="41" spans="1:10" s="13" customFormat="1" ht="15.75" x14ac:dyDescent="0.25">
      <c r="C41" s="37" t="s">
        <v>28</v>
      </c>
      <c r="D41" s="82">
        <f>COUNTIF($G$22:$G$33,"Yếu")</f>
        <v>0</v>
      </c>
      <c r="E41" s="82"/>
      <c r="F41" s="83">
        <f t="shared" si="1"/>
        <v>0</v>
      </c>
      <c r="G41" s="83"/>
      <c r="H41" s="24"/>
    </row>
    <row r="42" spans="1:10" s="13" customFormat="1" ht="15.75" x14ac:dyDescent="0.25">
      <c r="C42" s="37" t="s">
        <v>36</v>
      </c>
      <c r="D42" s="82">
        <f>COUNTIF($G$22:$G$33,"KXL")</f>
        <v>11</v>
      </c>
      <c r="E42" s="82"/>
      <c r="F42" s="83">
        <f t="shared" si="1"/>
        <v>0.91666666666666663</v>
      </c>
      <c r="G42" s="83"/>
      <c r="H42" s="24"/>
    </row>
    <row r="44" spans="1:10" ht="57" customHeight="1" x14ac:dyDescent="0.25">
      <c r="A44" s="86" t="s">
        <v>68</v>
      </c>
      <c r="B44" s="86"/>
      <c r="C44" s="86"/>
      <c r="D44" s="86"/>
      <c r="E44" s="86"/>
      <c r="F44" s="86"/>
      <c r="G44" s="86"/>
      <c r="H44" s="86"/>
      <c r="I44" s="86"/>
      <c r="J44" s="18"/>
    </row>
    <row r="46" spans="1:10" s="1" customFormat="1" x14ac:dyDescent="0.25">
      <c r="B46" s="52" t="s">
        <v>29</v>
      </c>
      <c r="C46" s="52"/>
      <c r="D46" s="52"/>
      <c r="E46" s="52"/>
      <c r="F46" s="52" t="s">
        <v>30</v>
      </c>
      <c r="G46" s="52"/>
      <c r="H46" s="52"/>
      <c r="I46" s="52"/>
    </row>
    <row r="51" spans="1:9" x14ac:dyDescent="0.25">
      <c r="B51" s="52" t="s">
        <v>122</v>
      </c>
      <c r="C51" s="52"/>
      <c r="D51" s="52"/>
      <c r="E51" s="52"/>
      <c r="F51" s="52" t="s">
        <v>83</v>
      </c>
      <c r="G51" s="52"/>
      <c r="H51" s="52"/>
      <c r="I51" s="52"/>
    </row>
    <row r="52" spans="1:9" x14ac:dyDescent="0.25">
      <c r="B52" s="17"/>
      <c r="C52" s="17"/>
      <c r="I52" s="17"/>
    </row>
    <row r="53" spans="1:9" x14ac:dyDescent="0.25">
      <c r="A53" s="79" t="s">
        <v>70</v>
      </c>
      <c r="B53" s="79"/>
      <c r="C53" s="79"/>
      <c r="D53" s="79"/>
      <c r="E53" s="79"/>
      <c r="F53" s="79"/>
      <c r="G53" s="79"/>
      <c r="H53" s="79"/>
      <c r="I53" s="79"/>
    </row>
    <row r="54" spans="1:9" ht="42" customHeight="1" x14ac:dyDescent="0.25">
      <c r="A54" s="90" t="s">
        <v>67</v>
      </c>
      <c r="B54" s="91"/>
      <c r="C54" s="91"/>
      <c r="D54" s="91"/>
      <c r="E54" s="91"/>
      <c r="F54" s="91"/>
      <c r="G54" s="91"/>
      <c r="H54" s="91"/>
      <c r="I54" s="91"/>
    </row>
    <row r="55" spans="1:9" ht="8.25" customHeight="1" x14ac:dyDescent="0.25"/>
    <row r="56" spans="1:9" x14ac:dyDescent="0.25">
      <c r="D56" s="89" t="s">
        <v>77</v>
      </c>
      <c r="E56" s="89"/>
      <c r="F56" s="89"/>
      <c r="G56" s="89"/>
      <c r="H56" s="89"/>
      <c r="I56" s="89"/>
    </row>
    <row r="57" spans="1:9" ht="20.25" customHeight="1" x14ac:dyDescent="0.25">
      <c r="F57" s="52" t="s">
        <v>31</v>
      </c>
      <c r="G57" s="52"/>
      <c r="H57" s="52"/>
    </row>
    <row r="63" spans="1:9" x14ac:dyDescent="0.25">
      <c r="F63" s="52" t="s">
        <v>73</v>
      </c>
      <c r="G63" s="52"/>
      <c r="H63" s="52"/>
    </row>
  </sheetData>
  <mergeCells count="39">
    <mergeCell ref="D56:I56"/>
    <mergeCell ref="F36:G36"/>
    <mergeCell ref="F37:G37"/>
    <mergeCell ref="F38:G38"/>
    <mergeCell ref="F39:G39"/>
    <mergeCell ref="F40:G40"/>
    <mergeCell ref="A54:I54"/>
    <mergeCell ref="A2:D2"/>
    <mergeCell ref="A3:D3"/>
    <mergeCell ref="A4:D4"/>
    <mergeCell ref="B46:E46"/>
    <mergeCell ref="E20:E21"/>
    <mergeCell ref="A44:I44"/>
    <mergeCell ref="A6:I6"/>
    <mergeCell ref="A18:I18"/>
    <mergeCell ref="A20:A21"/>
    <mergeCell ref="B20:B21"/>
    <mergeCell ref="E3:I3"/>
    <mergeCell ref="F4:I4"/>
    <mergeCell ref="B16:I16"/>
    <mergeCell ref="B10:F10"/>
    <mergeCell ref="D36:E36"/>
    <mergeCell ref="F41:G41"/>
    <mergeCell ref="F57:H57"/>
    <mergeCell ref="F63:H63"/>
    <mergeCell ref="C20:D21"/>
    <mergeCell ref="B51:E51"/>
    <mergeCell ref="F46:I46"/>
    <mergeCell ref="F51:I51"/>
    <mergeCell ref="A53:I53"/>
    <mergeCell ref="F20:H20"/>
    <mergeCell ref="I20:I21"/>
    <mergeCell ref="D37:E37"/>
    <mergeCell ref="D38:E38"/>
    <mergeCell ref="D39:E39"/>
    <mergeCell ref="D40:E40"/>
    <mergeCell ref="D41:E41"/>
    <mergeCell ref="D42:E42"/>
    <mergeCell ref="F42:G42"/>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2026-01-10T07:24:07Z</dcterms:modified>
</cp:coreProperties>
</file>