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5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61" i="1" l="1"/>
  <c r="G62" i="1"/>
  <c r="G63" i="1"/>
  <c r="G64" i="1"/>
  <c r="G65" i="1"/>
  <c r="G66" i="1"/>
  <c r="G67" i="1"/>
  <c r="G68" i="1"/>
  <c r="G69" i="1"/>
  <c r="F47" i="4"/>
  <c r="H47" i="4"/>
  <c r="F48" i="4"/>
  <c r="H48" i="4"/>
  <c r="F49" i="4"/>
  <c r="H49" i="4"/>
  <c r="F50" i="4"/>
  <c r="H50" i="4"/>
  <c r="F51" i="4"/>
  <c r="H51" i="4"/>
  <c r="F52" i="4"/>
  <c r="H52" i="4"/>
  <c r="F53" i="4"/>
  <c r="H53" i="4"/>
  <c r="F54" i="4"/>
  <c r="H54" i="4"/>
  <c r="F55" i="4"/>
  <c r="H55" i="4"/>
  <c r="F56" i="4"/>
  <c r="H56" i="4"/>
  <c r="F57" i="4"/>
  <c r="H57" i="4"/>
  <c r="F58" i="4"/>
  <c r="H58" i="4"/>
  <c r="F59" i="4"/>
  <c r="H59" i="4"/>
  <c r="D77" i="1" l="1"/>
  <c r="D79"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70" i="1"/>
  <c r="G22" i="1"/>
  <c r="E69"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60" i="4"/>
  <c r="H12" i="4"/>
  <c r="G69"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60" i="4"/>
  <c r="F12" i="4"/>
  <c r="E64" i="4" l="1"/>
  <c r="F64" i="4" s="1"/>
  <c r="E68" i="4"/>
  <c r="F68" i="4" s="1"/>
  <c r="E65" i="4" l="1"/>
  <c r="F65" i="4" s="1"/>
  <c r="E66" i="4"/>
  <c r="F66" i="4" s="1"/>
  <c r="F69" i="4"/>
  <c r="E67" i="4"/>
  <c r="F67" i="4" s="1"/>
  <c r="G66" i="4" l="1"/>
  <c r="H66" i="4" s="1"/>
  <c r="G67" i="4"/>
  <c r="H67" i="4" s="1"/>
  <c r="G68" i="4"/>
  <c r="H68" i="4" s="1"/>
  <c r="G64" i="4"/>
  <c r="H64" i="4" s="1"/>
  <c r="H69" i="4"/>
  <c r="G65" i="4"/>
  <c r="H65" i="4" s="1"/>
  <c r="F79" i="1" l="1"/>
  <c r="D78" i="1"/>
  <c r="F78" i="1" s="1"/>
  <c r="D74" i="1"/>
  <c r="F74" i="1" s="1"/>
  <c r="D76" i="1"/>
  <c r="F76" i="1" s="1"/>
  <c r="D75" i="1"/>
  <c r="F75" i="1" s="1"/>
  <c r="F77" i="1"/>
</calcChain>
</file>

<file path=xl/comments1.xml><?xml version="1.0" encoding="utf-8"?>
<comments xmlns="http://schemas.openxmlformats.org/spreadsheetml/2006/main">
  <authors>
    <author>PC004</author>
  </authors>
  <commentList>
    <comment ref="E3" authorId="0" shapeId="0">
      <text>
        <r>
          <rPr>
            <b/>
            <sz val="9"/>
            <color indexed="81"/>
            <rFont val="Tahoma"/>
            <family val="2"/>
          </rPr>
          <t>PC004:</t>
        </r>
        <r>
          <rPr>
            <sz val="9"/>
            <color indexed="81"/>
            <rFont val="Tahoma"/>
            <family val="2"/>
          </rPr>
          <t xml:space="preserve">
DANH SÁCH SINH VIÊN THAM GIA - HỖ TRỢ NGÀY HỘI HIẾN MÁU TÌNH NGUYỆN LẦN 1 NĂM HỌC 2025-2026</t>
        </r>
      </text>
    </comment>
    <comment ref="F3" authorId="0" shapeId="0">
      <text>
        <r>
          <rPr>
            <b/>
            <sz val="9"/>
            <color indexed="81"/>
            <rFont val="Tahoma"/>
            <family val="2"/>
          </rPr>
          <t>PC004:</t>
        </r>
        <r>
          <rPr>
            <sz val="9"/>
            <color indexed="81"/>
            <rFont val="Tahoma"/>
            <family val="2"/>
          </rPr>
          <t xml:space="preserve">
DANH SÁCH SINH VIÊN THAM DỰ WORKSHOP TẠI NHÀ HÀNG ADORA NGÀY 11/12/2025</t>
        </r>
      </text>
    </comment>
  </commentList>
</comments>
</file>

<file path=xl/sharedStrings.xml><?xml version="1.0" encoding="utf-8"?>
<sst xmlns="http://schemas.openxmlformats.org/spreadsheetml/2006/main" count="566" uniqueCount="220">
  <si>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</si>
  <si>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</si>
  <si>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</si>
  <si>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</si>
  <si>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</si>
  <si>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</si>
  <si>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</si>
  <si>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</si>
  <si>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</si>
  <si>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</si>
  <si>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</si>
  <si>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</si>
  <si>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</si>
  <si>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</si>
  <si>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</si>
  <si>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</si>
  <si>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</si>
  <si>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</si>
  <si>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</si>
  <si>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</si>
  <si>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</si>
  <si>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</si>
  <si>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</si>
  <si>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</si>
  <si>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</si>
  <si>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</si>
  <si>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</si>
  <si>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</si>
  <si>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</si>
  <si>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</si>
  <si>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</si>
  <si>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</si>
  <si>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</si>
  <si>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</si>
  <si>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</si>
  <si>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</si>
  <si>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</si>
  <si>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</si>
  <si>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</si>
  <si>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</si>
  <si>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</si>
  <si>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</si>
  <si>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</si>
  <si>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</si>
  <si>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</si>
  <si>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</si>
  <si>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</si>
  <si>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</si>
  <si>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</si>
  <si>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</si>
  <si>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</si>
  <si>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</si>
  <si>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</si>
  <si>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</si>
  <si>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</si>
  <si>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</si>
  <si>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</si>
  <si>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</si>
  <si>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</si>
  <si>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</si>
  <si>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</si>
  <si>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</si>
  <si>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</si>
  <si>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</si>
  <si>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</si>
  <si>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</si>
  <si>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</si>
  <si>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</si>
  <si>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</si>
  <si>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</si>
  <si>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</si>
  <si>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25T4-KLB1</t>
  </si>
  <si>
    <t>Thành phần tham dự: Tập thể lớp 25T4-KLB1;</t>
  </si>
  <si>
    <t>25001311</t>
  </si>
  <si>
    <t>Lê Phi Quỳnh</t>
  </si>
  <si>
    <t>Anh</t>
  </si>
  <si>
    <t>25000440</t>
  </si>
  <si>
    <t>Nguyễn Lê Hải</t>
  </si>
  <si>
    <t>25000315</t>
  </si>
  <si>
    <t>Bùi Gia</t>
  </si>
  <si>
    <t>Bảo</t>
  </si>
  <si>
    <t>25001123</t>
  </si>
  <si>
    <t>Nguyễn Hải</t>
  </si>
  <si>
    <t>Đăng</t>
  </si>
  <si>
    <t>25000171</t>
  </si>
  <si>
    <t>Bùi Phong</t>
  </si>
  <si>
    <t>Đỉnh</t>
  </si>
  <si>
    <t>25000271</t>
  </si>
  <si>
    <t>Nguyễn Phúc Thiên</t>
  </si>
  <si>
    <t>Đức</t>
  </si>
  <si>
    <t>25001995</t>
  </si>
  <si>
    <t>Trần Duy</t>
  </si>
  <si>
    <t>25001030</t>
  </si>
  <si>
    <t>Lê Thuỳ</t>
  </si>
  <si>
    <t>Dương</t>
  </si>
  <si>
    <t>25000397</t>
  </si>
  <si>
    <t>Phan Ngọc</t>
  </si>
  <si>
    <t>Hân</t>
  </si>
  <si>
    <t>25002000</t>
  </si>
  <si>
    <t>Mạc Anh</t>
  </si>
  <si>
    <t>Hào</t>
  </si>
  <si>
    <t>25000099</t>
  </si>
  <si>
    <t>Nguyễn Thanh</t>
  </si>
  <si>
    <t>Hiền</t>
  </si>
  <si>
    <t>25002840</t>
  </si>
  <si>
    <t>Trương Phú</t>
  </si>
  <si>
    <t>Hiển</t>
  </si>
  <si>
    <t>25002887</t>
  </si>
  <si>
    <t>Trịnh Hải Khải</t>
  </si>
  <si>
    <t>Hoàn</t>
  </si>
  <si>
    <t>25001162</t>
  </si>
  <si>
    <t>Đặng Gia</t>
  </si>
  <si>
    <t>Huy</t>
  </si>
  <si>
    <t>25000651</t>
  </si>
  <si>
    <t>Nguyễn Phúc</t>
  </si>
  <si>
    <t>25001395</t>
  </si>
  <si>
    <t>Nguyễn Đặng Trường</t>
  </si>
  <si>
    <t>Khang</t>
  </si>
  <si>
    <t>25001467</t>
  </si>
  <si>
    <t>Nguyễn Trần Nguyên</t>
  </si>
  <si>
    <t>25002862</t>
  </si>
  <si>
    <t>Từ Anh</t>
  </si>
  <si>
    <t>Khoa</t>
  </si>
  <si>
    <t>25000843</t>
  </si>
  <si>
    <t>Diệp Sáng</t>
  </si>
  <si>
    <t>Kiệt</t>
  </si>
  <si>
    <t>25000027</t>
  </si>
  <si>
    <t>Hoàng Gia</t>
  </si>
  <si>
    <t>25000460</t>
  </si>
  <si>
    <t>Nguyễn Ngọc Mai</t>
  </si>
  <si>
    <t>Linh</t>
  </si>
  <si>
    <t>25000511</t>
  </si>
  <si>
    <t>Trần Hồ Gia</t>
  </si>
  <si>
    <t>25001846</t>
  </si>
  <si>
    <t>Tạ Thị Phương</t>
  </si>
  <si>
    <t>My</t>
  </si>
  <si>
    <t>25000294</t>
  </si>
  <si>
    <t>Mai Kim</t>
  </si>
  <si>
    <t>Ngân</t>
  </si>
  <si>
    <t>25000557</t>
  </si>
  <si>
    <t>Nguyễn Ngọc Kim</t>
  </si>
  <si>
    <t>25000167</t>
  </si>
  <si>
    <t>Nguyễn Hoàng Khánh</t>
  </si>
  <si>
    <t>Ngọc</t>
  </si>
  <si>
    <t>25000156</t>
  </si>
  <si>
    <t>Tô Nguyễn Bảo</t>
  </si>
  <si>
    <t>25000068</t>
  </si>
  <si>
    <t>Trần Mỹ Ánh</t>
  </si>
  <si>
    <t>25000704</t>
  </si>
  <si>
    <t>Trần Thị Tiết</t>
  </si>
  <si>
    <t>25000152</t>
  </si>
  <si>
    <t>Dương Nguyễn Thanh</t>
  </si>
  <si>
    <t>Nhi</t>
  </si>
  <si>
    <t>25000607</t>
  </si>
  <si>
    <t>Nguyễn Thị Yến</t>
  </si>
  <si>
    <t>25001454</t>
  </si>
  <si>
    <t>Trần Khánh</t>
  </si>
  <si>
    <t>Như</t>
  </si>
  <si>
    <t>25000663</t>
  </si>
  <si>
    <t>Trần Châu Thị Thanh</t>
  </si>
  <si>
    <t>Phương</t>
  </si>
  <si>
    <t>25002930</t>
  </si>
  <si>
    <t>Ngô Trần Phát</t>
  </si>
  <si>
    <t>Tài</t>
  </si>
  <si>
    <t>25002875</t>
  </si>
  <si>
    <t>Phạm Tuấn</t>
  </si>
  <si>
    <t>25000514</t>
  </si>
  <si>
    <t>Nguyễn Đoàn Kim</t>
  </si>
  <si>
    <t>Thảo</t>
  </si>
  <si>
    <t>25000095</t>
  </si>
  <si>
    <t>Thạch Nhựt</t>
  </si>
  <si>
    <t>Thiên</t>
  </si>
  <si>
    <t>25000467</t>
  </si>
  <si>
    <t>Vương Trần Hoài</t>
  </si>
  <si>
    <t>Thương</t>
  </si>
  <si>
    <t>25000350</t>
  </si>
  <si>
    <t>Trần Ngọc Minh</t>
  </si>
  <si>
    <t>Thy</t>
  </si>
  <si>
    <t>25000189</t>
  </si>
  <si>
    <t>Dương Thanh</t>
  </si>
  <si>
    <t>Tiến</t>
  </si>
  <si>
    <t>25001837</t>
  </si>
  <si>
    <t>Phan Hiền Nhất</t>
  </si>
  <si>
    <t>Trâm</t>
  </si>
  <si>
    <t>25000279</t>
  </si>
  <si>
    <t>Nguyễn Ngọc Bảo</t>
  </si>
  <si>
    <t>Trân</t>
  </si>
  <si>
    <t>25000186</t>
  </si>
  <si>
    <t>Trầm Thị Thùy</t>
  </si>
  <si>
    <t>Trang</t>
  </si>
  <si>
    <t>25000331</t>
  </si>
  <si>
    <t>Trí</t>
  </si>
  <si>
    <t>25002861</t>
  </si>
  <si>
    <t>Lê Phùng Minh</t>
  </si>
  <si>
    <t>Triết</t>
  </si>
  <si>
    <t>25000277</t>
  </si>
  <si>
    <t>Tô Phương</t>
  </si>
  <si>
    <t>Trinh</t>
  </si>
  <si>
    <t>25000285</t>
  </si>
  <si>
    <t>Đỗ Việt</t>
  </si>
  <si>
    <t>Trung</t>
  </si>
  <si>
    <t>25000526</t>
  </si>
  <si>
    <t>Nguyễn Thị Thanh</t>
  </si>
  <si>
    <t>Tuyền</t>
  </si>
  <si>
    <t>25000405</t>
  </si>
  <si>
    <t>Vũ Ngọc Ánh</t>
  </si>
  <si>
    <t>Tuyết</t>
  </si>
  <si>
    <t>Lớp: 25T4-KLB1               Sĩ số: 49             Khoa: Du lịch - Khách sạn</t>
  </si>
  <si>
    <t>Chủ tọa: Ông/Bà Đinh Thị Trâm; Chức vụ: Cố vấn học tập;</t>
  </si>
  <si>
    <t>Đinh Thị Trâm</t>
  </si>
  <si>
    <t>Trần Hồ Gia Linh</t>
  </si>
  <si>
    <t>Thư ký: Trần Hồ Gia Linh; Chức vụ: Lớp trưởng;</t>
  </si>
  <si>
    <t>Mã HS-SV</t>
  </si>
  <si>
    <t>Họ đệm</t>
  </si>
  <si>
    <t>Tên</t>
  </si>
  <si>
    <t>Tháng 10-2</t>
  </si>
  <si>
    <t>Khoa -14</t>
  </si>
  <si>
    <t>Ghi chú</t>
  </si>
  <si>
    <t>X</t>
  </si>
  <si>
    <t>TỔNG HỢP PHONG TRÀO LỚP 25T4-KLB1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</si>
</sst>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0">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5</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0</xdr:colOff>
      <xdr:row>0</xdr:row>
      <xdr:rowOff>0</xdr:rowOff>
    </xdr:from>
    <xdr:to>
      <xdr:col>4</xdr:col>
      <xdr:colOff>0</xdr:colOff>
      <xdr:row>0</xdr:row>
      <xdr:rowOff>114300</xdr:rowOff>
    </xdr:to>
    <xdr:sp macro="" textlink="" fLocksText="0">
      <xdr:nvSpPr>
        <xdr:cNvPr id="4"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5</xdr:col>
      <xdr:colOff>0</xdr:colOff>
      <xdr:row>0</xdr:row>
      <xdr:rowOff>114300</xdr:rowOff>
    </xdr:to>
    <xdr:sp macro="" textlink="" fLocksText="0">
      <xdr:nvSpPr>
        <xdr:cNvPr id="5"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
  <sheetViews>
    <sheetView tabSelected="1" zoomScaleNormal="100" workbookViewId="0">
      <selection activeCell="D77" sqref="D77:F77"/>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4" t="s">
        <v>2</v>
      </c>
      <c r="B2" s="55"/>
      <c r="C2" s="55"/>
      <c r="D2" s="55"/>
      <c r="E2" s="55" t="s">
        <v>0</v>
      </c>
      <c r="F2" s="55"/>
      <c r="G2" s="55"/>
      <c r="H2" s="55"/>
      <c r="I2" s="55"/>
    </row>
    <row r="3" spans="1:17" x14ac:dyDescent="0.25">
      <c r="A3" s="54" t="s">
        <v>3</v>
      </c>
      <c r="B3" s="54"/>
      <c r="C3" s="54"/>
      <c r="D3" s="54"/>
      <c r="E3" s="56" t="s">
        <v>33</v>
      </c>
      <c r="F3" s="56"/>
      <c r="G3" s="56"/>
      <c r="H3" s="56"/>
      <c r="I3" s="56"/>
    </row>
    <row r="4" spans="1:17" ht="15.75" customHeight="1" x14ac:dyDescent="0.25">
      <c r="A4" s="57" t="s">
        <v>66</v>
      </c>
      <c r="B4" s="57"/>
      <c r="C4" s="57"/>
      <c r="D4" s="57"/>
      <c r="E4" s="58"/>
      <c r="F4" s="58"/>
      <c r="G4" s="58"/>
      <c r="H4" s="58"/>
      <c r="I4" s="58"/>
    </row>
    <row r="5" spans="1:17" s="40" customFormat="1" ht="19.5" x14ac:dyDescent="0.25">
      <c r="A5" s="29"/>
      <c r="B5" s="29"/>
      <c r="C5" s="29"/>
      <c r="D5" s="29"/>
      <c r="I5" s="41"/>
    </row>
    <row r="6" spans="1:17" ht="22.5" x14ac:dyDescent="0.25">
      <c r="A6" s="63" t="s">
        <v>34</v>
      </c>
      <c r="B6" s="63"/>
      <c r="C6" s="63"/>
      <c r="D6" s="63"/>
      <c r="E6" s="63"/>
      <c r="F6" s="63"/>
      <c r="G6" s="63"/>
      <c r="H6" s="63"/>
      <c r="I6" s="63"/>
      <c r="J6" s="42"/>
      <c r="K6" s="42"/>
      <c r="L6" s="42"/>
      <c r="M6" s="42"/>
      <c r="N6" s="42"/>
      <c r="O6" s="42"/>
      <c r="P6" s="42"/>
      <c r="Q6" s="42"/>
    </row>
    <row r="7" spans="1:17" ht="21" customHeight="1" x14ac:dyDescent="0.25">
      <c r="A7" s="63" t="s">
        <v>68</v>
      </c>
      <c r="B7" s="63"/>
      <c r="C7" s="63"/>
      <c r="D7" s="63"/>
      <c r="E7" s="63"/>
      <c r="F7" s="63"/>
      <c r="G7" s="63"/>
      <c r="H7" s="63"/>
      <c r="I7" s="63"/>
      <c r="J7" s="43"/>
      <c r="K7" s="43"/>
      <c r="L7" s="43"/>
      <c r="M7" s="43"/>
      <c r="N7" s="43"/>
      <c r="O7" s="43"/>
      <c r="P7" s="43"/>
      <c r="Q7" s="43"/>
    </row>
    <row r="8" spans="1:17" ht="18.75" x14ac:dyDescent="0.25">
      <c r="A8" s="64" t="s">
        <v>207</v>
      </c>
      <c r="B8" s="64"/>
      <c r="C8" s="64"/>
      <c r="D8" s="64"/>
      <c r="E8" s="64"/>
      <c r="F8" s="64"/>
      <c r="G8" s="64"/>
      <c r="H8" s="64"/>
      <c r="I8" s="6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5" t="s">
        <v>49</v>
      </c>
      <c r="B10" s="65" t="s">
        <v>13</v>
      </c>
      <c r="C10" s="67" t="s">
        <v>14</v>
      </c>
      <c r="D10" s="68"/>
      <c r="E10" s="71" t="s">
        <v>35</v>
      </c>
      <c r="F10" s="72"/>
      <c r="G10" s="71" t="s">
        <v>36</v>
      </c>
      <c r="H10" s="72"/>
      <c r="I10" s="73" t="s">
        <v>19</v>
      </c>
    </row>
    <row r="11" spans="1:17" ht="30" customHeight="1" x14ac:dyDescent="0.25">
      <c r="A11" s="66"/>
      <c r="B11" s="66"/>
      <c r="C11" s="69"/>
      <c r="D11" s="70"/>
      <c r="E11" s="5" t="s">
        <v>37</v>
      </c>
      <c r="F11" s="5" t="s">
        <v>38</v>
      </c>
      <c r="G11" s="5" t="s">
        <v>37</v>
      </c>
      <c r="H11" s="5" t="s">
        <v>38</v>
      </c>
      <c r="I11" s="74"/>
    </row>
    <row r="12" spans="1:17" x14ac:dyDescent="0.25">
      <c r="A12" s="6">
        <v>1</v>
      </c>
      <c r="B12" s="10" t="s">
        <v>73</v>
      </c>
      <c r="C12" s="25" t="s">
        <v>74</v>
      </c>
      <c r="D12" s="26" t="s">
        <v>75</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76</v>
      </c>
      <c r="C13" s="25" t="s">
        <v>77</v>
      </c>
      <c r="D13" s="26" t="s">
        <v>75</v>
      </c>
      <c r="E13" s="31">
        <v>0</v>
      </c>
      <c r="F13" s="28" t="str">
        <f t="shared" ref="F13:F60" si="0">IF(AND(E13&gt;=90),"Xuất sắc",IF(AND(E13&gt;=80),"Tốt",IF(AND(E13&gt;=70),"Khá",IF(AND(E13&gt;=60),"TB",IF(AND(E13&gt;=50),"TB",IF(AND(E13&lt;50),IF(AND(E13&gt;0),"Yếu",IF(AND(E13=0),"KXL"," "))))))))</f>
        <v>KXL</v>
      </c>
      <c r="G13" s="31"/>
      <c r="H13" s="28" t="str">
        <f t="shared" ref="H13:H60" si="1">IF(AND(G13&gt;=90),"Xuất sắc",IF(AND(G13&gt;=80),"Tốt",IF(AND(G13&gt;=70),"Khá",IF(AND(G13&gt;=60),"TB",IF(AND(G13&gt;=50),"TB",IF(AND(G13&lt;50),IF(AND(G13&gt;0),"Yếu",IF(AND(G13=0),"KXL"," "))))))))</f>
        <v>KXL</v>
      </c>
      <c r="I13" s="34"/>
    </row>
    <row r="14" spans="1:17" x14ac:dyDescent="0.25">
      <c r="A14" s="6">
        <v>3</v>
      </c>
      <c r="B14" s="10" t="s">
        <v>78</v>
      </c>
      <c r="C14" s="25" t="s">
        <v>79</v>
      </c>
      <c r="D14" s="26" t="s">
        <v>80</v>
      </c>
      <c r="E14" s="31">
        <v>0</v>
      </c>
      <c r="F14" s="28" t="str">
        <f t="shared" si="0"/>
        <v>KXL</v>
      </c>
      <c r="G14" s="31"/>
      <c r="H14" s="28" t="str">
        <f t="shared" si="1"/>
        <v>KXL</v>
      </c>
      <c r="I14" s="34"/>
    </row>
    <row r="15" spans="1:17" x14ac:dyDescent="0.25">
      <c r="A15" s="6">
        <v>4</v>
      </c>
      <c r="B15" s="10" t="s">
        <v>81</v>
      </c>
      <c r="C15" s="25" t="s">
        <v>82</v>
      </c>
      <c r="D15" s="26" t="s">
        <v>83</v>
      </c>
      <c r="E15" s="31">
        <v>0</v>
      </c>
      <c r="F15" s="28" t="str">
        <f t="shared" si="0"/>
        <v>KXL</v>
      </c>
      <c r="G15" s="31"/>
      <c r="H15" s="28" t="str">
        <f t="shared" si="1"/>
        <v>KXL</v>
      </c>
      <c r="I15" s="34"/>
    </row>
    <row r="16" spans="1:17" x14ac:dyDescent="0.25">
      <c r="A16" s="6">
        <v>5</v>
      </c>
      <c r="B16" s="10" t="s">
        <v>84</v>
      </c>
      <c r="C16" s="25" t="s">
        <v>85</v>
      </c>
      <c r="D16" s="26" t="s">
        <v>86</v>
      </c>
      <c r="E16" s="31">
        <v>0</v>
      </c>
      <c r="F16" s="28" t="str">
        <f t="shared" si="0"/>
        <v>KXL</v>
      </c>
      <c r="G16" s="31"/>
      <c r="H16" s="28" t="str">
        <f t="shared" si="1"/>
        <v>KXL</v>
      </c>
      <c r="I16" s="34"/>
    </row>
    <row r="17" spans="1:9" x14ac:dyDescent="0.25">
      <c r="A17" s="6">
        <v>6</v>
      </c>
      <c r="B17" s="10" t="s">
        <v>87</v>
      </c>
      <c r="C17" s="25" t="s">
        <v>88</v>
      </c>
      <c r="D17" s="26" t="s">
        <v>89</v>
      </c>
      <c r="E17" s="31">
        <v>0</v>
      </c>
      <c r="F17" s="28" t="str">
        <f t="shared" si="0"/>
        <v>KXL</v>
      </c>
      <c r="G17" s="31"/>
      <c r="H17" s="28" t="str">
        <f t="shared" si="1"/>
        <v>KXL</v>
      </c>
      <c r="I17" s="34"/>
    </row>
    <row r="18" spans="1:9" x14ac:dyDescent="0.25">
      <c r="A18" s="6">
        <v>7</v>
      </c>
      <c r="B18" s="10" t="s">
        <v>90</v>
      </c>
      <c r="C18" s="25" t="s">
        <v>91</v>
      </c>
      <c r="D18" s="26" t="s">
        <v>89</v>
      </c>
      <c r="E18" s="31">
        <v>0</v>
      </c>
      <c r="F18" s="28" t="str">
        <f t="shared" si="0"/>
        <v>KXL</v>
      </c>
      <c r="G18" s="31"/>
      <c r="H18" s="28" t="str">
        <f t="shared" si="1"/>
        <v>KXL</v>
      </c>
      <c r="I18" s="34"/>
    </row>
    <row r="19" spans="1:9" x14ac:dyDescent="0.25">
      <c r="A19" s="6">
        <v>8</v>
      </c>
      <c r="B19" s="10" t="s">
        <v>92</v>
      </c>
      <c r="C19" s="25" t="s">
        <v>93</v>
      </c>
      <c r="D19" s="26" t="s">
        <v>94</v>
      </c>
      <c r="E19" s="31">
        <v>0</v>
      </c>
      <c r="F19" s="28" t="str">
        <f t="shared" si="0"/>
        <v>KXL</v>
      </c>
      <c r="G19" s="31"/>
      <c r="H19" s="28" t="str">
        <f t="shared" si="1"/>
        <v>KXL</v>
      </c>
      <c r="I19" s="34"/>
    </row>
    <row r="20" spans="1:9" x14ac:dyDescent="0.25">
      <c r="A20" s="6">
        <v>9</v>
      </c>
      <c r="B20" s="10" t="s">
        <v>95</v>
      </c>
      <c r="C20" s="25" t="s">
        <v>96</v>
      </c>
      <c r="D20" s="26" t="s">
        <v>97</v>
      </c>
      <c r="E20" s="31">
        <v>0</v>
      </c>
      <c r="F20" s="28" t="str">
        <f t="shared" si="0"/>
        <v>KXL</v>
      </c>
      <c r="G20" s="31"/>
      <c r="H20" s="28" t="str">
        <f t="shared" si="1"/>
        <v>KXL</v>
      </c>
      <c r="I20" s="34"/>
    </row>
    <row r="21" spans="1:9" x14ac:dyDescent="0.25">
      <c r="A21" s="6">
        <v>10</v>
      </c>
      <c r="B21" s="10" t="s">
        <v>98</v>
      </c>
      <c r="C21" s="25" t="s">
        <v>99</v>
      </c>
      <c r="D21" s="26" t="s">
        <v>100</v>
      </c>
      <c r="E21" s="31">
        <v>0</v>
      </c>
      <c r="F21" s="28" t="str">
        <f t="shared" si="0"/>
        <v>KXL</v>
      </c>
      <c r="G21" s="31"/>
      <c r="H21" s="28" t="str">
        <f t="shared" si="1"/>
        <v>KXL</v>
      </c>
      <c r="I21" s="34"/>
    </row>
    <row r="22" spans="1:9" x14ac:dyDescent="0.25">
      <c r="A22" s="6">
        <v>11</v>
      </c>
      <c r="B22" s="10" t="s">
        <v>101</v>
      </c>
      <c r="C22" s="25" t="s">
        <v>102</v>
      </c>
      <c r="D22" s="26" t="s">
        <v>103</v>
      </c>
      <c r="E22" s="31">
        <v>0</v>
      </c>
      <c r="F22" s="28" t="str">
        <f t="shared" si="0"/>
        <v>KXL</v>
      </c>
      <c r="G22" s="31"/>
      <c r="H22" s="28" t="str">
        <f t="shared" si="1"/>
        <v>KXL</v>
      </c>
      <c r="I22" s="34"/>
    </row>
    <row r="23" spans="1:9" x14ac:dyDescent="0.25">
      <c r="A23" s="6">
        <v>12</v>
      </c>
      <c r="B23" s="10" t="s">
        <v>104</v>
      </c>
      <c r="C23" s="25" t="s">
        <v>105</v>
      </c>
      <c r="D23" s="26" t="s">
        <v>106</v>
      </c>
      <c r="E23" s="31">
        <v>0</v>
      </c>
      <c r="F23" s="28" t="str">
        <f t="shared" si="0"/>
        <v>KXL</v>
      </c>
      <c r="G23" s="31"/>
      <c r="H23" s="28" t="str">
        <f t="shared" si="1"/>
        <v>KXL</v>
      </c>
      <c r="I23" s="34"/>
    </row>
    <row r="24" spans="1:9" x14ac:dyDescent="0.25">
      <c r="A24" s="6">
        <v>13</v>
      </c>
      <c r="B24" s="10" t="s">
        <v>107</v>
      </c>
      <c r="C24" s="25" t="s">
        <v>108</v>
      </c>
      <c r="D24" s="26" t="s">
        <v>109</v>
      </c>
      <c r="E24" s="31">
        <v>0</v>
      </c>
      <c r="F24" s="28" t="str">
        <f t="shared" si="0"/>
        <v>KXL</v>
      </c>
      <c r="G24" s="31"/>
      <c r="H24" s="28" t="str">
        <f t="shared" si="1"/>
        <v>KXL</v>
      </c>
      <c r="I24" s="34"/>
    </row>
    <row r="25" spans="1:9" x14ac:dyDescent="0.25">
      <c r="A25" s="6">
        <v>14</v>
      </c>
      <c r="B25" s="10" t="s">
        <v>110</v>
      </c>
      <c r="C25" s="25" t="s">
        <v>111</v>
      </c>
      <c r="D25" s="26" t="s">
        <v>112</v>
      </c>
      <c r="E25" s="31">
        <v>0</v>
      </c>
      <c r="F25" s="28" t="str">
        <f t="shared" si="0"/>
        <v>KXL</v>
      </c>
      <c r="G25" s="31"/>
      <c r="H25" s="28" t="str">
        <f t="shared" si="1"/>
        <v>KXL</v>
      </c>
      <c r="I25" s="34"/>
    </row>
    <row r="26" spans="1:9" x14ac:dyDescent="0.25">
      <c r="A26" s="6">
        <v>15</v>
      </c>
      <c r="B26" s="10" t="s">
        <v>113</v>
      </c>
      <c r="C26" s="25" t="s">
        <v>114</v>
      </c>
      <c r="D26" s="26" t="s">
        <v>112</v>
      </c>
      <c r="E26" s="31">
        <v>0</v>
      </c>
      <c r="F26" s="28" t="str">
        <f t="shared" si="0"/>
        <v>KXL</v>
      </c>
      <c r="G26" s="31"/>
      <c r="H26" s="28" t="str">
        <f t="shared" si="1"/>
        <v>KXL</v>
      </c>
      <c r="I26" s="34"/>
    </row>
    <row r="27" spans="1:9" x14ac:dyDescent="0.25">
      <c r="A27" s="6">
        <v>16</v>
      </c>
      <c r="B27" s="10" t="s">
        <v>115</v>
      </c>
      <c r="C27" s="25" t="s">
        <v>116</v>
      </c>
      <c r="D27" s="26" t="s">
        <v>117</v>
      </c>
      <c r="E27" s="31">
        <v>0</v>
      </c>
      <c r="F27" s="28" t="str">
        <f t="shared" si="0"/>
        <v>KXL</v>
      </c>
      <c r="G27" s="31"/>
      <c r="H27" s="28" t="str">
        <f t="shared" si="1"/>
        <v>KXL</v>
      </c>
      <c r="I27" s="34"/>
    </row>
    <row r="28" spans="1:9" x14ac:dyDescent="0.25">
      <c r="A28" s="6">
        <v>17</v>
      </c>
      <c r="B28" s="10" t="s">
        <v>118</v>
      </c>
      <c r="C28" s="25" t="s">
        <v>119</v>
      </c>
      <c r="D28" s="26" t="s">
        <v>117</v>
      </c>
      <c r="E28" s="31">
        <v>0</v>
      </c>
      <c r="F28" s="28" t="str">
        <f t="shared" si="0"/>
        <v>KXL</v>
      </c>
      <c r="G28" s="31"/>
      <c r="H28" s="28" t="str">
        <f t="shared" si="1"/>
        <v>KXL</v>
      </c>
      <c r="I28" s="34"/>
    </row>
    <row r="29" spans="1:9" x14ac:dyDescent="0.25">
      <c r="A29" s="6">
        <v>18</v>
      </c>
      <c r="B29" s="10" t="s">
        <v>120</v>
      </c>
      <c r="C29" s="25" t="s">
        <v>121</v>
      </c>
      <c r="D29" s="26" t="s">
        <v>122</v>
      </c>
      <c r="E29" s="31">
        <v>0</v>
      </c>
      <c r="F29" s="28" t="str">
        <f t="shared" si="0"/>
        <v>KXL</v>
      </c>
      <c r="G29" s="31"/>
      <c r="H29" s="28" t="str">
        <f t="shared" si="1"/>
        <v>KXL</v>
      </c>
      <c r="I29" s="34"/>
    </row>
    <row r="30" spans="1:9" x14ac:dyDescent="0.25">
      <c r="A30" s="6">
        <v>19</v>
      </c>
      <c r="B30" s="10" t="s">
        <v>123</v>
      </c>
      <c r="C30" s="25" t="s">
        <v>124</v>
      </c>
      <c r="D30" s="26" t="s">
        <v>125</v>
      </c>
      <c r="E30" s="31">
        <v>0</v>
      </c>
      <c r="F30" s="28" t="str">
        <f t="shared" si="0"/>
        <v>KXL</v>
      </c>
      <c r="G30" s="31"/>
      <c r="H30" s="28" t="str">
        <f t="shared" si="1"/>
        <v>KXL</v>
      </c>
      <c r="I30" s="34"/>
    </row>
    <row r="31" spans="1:9" x14ac:dyDescent="0.25">
      <c r="A31" s="6">
        <v>20</v>
      </c>
      <c r="B31" s="10" t="s">
        <v>126</v>
      </c>
      <c r="C31" s="25" t="s">
        <v>127</v>
      </c>
      <c r="D31" s="26" t="s">
        <v>125</v>
      </c>
      <c r="E31" s="31">
        <v>0</v>
      </c>
      <c r="F31" s="28" t="str">
        <f t="shared" si="0"/>
        <v>KXL</v>
      </c>
      <c r="G31" s="31"/>
      <c r="H31" s="28" t="str">
        <f t="shared" si="1"/>
        <v>KXL</v>
      </c>
      <c r="I31" s="34"/>
    </row>
    <row r="32" spans="1:9" x14ac:dyDescent="0.25">
      <c r="A32" s="6">
        <v>21</v>
      </c>
      <c r="B32" s="10" t="s">
        <v>128</v>
      </c>
      <c r="C32" s="25" t="s">
        <v>129</v>
      </c>
      <c r="D32" s="26" t="s">
        <v>130</v>
      </c>
      <c r="E32" s="31">
        <v>0</v>
      </c>
      <c r="F32" s="28" t="str">
        <f t="shared" si="0"/>
        <v>KXL</v>
      </c>
      <c r="G32" s="31"/>
      <c r="H32" s="28" t="str">
        <f t="shared" si="1"/>
        <v>KXL</v>
      </c>
      <c r="I32" s="34"/>
    </row>
    <row r="33" spans="1:9" x14ac:dyDescent="0.25">
      <c r="A33" s="6">
        <v>22</v>
      </c>
      <c r="B33" s="10" t="s">
        <v>131</v>
      </c>
      <c r="C33" s="25" t="s">
        <v>132</v>
      </c>
      <c r="D33" s="26" t="s">
        <v>130</v>
      </c>
      <c r="E33" s="31">
        <v>0</v>
      </c>
      <c r="F33" s="28" t="str">
        <f t="shared" si="0"/>
        <v>KXL</v>
      </c>
      <c r="G33" s="31"/>
      <c r="H33" s="28" t="str">
        <f t="shared" si="1"/>
        <v>KXL</v>
      </c>
      <c r="I33" s="34"/>
    </row>
    <row r="34" spans="1:9" x14ac:dyDescent="0.25">
      <c r="A34" s="6">
        <v>23</v>
      </c>
      <c r="B34" s="10" t="s">
        <v>133</v>
      </c>
      <c r="C34" s="25" t="s">
        <v>134</v>
      </c>
      <c r="D34" s="26" t="s">
        <v>135</v>
      </c>
      <c r="E34" s="31">
        <v>0</v>
      </c>
      <c r="F34" s="28" t="str">
        <f t="shared" si="0"/>
        <v>KXL</v>
      </c>
      <c r="G34" s="31"/>
      <c r="H34" s="28" t="str">
        <f t="shared" si="1"/>
        <v>KXL</v>
      </c>
      <c r="I34" s="34"/>
    </row>
    <row r="35" spans="1:9" x14ac:dyDescent="0.25">
      <c r="A35" s="6">
        <v>24</v>
      </c>
      <c r="B35" s="10" t="s">
        <v>136</v>
      </c>
      <c r="C35" s="25" t="s">
        <v>137</v>
      </c>
      <c r="D35" s="26" t="s">
        <v>138</v>
      </c>
      <c r="E35" s="31">
        <v>0</v>
      </c>
      <c r="F35" s="28" t="str">
        <f t="shared" si="0"/>
        <v>KXL</v>
      </c>
      <c r="G35" s="31"/>
      <c r="H35" s="28" t="str">
        <f t="shared" si="1"/>
        <v>KXL</v>
      </c>
      <c r="I35" s="34"/>
    </row>
    <row r="36" spans="1:9" x14ac:dyDescent="0.25">
      <c r="A36" s="6">
        <v>25</v>
      </c>
      <c r="B36" s="10" t="s">
        <v>139</v>
      </c>
      <c r="C36" s="25" t="s">
        <v>140</v>
      </c>
      <c r="D36" s="26" t="s">
        <v>138</v>
      </c>
      <c r="E36" s="31">
        <v>0</v>
      </c>
      <c r="F36" s="28" t="str">
        <f t="shared" si="0"/>
        <v>KXL</v>
      </c>
      <c r="G36" s="31"/>
      <c r="H36" s="28" t="str">
        <f t="shared" si="1"/>
        <v>KXL</v>
      </c>
      <c r="I36" s="34"/>
    </row>
    <row r="37" spans="1:9" x14ac:dyDescent="0.25">
      <c r="A37" s="6">
        <v>26</v>
      </c>
      <c r="B37" s="10" t="s">
        <v>141</v>
      </c>
      <c r="C37" s="25" t="s">
        <v>142</v>
      </c>
      <c r="D37" s="26" t="s">
        <v>143</v>
      </c>
      <c r="E37" s="31">
        <v>0</v>
      </c>
      <c r="F37" s="28" t="str">
        <f t="shared" si="0"/>
        <v>KXL</v>
      </c>
      <c r="G37" s="31"/>
      <c r="H37" s="28" t="str">
        <f t="shared" si="1"/>
        <v>KXL</v>
      </c>
      <c r="I37" s="34"/>
    </row>
    <row r="38" spans="1:9" x14ac:dyDescent="0.25">
      <c r="A38" s="6">
        <v>27</v>
      </c>
      <c r="B38" s="10" t="s">
        <v>144</v>
      </c>
      <c r="C38" s="25" t="s">
        <v>145</v>
      </c>
      <c r="D38" s="26" t="s">
        <v>143</v>
      </c>
      <c r="E38" s="31">
        <v>0</v>
      </c>
      <c r="F38" s="28" t="str">
        <f t="shared" si="0"/>
        <v>KXL</v>
      </c>
      <c r="G38" s="31"/>
      <c r="H38" s="28" t="str">
        <f t="shared" si="1"/>
        <v>KXL</v>
      </c>
      <c r="I38" s="34"/>
    </row>
    <row r="39" spans="1:9" x14ac:dyDescent="0.25">
      <c r="A39" s="6">
        <v>28</v>
      </c>
      <c r="B39" s="10" t="s">
        <v>146</v>
      </c>
      <c r="C39" s="25" t="s">
        <v>147</v>
      </c>
      <c r="D39" s="26" t="s">
        <v>143</v>
      </c>
      <c r="E39" s="31">
        <v>0</v>
      </c>
      <c r="F39" s="28" t="str">
        <f t="shared" si="0"/>
        <v>KXL</v>
      </c>
      <c r="G39" s="31"/>
      <c r="H39" s="28" t="str">
        <f t="shared" si="1"/>
        <v>KXL</v>
      </c>
      <c r="I39" s="34"/>
    </row>
    <row r="40" spans="1:9" x14ac:dyDescent="0.25">
      <c r="A40" s="6">
        <v>29</v>
      </c>
      <c r="B40" s="10" t="s">
        <v>148</v>
      </c>
      <c r="C40" s="25" t="s">
        <v>149</v>
      </c>
      <c r="D40" s="26" t="s">
        <v>143</v>
      </c>
      <c r="E40" s="31">
        <v>0</v>
      </c>
      <c r="F40" s="28" t="str">
        <f t="shared" si="0"/>
        <v>KXL</v>
      </c>
      <c r="G40" s="31"/>
      <c r="H40" s="28" t="str">
        <f t="shared" si="1"/>
        <v>KXL</v>
      </c>
      <c r="I40" s="34"/>
    </row>
    <row r="41" spans="1:9" x14ac:dyDescent="0.25">
      <c r="A41" s="6">
        <v>30</v>
      </c>
      <c r="B41" s="10" t="s">
        <v>150</v>
      </c>
      <c r="C41" s="25" t="s">
        <v>151</v>
      </c>
      <c r="D41" s="26" t="s">
        <v>152</v>
      </c>
      <c r="E41" s="31">
        <v>0</v>
      </c>
      <c r="F41" s="28" t="str">
        <f t="shared" si="0"/>
        <v>KXL</v>
      </c>
      <c r="G41" s="31"/>
      <c r="H41" s="28" t="str">
        <f t="shared" si="1"/>
        <v>KXL</v>
      </c>
      <c r="I41" s="34"/>
    </row>
    <row r="42" spans="1:9" x14ac:dyDescent="0.25">
      <c r="A42" s="6">
        <v>31</v>
      </c>
      <c r="B42" s="10" t="s">
        <v>153</v>
      </c>
      <c r="C42" s="25" t="s">
        <v>154</v>
      </c>
      <c r="D42" s="26" t="s">
        <v>152</v>
      </c>
      <c r="E42" s="31">
        <v>0</v>
      </c>
      <c r="F42" s="28" t="str">
        <f t="shared" si="0"/>
        <v>KXL</v>
      </c>
      <c r="G42" s="31"/>
      <c r="H42" s="28" t="str">
        <f t="shared" si="1"/>
        <v>KXL</v>
      </c>
      <c r="I42" s="34"/>
    </row>
    <row r="43" spans="1:9" x14ac:dyDescent="0.25">
      <c r="A43" s="6">
        <v>32</v>
      </c>
      <c r="B43" s="10" t="s">
        <v>155</v>
      </c>
      <c r="C43" s="25" t="s">
        <v>156</v>
      </c>
      <c r="D43" s="26" t="s">
        <v>157</v>
      </c>
      <c r="E43" s="31">
        <v>0</v>
      </c>
      <c r="F43" s="28" t="str">
        <f t="shared" si="0"/>
        <v>KXL</v>
      </c>
      <c r="G43" s="31"/>
      <c r="H43" s="28" t="str">
        <f t="shared" si="1"/>
        <v>KXL</v>
      </c>
      <c r="I43" s="34"/>
    </row>
    <row r="44" spans="1:9" x14ac:dyDescent="0.25">
      <c r="A44" s="6">
        <v>33</v>
      </c>
      <c r="B44" s="10" t="s">
        <v>158</v>
      </c>
      <c r="C44" s="25" t="s">
        <v>159</v>
      </c>
      <c r="D44" s="26" t="s">
        <v>160</v>
      </c>
      <c r="E44" s="31">
        <v>0</v>
      </c>
      <c r="F44" s="28" t="str">
        <f t="shared" si="0"/>
        <v>KXL</v>
      </c>
      <c r="G44" s="31"/>
      <c r="H44" s="28" t="str">
        <f t="shared" si="1"/>
        <v>KXL</v>
      </c>
      <c r="I44" s="34"/>
    </row>
    <row r="45" spans="1:9" x14ac:dyDescent="0.25">
      <c r="A45" s="6">
        <v>34</v>
      </c>
      <c r="B45" s="10" t="s">
        <v>161</v>
      </c>
      <c r="C45" s="25" t="s">
        <v>162</v>
      </c>
      <c r="D45" s="26" t="s">
        <v>163</v>
      </c>
      <c r="E45" s="31">
        <v>0</v>
      </c>
      <c r="F45" s="28" t="str">
        <f t="shared" si="0"/>
        <v>KXL</v>
      </c>
      <c r="G45" s="31"/>
      <c r="H45" s="28" t="str">
        <f t="shared" si="1"/>
        <v>KXL</v>
      </c>
      <c r="I45" s="34"/>
    </row>
    <row r="46" spans="1:9" x14ac:dyDescent="0.25">
      <c r="A46" s="6">
        <v>35</v>
      </c>
      <c r="B46" s="10" t="s">
        <v>164</v>
      </c>
      <c r="C46" s="25" t="s">
        <v>165</v>
      </c>
      <c r="D46" s="26" t="s">
        <v>163</v>
      </c>
      <c r="E46" s="31">
        <v>0</v>
      </c>
      <c r="F46" s="28" t="str">
        <f t="shared" si="0"/>
        <v>KXL</v>
      </c>
      <c r="G46" s="31"/>
      <c r="H46" s="28" t="str">
        <f t="shared" si="1"/>
        <v>KXL</v>
      </c>
      <c r="I46" s="34"/>
    </row>
    <row r="47" spans="1:9" x14ac:dyDescent="0.25">
      <c r="A47" s="6">
        <v>36</v>
      </c>
      <c r="B47" s="10" t="s">
        <v>166</v>
      </c>
      <c r="C47" s="25" t="s">
        <v>167</v>
      </c>
      <c r="D47" s="26" t="s">
        <v>168</v>
      </c>
      <c r="E47" s="51">
        <v>0</v>
      </c>
      <c r="F47" s="28" t="str">
        <f t="shared" ref="F47:F59" si="2">IF(AND(E47&gt;=90),"Xuất sắc",IF(AND(E47&gt;=80),"Tốt",IF(AND(E47&gt;=70),"Khá",IF(AND(E47&gt;=60),"TB",IF(AND(E47&gt;=50),"TB",IF(AND(E47&lt;50),IF(AND(E47&gt;0),"Yếu",IF(AND(E47=0),"KXL"," "))))))))</f>
        <v>KXL</v>
      </c>
      <c r="G47" s="51"/>
      <c r="H47" s="28" t="str">
        <f t="shared" ref="H47:H59" si="3">IF(AND(G47&gt;=90),"Xuất sắc",IF(AND(G47&gt;=80),"Tốt",IF(AND(G47&gt;=70),"Khá",IF(AND(G47&gt;=60),"TB",IF(AND(G47&gt;=50),"TB",IF(AND(G47&lt;50),IF(AND(G47&gt;0),"Yếu",IF(AND(G47=0),"KXL"," "))))))))</f>
        <v>KXL</v>
      </c>
      <c r="I47" s="52"/>
    </row>
    <row r="48" spans="1:9" x14ac:dyDescent="0.25">
      <c r="A48" s="6">
        <v>37</v>
      </c>
      <c r="B48" s="10" t="s">
        <v>169</v>
      </c>
      <c r="C48" s="25" t="s">
        <v>170</v>
      </c>
      <c r="D48" s="26" t="s">
        <v>171</v>
      </c>
      <c r="E48" s="51">
        <v>0</v>
      </c>
      <c r="F48" s="28" t="str">
        <f t="shared" si="2"/>
        <v>KXL</v>
      </c>
      <c r="G48" s="51"/>
      <c r="H48" s="28" t="str">
        <f t="shared" si="3"/>
        <v>KXL</v>
      </c>
      <c r="I48" s="52"/>
    </row>
    <row r="49" spans="1:9" x14ac:dyDescent="0.25">
      <c r="A49" s="6">
        <v>38</v>
      </c>
      <c r="B49" s="10" t="s">
        <v>172</v>
      </c>
      <c r="C49" s="25" t="s">
        <v>173</v>
      </c>
      <c r="D49" s="26" t="s">
        <v>174</v>
      </c>
      <c r="E49" s="51">
        <v>0</v>
      </c>
      <c r="F49" s="28" t="str">
        <f t="shared" si="2"/>
        <v>KXL</v>
      </c>
      <c r="G49" s="51"/>
      <c r="H49" s="28" t="str">
        <f t="shared" si="3"/>
        <v>KXL</v>
      </c>
      <c r="I49" s="52"/>
    </row>
    <row r="50" spans="1:9" x14ac:dyDescent="0.25">
      <c r="A50" s="6">
        <v>39</v>
      </c>
      <c r="B50" s="10" t="s">
        <v>175</v>
      </c>
      <c r="C50" s="25" t="s">
        <v>176</v>
      </c>
      <c r="D50" s="26" t="s">
        <v>177</v>
      </c>
      <c r="E50" s="51">
        <v>0</v>
      </c>
      <c r="F50" s="28" t="str">
        <f t="shared" si="2"/>
        <v>KXL</v>
      </c>
      <c r="G50" s="51"/>
      <c r="H50" s="28" t="str">
        <f t="shared" si="3"/>
        <v>KXL</v>
      </c>
      <c r="I50" s="52"/>
    </row>
    <row r="51" spans="1:9" x14ac:dyDescent="0.25">
      <c r="A51" s="6">
        <v>40</v>
      </c>
      <c r="B51" s="10" t="s">
        <v>178</v>
      </c>
      <c r="C51" s="25" t="s">
        <v>179</v>
      </c>
      <c r="D51" s="26" t="s">
        <v>180</v>
      </c>
      <c r="E51" s="51">
        <v>0</v>
      </c>
      <c r="F51" s="28" t="str">
        <f t="shared" si="2"/>
        <v>KXL</v>
      </c>
      <c r="G51" s="51"/>
      <c r="H51" s="28" t="str">
        <f t="shared" si="3"/>
        <v>KXL</v>
      </c>
      <c r="I51" s="52"/>
    </row>
    <row r="52" spans="1:9" x14ac:dyDescent="0.25">
      <c r="A52" s="6">
        <v>41</v>
      </c>
      <c r="B52" s="10" t="s">
        <v>181</v>
      </c>
      <c r="C52" s="25" t="s">
        <v>182</v>
      </c>
      <c r="D52" s="26" t="s">
        <v>183</v>
      </c>
      <c r="E52" s="51">
        <v>0</v>
      </c>
      <c r="F52" s="28" t="str">
        <f t="shared" si="2"/>
        <v>KXL</v>
      </c>
      <c r="G52" s="51"/>
      <c r="H52" s="28" t="str">
        <f t="shared" si="3"/>
        <v>KXL</v>
      </c>
      <c r="I52" s="52"/>
    </row>
    <row r="53" spans="1:9" x14ac:dyDescent="0.25">
      <c r="A53" s="6">
        <v>42</v>
      </c>
      <c r="B53" s="10" t="s">
        <v>184</v>
      </c>
      <c r="C53" s="25" t="s">
        <v>185</v>
      </c>
      <c r="D53" s="26" t="s">
        <v>186</v>
      </c>
      <c r="E53" s="51">
        <v>0</v>
      </c>
      <c r="F53" s="28" t="str">
        <f t="shared" si="2"/>
        <v>KXL</v>
      </c>
      <c r="G53" s="51"/>
      <c r="H53" s="28" t="str">
        <f t="shared" si="3"/>
        <v>KXL</v>
      </c>
      <c r="I53" s="52"/>
    </row>
    <row r="54" spans="1:9" x14ac:dyDescent="0.25">
      <c r="A54" s="6">
        <v>43</v>
      </c>
      <c r="B54" s="10" t="s">
        <v>187</v>
      </c>
      <c r="C54" s="25" t="s">
        <v>188</v>
      </c>
      <c r="D54" s="26" t="s">
        <v>189</v>
      </c>
      <c r="E54" s="51">
        <v>0</v>
      </c>
      <c r="F54" s="28" t="str">
        <f t="shared" si="2"/>
        <v>KXL</v>
      </c>
      <c r="G54" s="51"/>
      <c r="H54" s="28" t="str">
        <f t="shared" si="3"/>
        <v>KXL</v>
      </c>
      <c r="I54" s="52"/>
    </row>
    <row r="55" spans="1:9" x14ac:dyDescent="0.25">
      <c r="A55" s="6">
        <v>44</v>
      </c>
      <c r="B55" s="10" t="s">
        <v>190</v>
      </c>
      <c r="C55" s="25" t="s">
        <v>88</v>
      </c>
      <c r="D55" s="26" t="s">
        <v>191</v>
      </c>
      <c r="E55" s="51">
        <v>0</v>
      </c>
      <c r="F55" s="28" t="str">
        <f t="shared" si="2"/>
        <v>KXL</v>
      </c>
      <c r="G55" s="51"/>
      <c r="H55" s="28" t="str">
        <f t="shared" si="3"/>
        <v>KXL</v>
      </c>
      <c r="I55" s="52"/>
    </row>
    <row r="56" spans="1:9" x14ac:dyDescent="0.25">
      <c r="A56" s="6">
        <v>45</v>
      </c>
      <c r="B56" s="10" t="s">
        <v>192</v>
      </c>
      <c r="C56" s="25" t="s">
        <v>193</v>
      </c>
      <c r="D56" s="26" t="s">
        <v>194</v>
      </c>
      <c r="E56" s="51">
        <v>0</v>
      </c>
      <c r="F56" s="28" t="str">
        <f t="shared" si="2"/>
        <v>KXL</v>
      </c>
      <c r="G56" s="51"/>
      <c r="H56" s="28" t="str">
        <f t="shared" si="3"/>
        <v>KXL</v>
      </c>
      <c r="I56" s="52"/>
    </row>
    <row r="57" spans="1:9" x14ac:dyDescent="0.25">
      <c r="A57" s="6">
        <v>46</v>
      </c>
      <c r="B57" s="10" t="s">
        <v>195</v>
      </c>
      <c r="C57" s="25" t="s">
        <v>196</v>
      </c>
      <c r="D57" s="26" t="s">
        <v>197</v>
      </c>
      <c r="E57" s="51">
        <v>0</v>
      </c>
      <c r="F57" s="28" t="str">
        <f t="shared" si="2"/>
        <v>KXL</v>
      </c>
      <c r="G57" s="51"/>
      <c r="H57" s="28" t="str">
        <f t="shared" si="3"/>
        <v>KXL</v>
      </c>
      <c r="I57" s="52"/>
    </row>
    <row r="58" spans="1:9" x14ac:dyDescent="0.25">
      <c r="A58" s="6">
        <v>47</v>
      </c>
      <c r="B58" s="10" t="s">
        <v>198</v>
      </c>
      <c r="C58" s="25" t="s">
        <v>199</v>
      </c>
      <c r="D58" s="26" t="s">
        <v>200</v>
      </c>
      <c r="E58" s="51">
        <v>0</v>
      </c>
      <c r="F58" s="28" t="str">
        <f t="shared" si="2"/>
        <v>KXL</v>
      </c>
      <c r="G58" s="51"/>
      <c r="H58" s="28" t="str">
        <f t="shared" si="3"/>
        <v>KXL</v>
      </c>
      <c r="I58" s="52"/>
    </row>
    <row r="59" spans="1:9" x14ac:dyDescent="0.25">
      <c r="A59" s="6">
        <v>48</v>
      </c>
      <c r="B59" s="10" t="s">
        <v>201</v>
      </c>
      <c r="C59" s="25" t="s">
        <v>202</v>
      </c>
      <c r="D59" s="26" t="s">
        <v>203</v>
      </c>
      <c r="E59" s="51">
        <v>0</v>
      </c>
      <c r="F59" s="28" t="str">
        <f t="shared" si="2"/>
        <v>KXL</v>
      </c>
      <c r="G59" s="51"/>
      <c r="H59" s="28" t="str">
        <f t="shared" si="3"/>
        <v>KXL</v>
      </c>
      <c r="I59" s="52"/>
    </row>
    <row r="60" spans="1:9" x14ac:dyDescent="0.25">
      <c r="A60" s="6">
        <v>49</v>
      </c>
      <c r="B60" s="10" t="s">
        <v>204</v>
      </c>
      <c r="C60" s="25" t="s">
        <v>205</v>
      </c>
      <c r="D60" s="26" t="s">
        <v>206</v>
      </c>
      <c r="E60" s="31">
        <v>0</v>
      </c>
      <c r="F60" s="28" t="str">
        <f t="shared" si="0"/>
        <v>KXL</v>
      </c>
      <c r="G60" s="31"/>
      <c r="H60" s="28" t="str">
        <f t="shared" si="1"/>
        <v>KXL</v>
      </c>
      <c r="I60" s="34"/>
    </row>
    <row r="61" spans="1:9" ht="21" customHeight="1" x14ac:dyDescent="0.25">
      <c r="A61" s="45"/>
      <c r="B61" s="45"/>
      <c r="C61" s="59" t="s">
        <v>39</v>
      </c>
      <c r="D61" s="59"/>
      <c r="E61" s="59"/>
      <c r="F61" s="59"/>
      <c r="G61" s="59"/>
      <c r="H61" s="59"/>
      <c r="I61" s="59"/>
    </row>
    <row r="62" spans="1:9" ht="22.5" customHeight="1" x14ac:dyDescent="0.25">
      <c r="A62" s="7"/>
      <c r="B62" s="7"/>
      <c r="C62" s="60" t="s">
        <v>40</v>
      </c>
      <c r="D62" s="60"/>
      <c r="E62" s="61" t="s">
        <v>35</v>
      </c>
      <c r="F62" s="61"/>
      <c r="G62" s="61" t="s">
        <v>36</v>
      </c>
      <c r="H62" s="61"/>
      <c r="I62" s="62" t="s">
        <v>19</v>
      </c>
    </row>
    <row r="63" spans="1:9" ht="20.25" customHeight="1" x14ac:dyDescent="0.25">
      <c r="A63" s="7"/>
      <c r="B63" s="7"/>
      <c r="C63" s="60"/>
      <c r="D63" s="60"/>
      <c r="E63" s="5" t="s">
        <v>41</v>
      </c>
      <c r="F63" s="32" t="s">
        <v>42</v>
      </c>
      <c r="G63" s="5" t="s">
        <v>41</v>
      </c>
      <c r="H63" s="32" t="s">
        <v>42</v>
      </c>
      <c r="I63" s="62"/>
    </row>
    <row r="64" spans="1:9" x14ac:dyDescent="0.25">
      <c r="A64" s="7"/>
      <c r="B64" s="7"/>
      <c r="C64" s="53" t="s">
        <v>43</v>
      </c>
      <c r="D64" s="53"/>
      <c r="E64" s="6">
        <f>COUNTIF(F12:F60,"Xuất sắc")</f>
        <v>0</v>
      </c>
      <c r="F64" s="30">
        <f>E64*100/$A$60</f>
        <v>0</v>
      </c>
      <c r="G64" s="6">
        <f>COUNTIF(H12:H60,"Xuất sắc")</f>
        <v>0</v>
      </c>
      <c r="H64" s="30">
        <f>G64*100/$A$60</f>
        <v>0</v>
      </c>
      <c r="I64" s="33"/>
    </row>
    <row r="65" spans="1:9" x14ac:dyDescent="0.25">
      <c r="A65" s="7"/>
      <c r="B65" s="7"/>
      <c r="C65" s="53" t="s">
        <v>44</v>
      </c>
      <c r="D65" s="53"/>
      <c r="E65" s="6">
        <f>COUNTIF(F12:F60,"Tốt")</f>
        <v>0</v>
      </c>
      <c r="F65" s="30">
        <f t="shared" ref="F65:F69" si="4">E65*100/$A$60</f>
        <v>0</v>
      </c>
      <c r="G65" s="6">
        <f>COUNTIF(H12:H60,"Tốt")</f>
        <v>0</v>
      </c>
      <c r="H65" s="30">
        <f t="shared" ref="H65:H69" si="5">G65*100/$A$60</f>
        <v>0</v>
      </c>
      <c r="I65" s="33"/>
    </row>
    <row r="66" spans="1:9" x14ac:dyDescent="0.25">
      <c r="A66" s="7"/>
      <c r="B66" s="7"/>
      <c r="C66" s="53" t="s">
        <v>45</v>
      </c>
      <c r="D66" s="53"/>
      <c r="E66" s="6">
        <f>COUNTIF(F12:F60,"Khá")</f>
        <v>0</v>
      </c>
      <c r="F66" s="30">
        <f t="shared" si="4"/>
        <v>0</v>
      </c>
      <c r="G66" s="6">
        <f>COUNTIF(H12:H60,"Khá")</f>
        <v>0</v>
      </c>
      <c r="H66" s="30">
        <f t="shared" si="5"/>
        <v>0</v>
      </c>
      <c r="I66" s="33"/>
    </row>
    <row r="67" spans="1:9" x14ac:dyDescent="0.25">
      <c r="A67" s="7"/>
      <c r="B67" s="7"/>
      <c r="C67" s="53" t="s">
        <v>46</v>
      </c>
      <c r="D67" s="53"/>
      <c r="E67" s="6">
        <f>COUNTIF(F12:F60,"TB")</f>
        <v>0</v>
      </c>
      <c r="F67" s="30">
        <f t="shared" si="4"/>
        <v>0</v>
      </c>
      <c r="G67" s="6">
        <f>COUNTIF(H12:H60,"TB")</f>
        <v>0</v>
      </c>
      <c r="H67" s="30">
        <f t="shared" si="5"/>
        <v>0</v>
      </c>
      <c r="I67" s="33"/>
    </row>
    <row r="68" spans="1:9" x14ac:dyDescent="0.25">
      <c r="A68" s="7"/>
      <c r="B68" s="7"/>
      <c r="C68" s="53" t="s">
        <v>47</v>
      </c>
      <c r="D68" s="53"/>
      <c r="E68" s="6">
        <f>COUNTIF(F12:F60,"Yếu")</f>
        <v>0</v>
      </c>
      <c r="F68" s="30">
        <f t="shared" si="4"/>
        <v>0</v>
      </c>
      <c r="G68" s="6">
        <f>COUNTIF(H12:H60,"Yếu")</f>
        <v>0</v>
      </c>
      <c r="H68" s="30">
        <f t="shared" si="5"/>
        <v>0</v>
      </c>
      <c r="I68" s="33"/>
    </row>
    <row r="69" spans="1:9" x14ac:dyDescent="0.25">
      <c r="A69" s="7"/>
      <c r="B69" s="7"/>
      <c r="C69" s="53" t="s">
        <v>48</v>
      </c>
      <c r="D69" s="53"/>
      <c r="E69" s="6">
        <f>COUNTIF(F12:F60,"KXL")</f>
        <v>49</v>
      </c>
      <c r="F69" s="30">
        <f t="shared" si="4"/>
        <v>100</v>
      </c>
      <c r="G69" s="6">
        <f>COUNTIF(H12:H60,"KXL")</f>
        <v>49</v>
      </c>
      <c r="H69" s="30">
        <f t="shared" si="5"/>
        <v>100</v>
      </c>
      <c r="I69" s="33"/>
    </row>
    <row r="70" spans="1:9" x14ac:dyDescent="0.25">
      <c r="C70" s="8"/>
      <c r="D70" s="8"/>
      <c r="F70" s="46"/>
    </row>
    <row r="71" spans="1:9" ht="15.75" x14ac:dyDescent="0.25">
      <c r="D71" s="76" t="s">
        <v>64</v>
      </c>
      <c r="E71" s="76"/>
      <c r="F71" s="76"/>
      <c r="G71" s="76"/>
      <c r="H71" s="76"/>
      <c r="I71" s="76"/>
    </row>
    <row r="72" spans="1:9" ht="16.5" customHeight="1" x14ac:dyDescent="0.25">
      <c r="A72" s="47"/>
      <c r="B72" s="58" t="s">
        <v>67</v>
      </c>
      <c r="C72" s="58"/>
      <c r="D72" s="58" t="s">
        <v>50</v>
      </c>
      <c r="E72" s="58"/>
      <c r="F72" s="58"/>
      <c r="G72" s="58" t="s">
        <v>51</v>
      </c>
      <c r="H72" s="58"/>
      <c r="I72" s="58"/>
    </row>
    <row r="77" spans="1:9" s="35" customFormat="1" ht="16.5" customHeight="1" x14ac:dyDescent="0.25">
      <c r="B77" s="56"/>
      <c r="C77" s="56"/>
      <c r="D77" s="75" t="s">
        <v>62</v>
      </c>
      <c r="E77" s="75"/>
      <c r="F77" s="75"/>
      <c r="G77" s="56" t="s">
        <v>209</v>
      </c>
      <c r="H77" s="56"/>
      <c r="I77" s="56"/>
    </row>
  </sheetData>
  <sortState ref="A12:T54">
    <sortCondition ref="D12:D54"/>
    <sortCondition ref="C12:C54"/>
  </sortState>
  <mergeCells count="33">
    <mergeCell ref="C65:D65"/>
    <mergeCell ref="C66:D66"/>
    <mergeCell ref="C67:D67"/>
    <mergeCell ref="C68:D68"/>
    <mergeCell ref="B77:C77"/>
    <mergeCell ref="D77:F77"/>
    <mergeCell ref="C69:D69"/>
    <mergeCell ref="D71:I71"/>
    <mergeCell ref="G77:I77"/>
    <mergeCell ref="B72:C72"/>
    <mergeCell ref="G72:I72"/>
    <mergeCell ref="D72:F72"/>
    <mergeCell ref="B10:B11"/>
    <mergeCell ref="C10:D11"/>
    <mergeCell ref="E10:F10"/>
    <mergeCell ref="G10:H10"/>
    <mergeCell ref="I10:I11"/>
    <mergeCell ref="C64:D64"/>
    <mergeCell ref="A2:D2"/>
    <mergeCell ref="E2:I2"/>
    <mergeCell ref="A3:D3"/>
    <mergeCell ref="E3:I3"/>
    <mergeCell ref="A4:D4"/>
    <mergeCell ref="E4:I4"/>
    <mergeCell ref="C61:I61"/>
    <mergeCell ref="C62:D63"/>
    <mergeCell ref="E62:F62"/>
    <mergeCell ref="G62:H62"/>
    <mergeCell ref="I62:I63"/>
    <mergeCell ref="A6:I6"/>
    <mergeCell ref="A7:I7"/>
    <mergeCell ref="A8:I8"/>
    <mergeCell ref="A10:A11"/>
  </mergeCells>
  <conditionalFormatting sqref="F12:F60 H12:H6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52"/>
  <sheetViews>
    <sheetView topLeftCell="A4" workbookViewId="0">
      <selection activeCell="E2" sqref="E1:E1048576"/>
    </sheetView>
  </sheetViews>
  <sheetFormatPr defaultRowHeight="12.75" x14ac:dyDescent="0.2"/>
  <cols>
    <col min="1" max="1" width="6.28515625" style="95" customWidth="1"/>
    <col min="2" max="2" width="12.140625" style="108" customWidth="1"/>
    <col min="3" max="3" width="23" style="95" customWidth="1"/>
    <col min="4" max="4" width="9.85546875" style="95" customWidth="1"/>
    <col min="5" max="6" width="6.140625" style="109" customWidth="1"/>
    <col min="7" max="7" width="13.7109375" style="108" customWidth="1"/>
    <col min="8" max="214" width="9.140625" style="95"/>
    <col min="215" max="215" width="6.28515625" style="95" customWidth="1"/>
    <col min="216" max="216" width="12.140625" style="95" customWidth="1"/>
    <col min="217" max="217" width="23" style="95" customWidth="1"/>
    <col min="218" max="218" width="9.85546875" style="95" customWidth="1"/>
    <col min="219" max="219" width="12.7109375" style="95" customWidth="1"/>
    <col min="220" max="220" width="7.85546875" style="95" customWidth="1"/>
    <col min="221" max="221" width="8.140625" style="95" customWidth="1"/>
    <col min="222" max="262" width="6.140625" style="95" customWidth="1"/>
    <col min="263" max="263" width="13.7109375" style="95" customWidth="1"/>
    <col min="264" max="470" width="9.140625" style="95"/>
    <col min="471" max="471" width="6.28515625" style="95" customWidth="1"/>
    <col min="472" max="472" width="12.140625" style="95" customWidth="1"/>
    <col min="473" max="473" width="23" style="95" customWidth="1"/>
    <col min="474" max="474" width="9.85546875" style="95" customWidth="1"/>
    <col min="475" max="475" width="12.7109375" style="95" customWidth="1"/>
    <col min="476" max="476" width="7.85546875" style="95" customWidth="1"/>
    <col min="477" max="477" width="8.140625" style="95" customWidth="1"/>
    <col min="478" max="518" width="6.140625" style="95" customWidth="1"/>
    <col min="519" max="519" width="13.7109375" style="95" customWidth="1"/>
    <col min="520" max="726" width="9.140625" style="95"/>
    <col min="727" max="727" width="6.28515625" style="95" customWidth="1"/>
    <col min="728" max="728" width="12.140625" style="95" customWidth="1"/>
    <col min="729" max="729" width="23" style="95" customWidth="1"/>
    <col min="730" max="730" width="9.85546875" style="95" customWidth="1"/>
    <col min="731" max="731" width="12.7109375" style="95" customWidth="1"/>
    <col min="732" max="732" width="7.85546875" style="95" customWidth="1"/>
    <col min="733" max="733" width="8.140625" style="95" customWidth="1"/>
    <col min="734" max="774" width="6.140625" style="95" customWidth="1"/>
    <col min="775" max="775" width="13.7109375" style="95" customWidth="1"/>
    <col min="776" max="982" width="9.140625" style="95"/>
    <col min="983" max="983" width="6.28515625" style="95" customWidth="1"/>
    <col min="984" max="984" width="12.140625" style="95" customWidth="1"/>
    <col min="985" max="985" width="23" style="95" customWidth="1"/>
    <col min="986" max="986" width="9.85546875" style="95" customWidth="1"/>
    <col min="987" max="987" width="12.7109375" style="95" customWidth="1"/>
    <col min="988" max="988" width="7.85546875" style="95" customWidth="1"/>
    <col min="989" max="989" width="8.140625" style="95" customWidth="1"/>
    <col min="990" max="1030" width="6.140625" style="95" customWidth="1"/>
    <col min="1031" max="1031" width="13.7109375" style="95" customWidth="1"/>
    <col min="1032" max="1238" width="9.140625" style="95"/>
    <col min="1239" max="1239" width="6.28515625" style="95" customWidth="1"/>
    <col min="1240" max="1240" width="12.140625" style="95" customWidth="1"/>
    <col min="1241" max="1241" width="23" style="95" customWidth="1"/>
    <col min="1242" max="1242" width="9.85546875" style="95" customWidth="1"/>
    <col min="1243" max="1243" width="12.7109375" style="95" customWidth="1"/>
    <col min="1244" max="1244" width="7.85546875" style="95" customWidth="1"/>
    <col min="1245" max="1245" width="8.140625" style="95" customWidth="1"/>
    <col min="1246" max="1286" width="6.140625" style="95" customWidth="1"/>
    <col min="1287" max="1287" width="13.7109375" style="95" customWidth="1"/>
    <col min="1288" max="1494" width="9.140625" style="95"/>
    <col min="1495" max="1495" width="6.28515625" style="95" customWidth="1"/>
    <col min="1496" max="1496" width="12.140625" style="95" customWidth="1"/>
    <col min="1497" max="1497" width="23" style="95" customWidth="1"/>
    <col min="1498" max="1498" width="9.85546875" style="95" customWidth="1"/>
    <col min="1499" max="1499" width="12.7109375" style="95" customWidth="1"/>
    <col min="1500" max="1500" width="7.85546875" style="95" customWidth="1"/>
    <col min="1501" max="1501" width="8.140625" style="95" customWidth="1"/>
    <col min="1502" max="1542" width="6.140625" style="95" customWidth="1"/>
    <col min="1543" max="1543" width="13.7109375" style="95" customWidth="1"/>
    <col min="1544" max="1750" width="9.140625" style="95"/>
    <col min="1751" max="1751" width="6.28515625" style="95" customWidth="1"/>
    <col min="1752" max="1752" width="12.140625" style="95" customWidth="1"/>
    <col min="1753" max="1753" width="23" style="95" customWidth="1"/>
    <col min="1754" max="1754" width="9.85546875" style="95" customWidth="1"/>
    <col min="1755" max="1755" width="12.7109375" style="95" customWidth="1"/>
    <col min="1756" max="1756" width="7.85546875" style="95" customWidth="1"/>
    <col min="1757" max="1757" width="8.140625" style="95" customWidth="1"/>
    <col min="1758" max="1798" width="6.140625" style="95" customWidth="1"/>
    <col min="1799" max="1799" width="13.7109375" style="95" customWidth="1"/>
    <col min="1800" max="2006" width="9.140625" style="95"/>
    <col min="2007" max="2007" width="6.28515625" style="95" customWidth="1"/>
    <col min="2008" max="2008" width="12.140625" style="95" customWidth="1"/>
    <col min="2009" max="2009" width="23" style="95" customWidth="1"/>
    <col min="2010" max="2010" width="9.85546875" style="95" customWidth="1"/>
    <col min="2011" max="2011" width="12.7109375" style="95" customWidth="1"/>
    <col min="2012" max="2012" width="7.85546875" style="95" customWidth="1"/>
    <col min="2013" max="2013" width="8.140625" style="95" customWidth="1"/>
    <col min="2014" max="2054" width="6.140625" style="95" customWidth="1"/>
    <col min="2055" max="2055" width="13.7109375" style="95" customWidth="1"/>
    <col min="2056" max="2262" width="9.140625" style="95"/>
    <col min="2263" max="2263" width="6.28515625" style="95" customWidth="1"/>
    <col min="2264" max="2264" width="12.140625" style="95" customWidth="1"/>
    <col min="2265" max="2265" width="23" style="95" customWidth="1"/>
    <col min="2266" max="2266" width="9.85546875" style="95" customWidth="1"/>
    <col min="2267" max="2267" width="12.7109375" style="95" customWidth="1"/>
    <col min="2268" max="2268" width="7.85546875" style="95" customWidth="1"/>
    <col min="2269" max="2269" width="8.140625" style="95" customWidth="1"/>
    <col min="2270" max="2310" width="6.140625" style="95" customWidth="1"/>
    <col min="2311" max="2311" width="13.7109375" style="95" customWidth="1"/>
    <col min="2312" max="2518" width="9.140625" style="95"/>
    <col min="2519" max="2519" width="6.28515625" style="95" customWidth="1"/>
    <col min="2520" max="2520" width="12.140625" style="95" customWidth="1"/>
    <col min="2521" max="2521" width="23" style="95" customWidth="1"/>
    <col min="2522" max="2522" width="9.85546875" style="95" customWidth="1"/>
    <col min="2523" max="2523" width="12.7109375" style="95" customWidth="1"/>
    <col min="2524" max="2524" width="7.85546875" style="95" customWidth="1"/>
    <col min="2525" max="2525" width="8.140625" style="95" customWidth="1"/>
    <col min="2526" max="2566" width="6.140625" style="95" customWidth="1"/>
    <col min="2567" max="2567" width="13.7109375" style="95" customWidth="1"/>
    <col min="2568" max="2774" width="9.140625" style="95"/>
    <col min="2775" max="2775" width="6.28515625" style="95" customWidth="1"/>
    <col min="2776" max="2776" width="12.140625" style="95" customWidth="1"/>
    <col min="2777" max="2777" width="23" style="95" customWidth="1"/>
    <col min="2778" max="2778" width="9.85546875" style="95" customWidth="1"/>
    <col min="2779" max="2779" width="12.7109375" style="95" customWidth="1"/>
    <col min="2780" max="2780" width="7.85546875" style="95" customWidth="1"/>
    <col min="2781" max="2781" width="8.140625" style="95" customWidth="1"/>
    <col min="2782" max="2822" width="6.140625" style="95" customWidth="1"/>
    <col min="2823" max="2823" width="13.7109375" style="95" customWidth="1"/>
    <col min="2824" max="3030" width="9.140625" style="95"/>
    <col min="3031" max="3031" width="6.28515625" style="95" customWidth="1"/>
    <col min="3032" max="3032" width="12.140625" style="95" customWidth="1"/>
    <col min="3033" max="3033" width="23" style="95" customWidth="1"/>
    <col min="3034" max="3034" width="9.85546875" style="95" customWidth="1"/>
    <col min="3035" max="3035" width="12.7109375" style="95" customWidth="1"/>
    <col min="3036" max="3036" width="7.85546875" style="95" customWidth="1"/>
    <col min="3037" max="3037" width="8.140625" style="95" customWidth="1"/>
    <col min="3038" max="3078" width="6.140625" style="95" customWidth="1"/>
    <col min="3079" max="3079" width="13.7109375" style="95" customWidth="1"/>
    <col min="3080" max="3286" width="9.140625" style="95"/>
    <col min="3287" max="3287" width="6.28515625" style="95" customWidth="1"/>
    <col min="3288" max="3288" width="12.140625" style="95" customWidth="1"/>
    <col min="3289" max="3289" width="23" style="95" customWidth="1"/>
    <col min="3290" max="3290" width="9.85546875" style="95" customWidth="1"/>
    <col min="3291" max="3291" width="12.7109375" style="95" customWidth="1"/>
    <col min="3292" max="3292" width="7.85546875" style="95" customWidth="1"/>
    <col min="3293" max="3293" width="8.140625" style="95" customWidth="1"/>
    <col min="3294" max="3334" width="6.140625" style="95" customWidth="1"/>
    <col min="3335" max="3335" width="13.7109375" style="95" customWidth="1"/>
    <col min="3336" max="3542" width="9.140625" style="95"/>
    <col min="3543" max="3543" width="6.28515625" style="95" customWidth="1"/>
    <col min="3544" max="3544" width="12.140625" style="95" customWidth="1"/>
    <col min="3545" max="3545" width="23" style="95" customWidth="1"/>
    <col min="3546" max="3546" width="9.85546875" style="95" customWidth="1"/>
    <col min="3547" max="3547" width="12.7109375" style="95" customWidth="1"/>
    <col min="3548" max="3548" width="7.85546875" style="95" customWidth="1"/>
    <col min="3549" max="3549" width="8.140625" style="95" customWidth="1"/>
    <col min="3550" max="3590" width="6.140625" style="95" customWidth="1"/>
    <col min="3591" max="3591" width="13.7109375" style="95" customWidth="1"/>
    <col min="3592" max="3798" width="9.140625" style="95"/>
    <col min="3799" max="3799" width="6.28515625" style="95" customWidth="1"/>
    <col min="3800" max="3800" width="12.140625" style="95" customWidth="1"/>
    <col min="3801" max="3801" width="23" style="95" customWidth="1"/>
    <col min="3802" max="3802" width="9.85546875" style="95" customWidth="1"/>
    <col min="3803" max="3803" width="12.7109375" style="95" customWidth="1"/>
    <col min="3804" max="3804" width="7.85546875" style="95" customWidth="1"/>
    <col min="3805" max="3805" width="8.140625" style="95" customWidth="1"/>
    <col min="3806" max="3846" width="6.140625" style="95" customWidth="1"/>
    <col min="3847" max="3847" width="13.7109375" style="95" customWidth="1"/>
    <col min="3848" max="4054" width="9.140625" style="95"/>
    <col min="4055" max="4055" width="6.28515625" style="95" customWidth="1"/>
    <col min="4056" max="4056" width="12.140625" style="95" customWidth="1"/>
    <col min="4057" max="4057" width="23" style="95" customWidth="1"/>
    <col min="4058" max="4058" width="9.85546875" style="95" customWidth="1"/>
    <col min="4059" max="4059" width="12.7109375" style="95" customWidth="1"/>
    <col min="4060" max="4060" width="7.85546875" style="95" customWidth="1"/>
    <col min="4061" max="4061" width="8.140625" style="95" customWidth="1"/>
    <col min="4062" max="4102" width="6.140625" style="95" customWidth="1"/>
    <col min="4103" max="4103" width="13.7109375" style="95" customWidth="1"/>
    <col min="4104" max="4310" width="9.140625" style="95"/>
    <col min="4311" max="4311" width="6.28515625" style="95" customWidth="1"/>
    <col min="4312" max="4312" width="12.140625" style="95" customWidth="1"/>
    <col min="4313" max="4313" width="23" style="95" customWidth="1"/>
    <col min="4314" max="4314" width="9.85546875" style="95" customWidth="1"/>
    <col min="4315" max="4315" width="12.7109375" style="95" customWidth="1"/>
    <col min="4316" max="4316" width="7.85546875" style="95" customWidth="1"/>
    <col min="4317" max="4317" width="8.140625" style="95" customWidth="1"/>
    <col min="4318" max="4358" width="6.140625" style="95" customWidth="1"/>
    <col min="4359" max="4359" width="13.7109375" style="95" customWidth="1"/>
    <col min="4360" max="4566" width="9.140625" style="95"/>
    <col min="4567" max="4567" width="6.28515625" style="95" customWidth="1"/>
    <col min="4568" max="4568" width="12.140625" style="95" customWidth="1"/>
    <col min="4569" max="4569" width="23" style="95" customWidth="1"/>
    <col min="4570" max="4570" width="9.85546875" style="95" customWidth="1"/>
    <col min="4571" max="4571" width="12.7109375" style="95" customWidth="1"/>
    <col min="4572" max="4572" width="7.85546875" style="95" customWidth="1"/>
    <col min="4573" max="4573" width="8.140625" style="95" customWidth="1"/>
    <col min="4574" max="4614" width="6.140625" style="95" customWidth="1"/>
    <col min="4615" max="4615" width="13.7109375" style="95" customWidth="1"/>
    <col min="4616" max="4822" width="9.140625" style="95"/>
    <col min="4823" max="4823" width="6.28515625" style="95" customWidth="1"/>
    <col min="4824" max="4824" width="12.140625" style="95" customWidth="1"/>
    <col min="4825" max="4825" width="23" style="95" customWidth="1"/>
    <col min="4826" max="4826" width="9.85546875" style="95" customWidth="1"/>
    <col min="4827" max="4827" width="12.7109375" style="95" customWidth="1"/>
    <col min="4828" max="4828" width="7.85546875" style="95" customWidth="1"/>
    <col min="4829" max="4829" width="8.140625" style="95" customWidth="1"/>
    <col min="4830" max="4870" width="6.140625" style="95" customWidth="1"/>
    <col min="4871" max="4871" width="13.7109375" style="95" customWidth="1"/>
    <col min="4872" max="5078" width="9.140625" style="95"/>
    <col min="5079" max="5079" width="6.28515625" style="95" customWidth="1"/>
    <col min="5080" max="5080" width="12.140625" style="95" customWidth="1"/>
    <col min="5081" max="5081" width="23" style="95" customWidth="1"/>
    <col min="5082" max="5082" width="9.85546875" style="95" customWidth="1"/>
    <col min="5083" max="5083" width="12.7109375" style="95" customWidth="1"/>
    <col min="5084" max="5084" width="7.85546875" style="95" customWidth="1"/>
    <col min="5085" max="5085" width="8.140625" style="95" customWidth="1"/>
    <col min="5086" max="5126" width="6.140625" style="95" customWidth="1"/>
    <col min="5127" max="5127" width="13.7109375" style="95" customWidth="1"/>
    <col min="5128" max="5334" width="9.140625" style="95"/>
    <col min="5335" max="5335" width="6.28515625" style="95" customWidth="1"/>
    <col min="5336" max="5336" width="12.140625" style="95" customWidth="1"/>
    <col min="5337" max="5337" width="23" style="95" customWidth="1"/>
    <col min="5338" max="5338" width="9.85546875" style="95" customWidth="1"/>
    <col min="5339" max="5339" width="12.7109375" style="95" customWidth="1"/>
    <col min="5340" max="5340" width="7.85546875" style="95" customWidth="1"/>
    <col min="5341" max="5341" width="8.140625" style="95" customWidth="1"/>
    <col min="5342" max="5382" width="6.140625" style="95" customWidth="1"/>
    <col min="5383" max="5383" width="13.7109375" style="95" customWidth="1"/>
    <col min="5384" max="5590" width="9.140625" style="95"/>
    <col min="5591" max="5591" width="6.28515625" style="95" customWidth="1"/>
    <col min="5592" max="5592" width="12.140625" style="95" customWidth="1"/>
    <col min="5593" max="5593" width="23" style="95" customWidth="1"/>
    <col min="5594" max="5594" width="9.85546875" style="95" customWidth="1"/>
    <col min="5595" max="5595" width="12.7109375" style="95" customWidth="1"/>
    <col min="5596" max="5596" width="7.85546875" style="95" customWidth="1"/>
    <col min="5597" max="5597" width="8.140625" style="95" customWidth="1"/>
    <col min="5598" max="5638" width="6.140625" style="95" customWidth="1"/>
    <col min="5639" max="5639" width="13.7109375" style="95" customWidth="1"/>
    <col min="5640" max="5846" width="9.140625" style="95"/>
    <col min="5847" max="5847" width="6.28515625" style="95" customWidth="1"/>
    <col min="5848" max="5848" width="12.140625" style="95" customWidth="1"/>
    <col min="5849" max="5849" width="23" style="95" customWidth="1"/>
    <col min="5850" max="5850" width="9.85546875" style="95" customWidth="1"/>
    <col min="5851" max="5851" width="12.7109375" style="95" customWidth="1"/>
    <col min="5852" max="5852" width="7.85546875" style="95" customWidth="1"/>
    <col min="5853" max="5853" width="8.140625" style="95" customWidth="1"/>
    <col min="5854" max="5894" width="6.140625" style="95" customWidth="1"/>
    <col min="5895" max="5895" width="13.7109375" style="95" customWidth="1"/>
    <col min="5896" max="6102" width="9.140625" style="95"/>
    <col min="6103" max="6103" width="6.28515625" style="95" customWidth="1"/>
    <col min="6104" max="6104" width="12.140625" style="95" customWidth="1"/>
    <col min="6105" max="6105" width="23" style="95" customWidth="1"/>
    <col min="6106" max="6106" width="9.85546875" style="95" customWidth="1"/>
    <col min="6107" max="6107" width="12.7109375" style="95" customWidth="1"/>
    <col min="6108" max="6108" width="7.85546875" style="95" customWidth="1"/>
    <col min="6109" max="6109" width="8.140625" style="95" customWidth="1"/>
    <col min="6110" max="6150" width="6.140625" style="95" customWidth="1"/>
    <col min="6151" max="6151" width="13.7109375" style="95" customWidth="1"/>
    <col min="6152" max="6358" width="9.140625" style="95"/>
    <col min="6359" max="6359" width="6.28515625" style="95" customWidth="1"/>
    <col min="6360" max="6360" width="12.140625" style="95" customWidth="1"/>
    <col min="6361" max="6361" width="23" style="95" customWidth="1"/>
    <col min="6362" max="6362" width="9.85546875" style="95" customWidth="1"/>
    <col min="6363" max="6363" width="12.7109375" style="95" customWidth="1"/>
    <col min="6364" max="6364" width="7.85546875" style="95" customWidth="1"/>
    <col min="6365" max="6365" width="8.140625" style="95" customWidth="1"/>
    <col min="6366" max="6406" width="6.140625" style="95" customWidth="1"/>
    <col min="6407" max="6407" width="13.7109375" style="95" customWidth="1"/>
    <col min="6408" max="6614" width="9.140625" style="95"/>
    <col min="6615" max="6615" width="6.28515625" style="95" customWidth="1"/>
    <col min="6616" max="6616" width="12.140625" style="95" customWidth="1"/>
    <col min="6617" max="6617" width="23" style="95" customWidth="1"/>
    <col min="6618" max="6618" width="9.85546875" style="95" customWidth="1"/>
    <col min="6619" max="6619" width="12.7109375" style="95" customWidth="1"/>
    <col min="6620" max="6620" width="7.85546875" style="95" customWidth="1"/>
    <col min="6621" max="6621" width="8.140625" style="95" customWidth="1"/>
    <col min="6622" max="6662" width="6.140625" style="95" customWidth="1"/>
    <col min="6663" max="6663" width="13.7109375" style="95" customWidth="1"/>
    <col min="6664" max="6870" width="9.140625" style="95"/>
    <col min="6871" max="6871" width="6.28515625" style="95" customWidth="1"/>
    <col min="6872" max="6872" width="12.140625" style="95" customWidth="1"/>
    <col min="6873" max="6873" width="23" style="95" customWidth="1"/>
    <col min="6874" max="6874" width="9.85546875" style="95" customWidth="1"/>
    <col min="6875" max="6875" width="12.7109375" style="95" customWidth="1"/>
    <col min="6876" max="6876" width="7.85546875" style="95" customWidth="1"/>
    <col min="6877" max="6877" width="8.140625" style="95" customWidth="1"/>
    <col min="6878" max="6918" width="6.140625" style="95" customWidth="1"/>
    <col min="6919" max="6919" width="13.7109375" style="95" customWidth="1"/>
    <col min="6920" max="7126" width="9.140625" style="95"/>
    <col min="7127" max="7127" width="6.28515625" style="95" customWidth="1"/>
    <col min="7128" max="7128" width="12.140625" style="95" customWidth="1"/>
    <col min="7129" max="7129" width="23" style="95" customWidth="1"/>
    <col min="7130" max="7130" width="9.85546875" style="95" customWidth="1"/>
    <col min="7131" max="7131" width="12.7109375" style="95" customWidth="1"/>
    <col min="7132" max="7132" width="7.85546875" style="95" customWidth="1"/>
    <col min="7133" max="7133" width="8.140625" style="95" customWidth="1"/>
    <col min="7134" max="7174" width="6.140625" style="95" customWidth="1"/>
    <col min="7175" max="7175" width="13.7109375" style="95" customWidth="1"/>
    <col min="7176" max="7382" width="9.140625" style="95"/>
    <col min="7383" max="7383" width="6.28515625" style="95" customWidth="1"/>
    <col min="7384" max="7384" width="12.140625" style="95" customWidth="1"/>
    <col min="7385" max="7385" width="23" style="95" customWidth="1"/>
    <col min="7386" max="7386" width="9.85546875" style="95" customWidth="1"/>
    <col min="7387" max="7387" width="12.7109375" style="95" customWidth="1"/>
    <col min="7388" max="7388" width="7.85546875" style="95" customWidth="1"/>
    <col min="7389" max="7389" width="8.140625" style="95" customWidth="1"/>
    <col min="7390" max="7430" width="6.140625" style="95" customWidth="1"/>
    <col min="7431" max="7431" width="13.7109375" style="95" customWidth="1"/>
    <col min="7432" max="7638" width="9.140625" style="95"/>
    <col min="7639" max="7639" width="6.28515625" style="95" customWidth="1"/>
    <col min="7640" max="7640" width="12.140625" style="95" customWidth="1"/>
    <col min="7641" max="7641" width="23" style="95" customWidth="1"/>
    <col min="7642" max="7642" width="9.85546875" style="95" customWidth="1"/>
    <col min="7643" max="7643" width="12.7109375" style="95" customWidth="1"/>
    <col min="7644" max="7644" width="7.85546875" style="95" customWidth="1"/>
    <col min="7645" max="7645" width="8.140625" style="95" customWidth="1"/>
    <col min="7646" max="7686" width="6.140625" style="95" customWidth="1"/>
    <col min="7687" max="7687" width="13.7109375" style="95" customWidth="1"/>
    <col min="7688" max="7894" width="9.140625" style="95"/>
    <col min="7895" max="7895" width="6.28515625" style="95" customWidth="1"/>
    <col min="7896" max="7896" width="12.140625" style="95" customWidth="1"/>
    <col min="7897" max="7897" width="23" style="95" customWidth="1"/>
    <col min="7898" max="7898" width="9.85546875" style="95" customWidth="1"/>
    <col min="7899" max="7899" width="12.7109375" style="95" customWidth="1"/>
    <col min="7900" max="7900" width="7.85546875" style="95" customWidth="1"/>
    <col min="7901" max="7901" width="8.140625" style="95" customWidth="1"/>
    <col min="7902" max="7942" width="6.140625" style="95" customWidth="1"/>
    <col min="7943" max="7943" width="13.7109375" style="95" customWidth="1"/>
    <col min="7944" max="8150" width="9.140625" style="95"/>
    <col min="8151" max="8151" width="6.28515625" style="95" customWidth="1"/>
    <col min="8152" max="8152" width="12.140625" style="95" customWidth="1"/>
    <col min="8153" max="8153" width="23" style="95" customWidth="1"/>
    <col min="8154" max="8154" width="9.85546875" style="95" customWidth="1"/>
    <col min="8155" max="8155" width="12.7109375" style="95" customWidth="1"/>
    <col min="8156" max="8156" width="7.85546875" style="95" customWidth="1"/>
    <col min="8157" max="8157" width="8.140625" style="95" customWidth="1"/>
    <col min="8158" max="8198" width="6.140625" style="95" customWidth="1"/>
    <col min="8199" max="8199" width="13.7109375" style="95" customWidth="1"/>
    <col min="8200" max="8406" width="9.140625" style="95"/>
    <col min="8407" max="8407" width="6.28515625" style="95" customWidth="1"/>
    <col min="8408" max="8408" width="12.140625" style="95" customWidth="1"/>
    <col min="8409" max="8409" width="23" style="95" customWidth="1"/>
    <col min="8410" max="8410" width="9.85546875" style="95" customWidth="1"/>
    <col min="8411" max="8411" width="12.7109375" style="95" customWidth="1"/>
    <col min="8412" max="8412" width="7.85546875" style="95" customWidth="1"/>
    <col min="8413" max="8413" width="8.140625" style="95" customWidth="1"/>
    <col min="8414" max="8454" width="6.140625" style="95" customWidth="1"/>
    <col min="8455" max="8455" width="13.7109375" style="95" customWidth="1"/>
    <col min="8456" max="8662" width="9.140625" style="95"/>
    <col min="8663" max="8663" width="6.28515625" style="95" customWidth="1"/>
    <col min="8664" max="8664" width="12.140625" style="95" customWidth="1"/>
    <col min="8665" max="8665" width="23" style="95" customWidth="1"/>
    <col min="8666" max="8666" width="9.85546875" style="95" customWidth="1"/>
    <col min="8667" max="8667" width="12.7109375" style="95" customWidth="1"/>
    <col min="8668" max="8668" width="7.85546875" style="95" customWidth="1"/>
    <col min="8669" max="8669" width="8.140625" style="95" customWidth="1"/>
    <col min="8670" max="8710" width="6.140625" style="95" customWidth="1"/>
    <col min="8711" max="8711" width="13.7109375" style="95" customWidth="1"/>
    <col min="8712" max="8918" width="9.140625" style="95"/>
    <col min="8919" max="8919" width="6.28515625" style="95" customWidth="1"/>
    <col min="8920" max="8920" width="12.140625" style="95" customWidth="1"/>
    <col min="8921" max="8921" width="23" style="95" customWidth="1"/>
    <col min="8922" max="8922" width="9.85546875" style="95" customWidth="1"/>
    <col min="8923" max="8923" width="12.7109375" style="95" customWidth="1"/>
    <col min="8924" max="8924" width="7.85546875" style="95" customWidth="1"/>
    <col min="8925" max="8925" width="8.140625" style="95" customWidth="1"/>
    <col min="8926" max="8966" width="6.140625" style="95" customWidth="1"/>
    <col min="8967" max="8967" width="13.7109375" style="95" customWidth="1"/>
    <col min="8968" max="9174" width="9.140625" style="95"/>
    <col min="9175" max="9175" width="6.28515625" style="95" customWidth="1"/>
    <col min="9176" max="9176" width="12.140625" style="95" customWidth="1"/>
    <col min="9177" max="9177" width="23" style="95" customWidth="1"/>
    <col min="9178" max="9178" width="9.85546875" style="95" customWidth="1"/>
    <col min="9179" max="9179" width="12.7109375" style="95" customWidth="1"/>
    <col min="9180" max="9180" width="7.85546875" style="95" customWidth="1"/>
    <col min="9181" max="9181" width="8.140625" style="95" customWidth="1"/>
    <col min="9182" max="9222" width="6.140625" style="95" customWidth="1"/>
    <col min="9223" max="9223" width="13.7109375" style="95" customWidth="1"/>
    <col min="9224" max="9430" width="9.140625" style="95"/>
    <col min="9431" max="9431" width="6.28515625" style="95" customWidth="1"/>
    <col min="9432" max="9432" width="12.140625" style="95" customWidth="1"/>
    <col min="9433" max="9433" width="23" style="95" customWidth="1"/>
    <col min="9434" max="9434" width="9.85546875" style="95" customWidth="1"/>
    <col min="9435" max="9435" width="12.7109375" style="95" customWidth="1"/>
    <col min="9436" max="9436" width="7.85546875" style="95" customWidth="1"/>
    <col min="9437" max="9437" width="8.140625" style="95" customWidth="1"/>
    <col min="9438" max="9478" width="6.140625" style="95" customWidth="1"/>
    <col min="9479" max="9479" width="13.7109375" style="95" customWidth="1"/>
    <col min="9480" max="9686" width="9.140625" style="95"/>
    <col min="9687" max="9687" width="6.28515625" style="95" customWidth="1"/>
    <col min="9688" max="9688" width="12.140625" style="95" customWidth="1"/>
    <col min="9689" max="9689" width="23" style="95" customWidth="1"/>
    <col min="9690" max="9690" width="9.85546875" style="95" customWidth="1"/>
    <col min="9691" max="9691" width="12.7109375" style="95" customWidth="1"/>
    <col min="9692" max="9692" width="7.85546875" style="95" customWidth="1"/>
    <col min="9693" max="9693" width="8.140625" style="95" customWidth="1"/>
    <col min="9694" max="9734" width="6.140625" style="95" customWidth="1"/>
    <col min="9735" max="9735" width="13.7109375" style="95" customWidth="1"/>
    <col min="9736" max="9942" width="9.140625" style="95"/>
    <col min="9943" max="9943" width="6.28515625" style="95" customWidth="1"/>
    <col min="9944" max="9944" width="12.140625" style="95" customWidth="1"/>
    <col min="9945" max="9945" width="23" style="95" customWidth="1"/>
    <col min="9946" max="9946" width="9.85546875" style="95" customWidth="1"/>
    <col min="9947" max="9947" width="12.7109375" style="95" customWidth="1"/>
    <col min="9948" max="9948" width="7.85546875" style="95" customWidth="1"/>
    <col min="9949" max="9949" width="8.140625" style="95" customWidth="1"/>
    <col min="9950" max="9990" width="6.140625" style="95" customWidth="1"/>
    <col min="9991" max="9991" width="13.7109375" style="95" customWidth="1"/>
    <col min="9992" max="10198" width="9.140625" style="95"/>
    <col min="10199" max="10199" width="6.28515625" style="95" customWidth="1"/>
    <col min="10200" max="10200" width="12.140625" style="95" customWidth="1"/>
    <col min="10201" max="10201" width="23" style="95" customWidth="1"/>
    <col min="10202" max="10202" width="9.85546875" style="95" customWidth="1"/>
    <col min="10203" max="10203" width="12.7109375" style="95" customWidth="1"/>
    <col min="10204" max="10204" width="7.85546875" style="95" customWidth="1"/>
    <col min="10205" max="10205" width="8.140625" style="95" customWidth="1"/>
    <col min="10206" max="10246" width="6.140625" style="95" customWidth="1"/>
    <col min="10247" max="10247" width="13.7109375" style="95" customWidth="1"/>
    <col min="10248" max="10454" width="9.140625" style="95"/>
    <col min="10455" max="10455" width="6.28515625" style="95" customWidth="1"/>
    <col min="10456" max="10456" width="12.140625" style="95" customWidth="1"/>
    <col min="10457" max="10457" width="23" style="95" customWidth="1"/>
    <col min="10458" max="10458" width="9.85546875" style="95" customWidth="1"/>
    <col min="10459" max="10459" width="12.7109375" style="95" customWidth="1"/>
    <col min="10460" max="10460" width="7.85546875" style="95" customWidth="1"/>
    <col min="10461" max="10461" width="8.140625" style="95" customWidth="1"/>
    <col min="10462" max="10502" width="6.140625" style="95" customWidth="1"/>
    <col min="10503" max="10503" width="13.7109375" style="95" customWidth="1"/>
    <col min="10504" max="10710" width="9.140625" style="95"/>
    <col min="10711" max="10711" width="6.28515625" style="95" customWidth="1"/>
    <col min="10712" max="10712" width="12.140625" style="95" customWidth="1"/>
    <col min="10713" max="10713" width="23" style="95" customWidth="1"/>
    <col min="10714" max="10714" width="9.85546875" style="95" customWidth="1"/>
    <col min="10715" max="10715" width="12.7109375" style="95" customWidth="1"/>
    <col min="10716" max="10716" width="7.85546875" style="95" customWidth="1"/>
    <col min="10717" max="10717" width="8.140625" style="95" customWidth="1"/>
    <col min="10718" max="10758" width="6.140625" style="95" customWidth="1"/>
    <col min="10759" max="10759" width="13.7109375" style="95" customWidth="1"/>
    <col min="10760" max="10966" width="9.140625" style="95"/>
    <col min="10967" max="10967" width="6.28515625" style="95" customWidth="1"/>
    <col min="10968" max="10968" width="12.140625" style="95" customWidth="1"/>
    <col min="10969" max="10969" width="23" style="95" customWidth="1"/>
    <col min="10970" max="10970" width="9.85546875" style="95" customWidth="1"/>
    <col min="10971" max="10971" width="12.7109375" style="95" customWidth="1"/>
    <col min="10972" max="10972" width="7.85546875" style="95" customWidth="1"/>
    <col min="10973" max="10973" width="8.140625" style="95" customWidth="1"/>
    <col min="10974" max="11014" width="6.140625" style="95" customWidth="1"/>
    <col min="11015" max="11015" width="13.7109375" style="95" customWidth="1"/>
    <col min="11016" max="11222" width="9.140625" style="95"/>
    <col min="11223" max="11223" width="6.28515625" style="95" customWidth="1"/>
    <col min="11224" max="11224" width="12.140625" style="95" customWidth="1"/>
    <col min="11225" max="11225" width="23" style="95" customWidth="1"/>
    <col min="11226" max="11226" width="9.85546875" style="95" customWidth="1"/>
    <col min="11227" max="11227" width="12.7109375" style="95" customWidth="1"/>
    <col min="11228" max="11228" width="7.85546875" style="95" customWidth="1"/>
    <col min="11229" max="11229" width="8.140625" style="95" customWidth="1"/>
    <col min="11230" max="11270" width="6.140625" style="95" customWidth="1"/>
    <col min="11271" max="11271" width="13.7109375" style="95" customWidth="1"/>
    <col min="11272" max="11478" width="9.140625" style="95"/>
    <col min="11479" max="11479" width="6.28515625" style="95" customWidth="1"/>
    <col min="11480" max="11480" width="12.140625" style="95" customWidth="1"/>
    <col min="11481" max="11481" width="23" style="95" customWidth="1"/>
    <col min="11482" max="11482" width="9.85546875" style="95" customWidth="1"/>
    <col min="11483" max="11483" width="12.7109375" style="95" customWidth="1"/>
    <col min="11484" max="11484" width="7.85546875" style="95" customWidth="1"/>
    <col min="11485" max="11485" width="8.140625" style="95" customWidth="1"/>
    <col min="11486" max="11526" width="6.140625" style="95" customWidth="1"/>
    <col min="11527" max="11527" width="13.7109375" style="95" customWidth="1"/>
    <col min="11528" max="11734" width="9.140625" style="95"/>
    <col min="11735" max="11735" width="6.28515625" style="95" customWidth="1"/>
    <col min="11736" max="11736" width="12.140625" style="95" customWidth="1"/>
    <col min="11737" max="11737" width="23" style="95" customWidth="1"/>
    <col min="11738" max="11738" width="9.85546875" style="95" customWidth="1"/>
    <col min="11739" max="11739" width="12.7109375" style="95" customWidth="1"/>
    <col min="11740" max="11740" width="7.85546875" style="95" customWidth="1"/>
    <col min="11741" max="11741" width="8.140625" style="95" customWidth="1"/>
    <col min="11742" max="11782" width="6.140625" style="95" customWidth="1"/>
    <col min="11783" max="11783" width="13.7109375" style="95" customWidth="1"/>
    <col min="11784" max="11990" width="9.140625" style="95"/>
    <col min="11991" max="11991" width="6.28515625" style="95" customWidth="1"/>
    <col min="11992" max="11992" width="12.140625" style="95" customWidth="1"/>
    <col min="11993" max="11993" width="23" style="95" customWidth="1"/>
    <col min="11994" max="11994" width="9.85546875" style="95" customWidth="1"/>
    <col min="11995" max="11995" width="12.7109375" style="95" customWidth="1"/>
    <col min="11996" max="11996" width="7.85546875" style="95" customWidth="1"/>
    <col min="11997" max="11997" width="8.140625" style="95" customWidth="1"/>
    <col min="11998" max="12038" width="6.140625" style="95" customWidth="1"/>
    <col min="12039" max="12039" width="13.7109375" style="95" customWidth="1"/>
    <col min="12040" max="12246" width="9.140625" style="95"/>
    <col min="12247" max="12247" width="6.28515625" style="95" customWidth="1"/>
    <col min="12248" max="12248" width="12.140625" style="95" customWidth="1"/>
    <col min="12249" max="12249" width="23" style="95" customWidth="1"/>
    <col min="12250" max="12250" width="9.85546875" style="95" customWidth="1"/>
    <col min="12251" max="12251" width="12.7109375" style="95" customWidth="1"/>
    <col min="12252" max="12252" width="7.85546875" style="95" customWidth="1"/>
    <col min="12253" max="12253" width="8.140625" style="95" customWidth="1"/>
    <col min="12254" max="12294" width="6.140625" style="95" customWidth="1"/>
    <col min="12295" max="12295" width="13.7109375" style="95" customWidth="1"/>
    <col min="12296" max="12502" width="9.140625" style="95"/>
    <col min="12503" max="12503" width="6.28515625" style="95" customWidth="1"/>
    <col min="12504" max="12504" width="12.140625" style="95" customWidth="1"/>
    <col min="12505" max="12505" width="23" style="95" customWidth="1"/>
    <col min="12506" max="12506" width="9.85546875" style="95" customWidth="1"/>
    <col min="12507" max="12507" width="12.7109375" style="95" customWidth="1"/>
    <col min="12508" max="12508" width="7.85546875" style="95" customWidth="1"/>
    <col min="12509" max="12509" width="8.140625" style="95" customWidth="1"/>
    <col min="12510" max="12550" width="6.140625" style="95" customWidth="1"/>
    <col min="12551" max="12551" width="13.7109375" style="95" customWidth="1"/>
    <col min="12552" max="12758" width="9.140625" style="95"/>
    <col min="12759" max="12759" width="6.28515625" style="95" customWidth="1"/>
    <col min="12760" max="12760" width="12.140625" style="95" customWidth="1"/>
    <col min="12761" max="12761" width="23" style="95" customWidth="1"/>
    <col min="12762" max="12762" width="9.85546875" style="95" customWidth="1"/>
    <col min="12763" max="12763" width="12.7109375" style="95" customWidth="1"/>
    <col min="12764" max="12764" width="7.85546875" style="95" customWidth="1"/>
    <col min="12765" max="12765" width="8.140625" style="95" customWidth="1"/>
    <col min="12766" max="12806" width="6.140625" style="95" customWidth="1"/>
    <col min="12807" max="12807" width="13.7109375" style="95" customWidth="1"/>
    <col min="12808" max="13014" width="9.140625" style="95"/>
    <col min="13015" max="13015" width="6.28515625" style="95" customWidth="1"/>
    <col min="13016" max="13016" width="12.140625" style="95" customWidth="1"/>
    <col min="13017" max="13017" width="23" style="95" customWidth="1"/>
    <col min="13018" max="13018" width="9.85546875" style="95" customWidth="1"/>
    <col min="13019" max="13019" width="12.7109375" style="95" customWidth="1"/>
    <col min="13020" max="13020" width="7.85546875" style="95" customWidth="1"/>
    <col min="13021" max="13021" width="8.140625" style="95" customWidth="1"/>
    <col min="13022" max="13062" width="6.140625" style="95" customWidth="1"/>
    <col min="13063" max="13063" width="13.7109375" style="95" customWidth="1"/>
    <col min="13064" max="13270" width="9.140625" style="95"/>
    <col min="13271" max="13271" width="6.28515625" style="95" customWidth="1"/>
    <col min="13272" max="13272" width="12.140625" style="95" customWidth="1"/>
    <col min="13273" max="13273" width="23" style="95" customWidth="1"/>
    <col min="13274" max="13274" width="9.85546875" style="95" customWidth="1"/>
    <col min="13275" max="13275" width="12.7109375" style="95" customWidth="1"/>
    <col min="13276" max="13276" width="7.85546875" style="95" customWidth="1"/>
    <col min="13277" max="13277" width="8.140625" style="95" customWidth="1"/>
    <col min="13278" max="13318" width="6.140625" style="95" customWidth="1"/>
    <col min="13319" max="13319" width="13.7109375" style="95" customWidth="1"/>
    <col min="13320" max="13526" width="9.140625" style="95"/>
    <col min="13527" max="13527" width="6.28515625" style="95" customWidth="1"/>
    <col min="13528" max="13528" width="12.140625" style="95" customWidth="1"/>
    <col min="13529" max="13529" width="23" style="95" customWidth="1"/>
    <col min="13530" max="13530" width="9.85546875" style="95" customWidth="1"/>
    <col min="13531" max="13531" width="12.7109375" style="95" customWidth="1"/>
    <col min="13532" max="13532" width="7.85546875" style="95" customWidth="1"/>
    <col min="13533" max="13533" width="8.140625" style="95" customWidth="1"/>
    <col min="13534" max="13574" width="6.140625" style="95" customWidth="1"/>
    <col min="13575" max="13575" width="13.7109375" style="95" customWidth="1"/>
    <col min="13576" max="13782" width="9.140625" style="95"/>
    <col min="13783" max="13783" width="6.28515625" style="95" customWidth="1"/>
    <col min="13784" max="13784" width="12.140625" style="95" customWidth="1"/>
    <col min="13785" max="13785" width="23" style="95" customWidth="1"/>
    <col min="13786" max="13786" width="9.85546875" style="95" customWidth="1"/>
    <col min="13787" max="13787" width="12.7109375" style="95" customWidth="1"/>
    <col min="13788" max="13788" width="7.85546875" style="95" customWidth="1"/>
    <col min="13789" max="13789" width="8.140625" style="95" customWidth="1"/>
    <col min="13790" max="13830" width="6.140625" style="95" customWidth="1"/>
    <col min="13831" max="13831" width="13.7109375" style="95" customWidth="1"/>
    <col min="13832" max="14038" width="9.140625" style="95"/>
    <col min="14039" max="14039" width="6.28515625" style="95" customWidth="1"/>
    <col min="14040" max="14040" width="12.140625" style="95" customWidth="1"/>
    <col min="14041" max="14041" width="23" style="95" customWidth="1"/>
    <col min="14042" max="14042" width="9.85546875" style="95" customWidth="1"/>
    <col min="14043" max="14043" width="12.7109375" style="95" customWidth="1"/>
    <col min="14044" max="14044" width="7.85546875" style="95" customWidth="1"/>
    <col min="14045" max="14045" width="8.140625" style="95" customWidth="1"/>
    <col min="14046" max="14086" width="6.140625" style="95" customWidth="1"/>
    <col min="14087" max="14087" width="13.7109375" style="95" customWidth="1"/>
    <col min="14088" max="14294" width="9.140625" style="95"/>
    <col min="14295" max="14295" width="6.28515625" style="95" customWidth="1"/>
    <col min="14296" max="14296" width="12.140625" style="95" customWidth="1"/>
    <col min="14297" max="14297" width="23" style="95" customWidth="1"/>
    <col min="14298" max="14298" width="9.85546875" style="95" customWidth="1"/>
    <col min="14299" max="14299" width="12.7109375" style="95" customWidth="1"/>
    <col min="14300" max="14300" width="7.85546875" style="95" customWidth="1"/>
    <col min="14301" max="14301" width="8.140625" style="95" customWidth="1"/>
    <col min="14302" max="14342" width="6.140625" style="95" customWidth="1"/>
    <col min="14343" max="14343" width="13.7109375" style="95" customWidth="1"/>
    <col min="14344" max="14550" width="9.140625" style="95"/>
    <col min="14551" max="14551" width="6.28515625" style="95" customWidth="1"/>
    <col min="14552" max="14552" width="12.140625" style="95" customWidth="1"/>
    <col min="14553" max="14553" width="23" style="95" customWidth="1"/>
    <col min="14554" max="14554" width="9.85546875" style="95" customWidth="1"/>
    <col min="14555" max="14555" width="12.7109375" style="95" customWidth="1"/>
    <col min="14556" max="14556" width="7.85546875" style="95" customWidth="1"/>
    <col min="14557" max="14557" width="8.140625" style="95" customWidth="1"/>
    <col min="14558" max="14598" width="6.140625" style="95" customWidth="1"/>
    <col min="14599" max="14599" width="13.7109375" style="95" customWidth="1"/>
    <col min="14600" max="14806" width="9.140625" style="95"/>
    <col min="14807" max="14807" width="6.28515625" style="95" customWidth="1"/>
    <col min="14808" max="14808" width="12.140625" style="95" customWidth="1"/>
    <col min="14809" max="14809" width="23" style="95" customWidth="1"/>
    <col min="14810" max="14810" width="9.85546875" style="95" customWidth="1"/>
    <col min="14811" max="14811" width="12.7109375" style="95" customWidth="1"/>
    <col min="14812" max="14812" width="7.85546875" style="95" customWidth="1"/>
    <col min="14813" max="14813" width="8.140625" style="95" customWidth="1"/>
    <col min="14814" max="14854" width="6.140625" style="95" customWidth="1"/>
    <col min="14855" max="14855" width="13.7109375" style="95" customWidth="1"/>
    <col min="14856" max="15062" width="9.140625" style="95"/>
    <col min="15063" max="15063" width="6.28515625" style="95" customWidth="1"/>
    <col min="15064" max="15064" width="12.140625" style="95" customWidth="1"/>
    <col min="15065" max="15065" width="23" style="95" customWidth="1"/>
    <col min="15066" max="15066" width="9.85546875" style="95" customWidth="1"/>
    <col min="15067" max="15067" width="12.7109375" style="95" customWidth="1"/>
    <col min="15068" max="15068" width="7.85546875" style="95" customWidth="1"/>
    <col min="15069" max="15069" width="8.140625" style="95" customWidth="1"/>
    <col min="15070" max="15110" width="6.140625" style="95" customWidth="1"/>
    <col min="15111" max="15111" width="13.7109375" style="95" customWidth="1"/>
    <col min="15112" max="15318" width="9.140625" style="95"/>
    <col min="15319" max="15319" width="6.28515625" style="95" customWidth="1"/>
    <col min="15320" max="15320" width="12.140625" style="95" customWidth="1"/>
    <col min="15321" max="15321" width="23" style="95" customWidth="1"/>
    <col min="15322" max="15322" width="9.85546875" style="95" customWidth="1"/>
    <col min="15323" max="15323" width="12.7109375" style="95" customWidth="1"/>
    <col min="15324" max="15324" width="7.85546875" style="95" customWidth="1"/>
    <col min="15325" max="15325" width="8.140625" style="95" customWidth="1"/>
    <col min="15326" max="15366" width="6.140625" style="95" customWidth="1"/>
    <col min="15367" max="15367" width="13.7109375" style="95" customWidth="1"/>
    <col min="15368" max="15574" width="9.140625" style="95"/>
    <col min="15575" max="15575" width="6.28515625" style="95" customWidth="1"/>
    <col min="15576" max="15576" width="12.140625" style="95" customWidth="1"/>
    <col min="15577" max="15577" width="23" style="95" customWidth="1"/>
    <col min="15578" max="15578" width="9.85546875" style="95" customWidth="1"/>
    <col min="15579" max="15579" width="12.7109375" style="95" customWidth="1"/>
    <col min="15580" max="15580" width="7.85546875" style="95" customWidth="1"/>
    <col min="15581" max="15581" width="8.140625" style="95" customWidth="1"/>
    <col min="15582" max="15622" width="6.140625" style="95" customWidth="1"/>
    <col min="15623" max="15623" width="13.7109375" style="95" customWidth="1"/>
    <col min="15624" max="15830" width="9.140625" style="95"/>
    <col min="15831" max="15831" width="6.28515625" style="95" customWidth="1"/>
    <col min="15832" max="15832" width="12.140625" style="95" customWidth="1"/>
    <col min="15833" max="15833" width="23" style="95" customWidth="1"/>
    <col min="15834" max="15834" width="9.85546875" style="95" customWidth="1"/>
    <col min="15835" max="15835" width="12.7109375" style="95" customWidth="1"/>
    <col min="15836" max="15836" width="7.85546875" style="95" customWidth="1"/>
    <col min="15837" max="15837" width="8.140625" style="95" customWidth="1"/>
    <col min="15838" max="15878" width="6.140625" style="95" customWidth="1"/>
    <col min="15879" max="15879" width="13.7109375" style="95" customWidth="1"/>
    <col min="15880" max="16086" width="9.140625" style="95"/>
    <col min="16087" max="16087" width="6.28515625" style="95" customWidth="1"/>
    <col min="16088" max="16088" width="12.140625" style="95" customWidth="1"/>
    <col min="16089" max="16089" width="23" style="95" customWidth="1"/>
    <col min="16090" max="16090" width="9.85546875" style="95" customWidth="1"/>
    <col min="16091" max="16091" width="12.7109375" style="95" customWidth="1"/>
    <col min="16092" max="16092" width="7.85546875" style="95" customWidth="1"/>
    <col min="16093" max="16093" width="8.140625" style="95" customWidth="1"/>
    <col min="16094" max="16134" width="6.140625" style="95" customWidth="1"/>
    <col min="16135" max="16135" width="13.7109375" style="95" customWidth="1"/>
    <col min="16136" max="16384" width="9.140625" style="95"/>
  </cols>
  <sheetData>
    <row r="1" spans="1:8" ht="38.25" customHeight="1" x14ac:dyDescent="0.2">
      <c r="A1" s="94" t="s">
        <v>219</v>
      </c>
      <c r="B1" s="94"/>
      <c r="C1" s="94"/>
      <c r="D1" s="94"/>
      <c r="E1" s="94"/>
      <c r="F1" s="94"/>
      <c r="G1" s="94"/>
    </row>
    <row r="2" spans="1:8" ht="8.25" customHeight="1" x14ac:dyDescent="0.2">
      <c r="A2" s="96"/>
      <c r="B2" s="96"/>
      <c r="C2" s="96"/>
      <c r="D2" s="96"/>
      <c r="E2" s="97"/>
      <c r="F2" s="97"/>
      <c r="G2" s="96"/>
    </row>
    <row r="3" spans="1:8" s="101" customFormat="1" ht="26.25" customHeight="1" x14ac:dyDescent="0.2">
      <c r="A3" s="98"/>
      <c r="B3" s="98" t="s">
        <v>212</v>
      </c>
      <c r="C3" s="98" t="s">
        <v>213</v>
      </c>
      <c r="D3" s="98" t="s">
        <v>214</v>
      </c>
      <c r="E3" s="99" t="s">
        <v>215</v>
      </c>
      <c r="F3" s="99" t="s">
        <v>216</v>
      </c>
      <c r="G3" s="98" t="s">
        <v>217</v>
      </c>
      <c r="H3" s="100"/>
    </row>
    <row r="4" spans="1:8" ht="18.75" customHeight="1" x14ac:dyDescent="0.2">
      <c r="A4" s="102"/>
      <c r="B4" s="103" t="s">
        <v>76</v>
      </c>
      <c r="C4" s="104" t="s">
        <v>77</v>
      </c>
      <c r="D4" s="104" t="s">
        <v>75</v>
      </c>
      <c r="E4" s="106"/>
      <c r="F4" s="105" t="s">
        <v>218</v>
      </c>
      <c r="G4" s="107"/>
    </row>
    <row r="5" spans="1:8" ht="18.75" customHeight="1" x14ac:dyDescent="0.2">
      <c r="A5" s="102"/>
      <c r="B5" s="103" t="s">
        <v>73</v>
      </c>
      <c r="C5" s="104" t="s">
        <v>74</v>
      </c>
      <c r="D5" s="104" t="s">
        <v>75</v>
      </c>
      <c r="E5" s="106"/>
      <c r="F5" s="105" t="s">
        <v>218</v>
      </c>
      <c r="G5" s="107"/>
    </row>
    <row r="6" spans="1:8" ht="18.75" customHeight="1" x14ac:dyDescent="0.2">
      <c r="A6" s="102"/>
      <c r="B6" s="103" t="s">
        <v>78</v>
      </c>
      <c r="C6" s="104" t="s">
        <v>79</v>
      </c>
      <c r="D6" s="104" t="s">
        <v>80</v>
      </c>
      <c r="E6" s="106"/>
      <c r="F6" s="105"/>
      <c r="G6" s="107"/>
    </row>
    <row r="7" spans="1:8" ht="18.75" customHeight="1" x14ac:dyDescent="0.2">
      <c r="A7" s="102"/>
      <c r="B7" s="103" t="s">
        <v>81</v>
      </c>
      <c r="C7" s="104" t="s">
        <v>82</v>
      </c>
      <c r="D7" s="104" t="s">
        <v>83</v>
      </c>
      <c r="E7" s="106"/>
      <c r="F7" s="105" t="s">
        <v>218</v>
      </c>
      <c r="G7" s="107"/>
    </row>
    <row r="8" spans="1:8" ht="18.75" customHeight="1" x14ac:dyDescent="0.2">
      <c r="A8" s="102"/>
      <c r="B8" s="103" t="s">
        <v>84</v>
      </c>
      <c r="C8" s="104" t="s">
        <v>85</v>
      </c>
      <c r="D8" s="104" t="s">
        <v>86</v>
      </c>
      <c r="E8" s="106"/>
      <c r="F8" s="105"/>
      <c r="G8" s="107"/>
    </row>
    <row r="9" spans="1:8" ht="18.75" customHeight="1" x14ac:dyDescent="0.2">
      <c r="A9" s="102"/>
      <c r="B9" s="103" t="s">
        <v>87</v>
      </c>
      <c r="C9" s="104" t="s">
        <v>88</v>
      </c>
      <c r="D9" s="104" t="s">
        <v>89</v>
      </c>
      <c r="E9" s="106"/>
      <c r="F9" s="105" t="s">
        <v>218</v>
      </c>
      <c r="G9" s="107"/>
    </row>
    <row r="10" spans="1:8" ht="18.75" customHeight="1" x14ac:dyDescent="0.2">
      <c r="A10" s="102"/>
      <c r="B10" s="103" t="s">
        <v>90</v>
      </c>
      <c r="C10" s="104" t="s">
        <v>91</v>
      </c>
      <c r="D10" s="104" t="s">
        <v>89</v>
      </c>
      <c r="E10" s="106"/>
      <c r="F10" s="105" t="s">
        <v>218</v>
      </c>
      <c r="G10" s="107"/>
    </row>
    <row r="11" spans="1:8" ht="18.75" customHeight="1" x14ac:dyDescent="0.2">
      <c r="A11" s="102"/>
      <c r="B11" s="103" t="s">
        <v>92</v>
      </c>
      <c r="C11" s="104" t="s">
        <v>93</v>
      </c>
      <c r="D11" s="104" t="s">
        <v>94</v>
      </c>
      <c r="E11" s="106"/>
      <c r="F11" s="105"/>
      <c r="G11" s="107"/>
    </row>
    <row r="12" spans="1:8" ht="18.75" customHeight="1" x14ac:dyDescent="0.2">
      <c r="A12" s="102"/>
      <c r="B12" s="103" t="s">
        <v>95</v>
      </c>
      <c r="C12" s="104" t="s">
        <v>96</v>
      </c>
      <c r="D12" s="104" t="s">
        <v>97</v>
      </c>
      <c r="E12" s="106"/>
      <c r="F12" s="105"/>
      <c r="G12" s="107"/>
    </row>
    <row r="13" spans="1:8" ht="18.75" customHeight="1" x14ac:dyDescent="0.2">
      <c r="A13" s="102"/>
      <c r="B13" s="103" t="s">
        <v>98</v>
      </c>
      <c r="C13" s="104" t="s">
        <v>99</v>
      </c>
      <c r="D13" s="104" t="s">
        <v>100</v>
      </c>
      <c r="E13" s="106"/>
      <c r="F13" s="105"/>
      <c r="G13" s="107"/>
    </row>
    <row r="14" spans="1:8" ht="18.75" customHeight="1" x14ac:dyDescent="0.2">
      <c r="A14" s="102"/>
      <c r="B14" s="103" t="s">
        <v>101</v>
      </c>
      <c r="C14" s="104" t="s">
        <v>102</v>
      </c>
      <c r="D14" s="104" t="s">
        <v>103</v>
      </c>
      <c r="E14" s="106"/>
      <c r="F14" s="105"/>
      <c r="G14" s="107"/>
    </row>
    <row r="15" spans="1:8" ht="18.75" customHeight="1" x14ac:dyDescent="0.2">
      <c r="A15" s="102"/>
      <c r="B15" s="103" t="s">
        <v>104</v>
      </c>
      <c r="C15" s="104" t="s">
        <v>105</v>
      </c>
      <c r="D15" s="104" t="s">
        <v>106</v>
      </c>
      <c r="E15" s="106"/>
      <c r="F15" s="105"/>
      <c r="G15" s="107"/>
    </row>
    <row r="16" spans="1:8" ht="18.75" customHeight="1" x14ac:dyDescent="0.2">
      <c r="A16" s="102"/>
      <c r="B16" s="103" t="s">
        <v>107</v>
      </c>
      <c r="C16" s="104" t="s">
        <v>108</v>
      </c>
      <c r="D16" s="104" t="s">
        <v>109</v>
      </c>
      <c r="E16" s="106"/>
      <c r="F16" s="105"/>
      <c r="G16" s="107"/>
    </row>
    <row r="17" spans="1:7" ht="18.75" customHeight="1" x14ac:dyDescent="0.2">
      <c r="A17" s="102"/>
      <c r="B17" s="103" t="s">
        <v>113</v>
      </c>
      <c r="C17" s="104" t="s">
        <v>114</v>
      </c>
      <c r="D17" s="104" t="s">
        <v>112</v>
      </c>
      <c r="E17" s="106"/>
      <c r="F17" s="105"/>
      <c r="G17" s="107"/>
    </row>
    <row r="18" spans="1:7" ht="18.75" customHeight="1" x14ac:dyDescent="0.2">
      <c r="A18" s="102"/>
      <c r="B18" s="103" t="s">
        <v>110</v>
      </c>
      <c r="C18" s="104" t="s">
        <v>111</v>
      </c>
      <c r="D18" s="104" t="s">
        <v>112</v>
      </c>
      <c r="E18" s="106" t="s">
        <v>218</v>
      </c>
      <c r="F18" s="105" t="s">
        <v>218</v>
      </c>
      <c r="G18" s="107"/>
    </row>
    <row r="19" spans="1:7" ht="18.75" customHeight="1" x14ac:dyDescent="0.2">
      <c r="A19" s="102"/>
      <c r="B19" s="103" t="s">
        <v>115</v>
      </c>
      <c r="C19" s="104" t="s">
        <v>116</v>
      </c>
      <c r="D19" s="104" t="s">
        <v>117</v>
      </c>
      <c r="E19" s="106"/>
      <c r="F19" s="105" t="s">
        <v>218</v>
      </c>
      <c r="G19" s="107"/>
    </row>
    <row r="20" spans="1:7" ht="18.75" customHeight="1" x14ac:dyDescent="0.2">
      <c r="A20" s="102"/>
      <c r="B20" s="103" t="s">
        <v>118</v>
      </c>
      <c r="C20" s="104" t="s">
        <v>119</v>
      </c>
      <c r="D20" s="104" t="s">
        <v>117</v>
      </c>
      <c r="E20" s="106"/>
      <c r="F20" s="105" t="s">
        <v>218</v>
      </c>
      <c r="G20" s="107"/>
    </row>
    <row r="21" spans="1:7" ht="18.75" customHeight="1" x14ac:dyDescent="0.2">
      <c r="A21" s="102"/>
      <c r="B21" s="103" t="s">
        <v>120</v>
      </c>
      <c r="C21" s="104" t="s">
        <v>121</v>
      </c>
      <c r="D21" s="104" t="s">
        <v>122</v>
      </c>
      <c r="E21" s="106"/>
      <c r="F21" s="105"/>
      <c r="G21" s="107"/>
    </row>
    <row r="22" spans="1:7" ht="18.75" customHeight="1" x14ac:dyDescent="0.2">
      <c r="A22" s="102"/>
      <c r="B22" s="103" t="s">
        <v>123</v>
      </c>
      <c r="C22" s="104" t="s">
        <v>124</v>
      </c>
      <c r="D22" s="104" t="s">
        <v>125</v>
      </c>
      <c r="E22" s="106"/>
      <c r="F22" s="105"/>
      <c r="G22" s="107"/>
    </row>
    <row r="23" spans="1:7" ht="18.75" customHeight="1" x14ac:dyDescent="0.2">
      <c r="A23" s="102"/>
      <c r="B23" s="103" t="s">
        <v>126</v>
      </c>
      <c r="C23" s="104" t="s">
        <v>127</v>
      </c>
      <c r="D23" s="104" t="s">
        <v>125</v>
      </c>
      <c r="E23" s="106"/>
      <c r="F23" s="105"/>
      <c r="G23" s="107"/>
    </row>
    <row r="24" spans="1:7" ht="18.75" customHeight="1" x14ac:dyDescent="0.2">
      <c r="A24" s="102"/>
      <c r="B24" s="103" t="s">
        <v>128</v>
      </c>
      <c r="C24" s="104" t="s">
        <v>129</v>
      </c>
      <c r="D24" s="104" t="s">
        <v>130</v>
      </c>
      <c r="E24" s="106"/>
      <c r="F24" s="105"/>
      <c r="G24" s="107"/>
    </row>
    <row r="25" spans="1:7" ht="18.75" customHeight="1" x14ac:dyDescent="0.2">
      <c r="A25" s="102"/>
      <c r="B25" s="103" t="s">
        <v>131</v>
      </c>
      <c r="C25" s="104" t="s">
        <v>132</v>
      </c>
      <c r="D25" s="104" t="s">
        <v>130</v>
      </c>
      <c r="E25" s="106"/>
      <c r="F25" s="105" t="s">
        <v>218</v>
      </c>
      <c r="G25" s="107"/>
    </row>
    <row r="26" spans="1:7" ht="18.75" customHeight="1" x14ac:dyDescent="0.2">
      <c r="A26" s="102"/>
      <c r="B26" s="103" t="s">
        <v>133</v>
      </c>
      <c r="C26" s="104" t="s">
        <v>134</v>
      </c>
      <c r="D26" s="104" t="s">
        <v>135</v>
      </c>
      <c r="E26" s="106"/>
      <c r="F26" s="105" t="s">
        <v>218</v>
      </c>
      <c r="G26" s="107"/>
    </row>
    <row r="27" spans="1:7" ht="18.75" customHeight="1" x14ac:dyDescent="0.2">
      <c r="A27" s="102"/>
      <c r="B27" s="103" t="s">
        <v>136</v>
      </c>
      <c r="C27" s="104" t="s">
        <v>137</v>
      </c>
      <c r="D27" s="104" t="s">
        <v>138</v>
      </c>
      <c r="E27" s="106"/>
      <c r="F27" s="105"/>
      <c r="G27" s="107"/>
    </row>
    <row r="28" spans="1:7" ht="18.75" customHeight="1" x14ac:dyDescent="0.2">
      <c r="A28" s="102"/>
      <c r="B28" s="103" t="s">
        <v>139</v>
      </c>
      <c r="C28" s="104" t="s">
        <v>140</v>
      </c>
      <c r="D28" s="104" t="s">
        <v>138</v>
      </c>
      <c r="E28" s="106"/>
      <c r="F28" s="105"/>
      <c r="G28" s="107"/>
    </row>
    <row r="29" spans="1:7" ht="18.75" customHeight="1" x14ac:dyDescent="0.2">
      <c r="A29" s="102"/>
      <c r="B29" s="103" t="s">
        <v>148</v>
      </c>
      <c r="C29" s="104" t="s">
        <v>149</v>
      </c>
      <c r="D29" s="104" t="s">
        <v>143</v>
      </c>
      <c r="E29" s="106"/>
      <c r="F29" s="105"/>
      <c r="G29" s="107"/>
    </row>
    <row r="30" spans="1:7" ht="18.75" customHeight="1" x14ac:dyDescent="0.2">
      <c r="A30" s="102"/>
      <c r="B30" s="103" t="s">
        <v>146</v>
      </c>
      <c r="C30" s="104" t="s">
        <v>147</v>
      </c>
      <c r="D30" s="104" t="s">
        <v>143</v>
      </c>
      <c r="E30" s="106"/>
      <c r="F30" s="105"/>
      <c r="G30" s="107"/>
    </row>
    <row r="31" spans="1:7" ht="18.75" customHeight="1" x14ac:dyDescent="0.2">
      <c r="A31" s="102"/>
      <c r="B31" s="103" t="s">
        <v>144</v>
      </c>
      <c r="C31" s="104" t="s">
        <v>145</v>
      </c>
      <c r="D31" s="104" t="s">
        <v>143</v>
      </c>
      <c r="E31" s="106"/>
      <c r="F31" s="105" t="s">
        <v>218</v>
      </c>
      <c r="G31" s="107"/>
    </row>
    <row r="32" spans="1:7" ht="18.75" customHeight="1" x14ac:dyDescent="0.2">
      <c r="A32" s="102"/>
      <c r="B32" s="103" t="s">
        <v>141</v>
      </c>
      <c r="C32" s="104" t="s">
        <v>142</v>
      </c>
      <c r="D32" s="104" t="s">
        <v>143</v>
      </c>
      <c r="E32" s="106"/>
      <c r="F32" s="105" t="s">
        <v>218</v>
      </c>
      <c r="G32" s="107"/>
    </row>
    <row r="33" spans="1:7" ht="18.75" customHeight="1" x14ac:dyDescent="0.2">
      <c r="A33" s="102"/>
      <c r="B33" s="103" t="s">
        <v>153</v>
      </c>
      <c r="C33" s="104" t="s">
        <v>154</v>
      </c>
      <c r="D33" s="104" t="s">
        <v>152</v>
      </c>
      <c r="E33" s="106"/>
      <c r="F33" s="105" t="s">
        <v>218</v>
      </c>
      <c r="G33" s="107"/>
    </row>
    <row r="34" spans="1:7" ht="18.75" customHeight="1" x14ac:dyDescent="0.2">
      <c r="A34" s="102"/>
      <c r="B34" s="103" t="s">
        <v>150</v>
      </c>
      <c r="C34" s="104" t="s">
        <v>151</v>
      </c>
      <c r="D34" s="104" t="s">
        <v>152</v>
      </c>
      <c r="E34" s="106"/>
      <c r="F34" s="105" t="s">
        <v>218</v>
      </c>
      <c r="G34" s="107"/>
    </row>
    <row r="35" spans="1:7" ht="18.75" customHeight="1" x14ac:dyDescent="0.2">
      <c r="A35" s="102"/>
      <c r="B35" s="103" t="s">
        <v>155</v>
      </c>
      <c r="C35" s="104" t="s">
        <v>156</v>
      </c>
      <c r="D35" s="104" t="s">
        <v>157</v>
      </c>
      <c r="E35" s="106"/>
      <c r="F35" s="105"/>
      <c r="G35" s="107"/>
    </row>
    <row r="36" spans="1:7" ht="18.75" customHeight="1" x14ac:dyDescent="0.2">
      <c r="A36" s="102"/>
      <c r="B36" s="103" t="s">
        <v>158</v>
      </c>
      <c r="C36" s="104" t="s">
        <v>159</v>
      </c>
      <c r="D36" s="104" t="s">
        <v>160</v>
      </c>
      <c r="E36" s="106"/>
      <c r="F36" s="105"/>
      <c r="G36" s="107"/>
    </row>
    <row r="37" spans="1:7" ht="18.75" customHeight="1" x14ac:dyDescent="0.2">
      <c r="A37" s="102"/>
      <c r="B37" s="103" t="s">
        <v>164</v>
      </c>
      <c r="C37" s="104" t="s">
        <v>165</v>
      </c>
      <c r="D37" s="104" t="s">
        <v>163</v>
      </c>
      <c r="E37" s="106"/>
      <c r="F37" s="105" t="s">
        <v>218</v>
      </c>
      <c r="G37" s="107"/>
    </row>
    <row r="38" spans="1:7" ht="18.75" customHeight="1" x14ac:dyDescent="0.2">
      <c r="A38" s="102"/>
      <c r="B38" s="103" t="s">
        <v>161</v>
      </c>
      <c r="C38" s="104" t="s">
        <v>162</v>
      </c>
      <c r="D38" s="104" t="s">
        <v>163</v>
      </c>
      <c r="E38" s="106"/>
      <c r="F38" s="105"/>
      <c r="G38" s="107"/>
    </row>
    <row r="39" spans="1:7" ht="18.75" customHeight="1" x14ac:dyDescent="0.2">
      <c r="A39" s="102"/>
      <c r="B39" s="103" t="s">
        <v>166</v>
      </c>
      <c r="C39" s="104" t="s">
        <v>167</v>
      </c>
      <c r="D39" s="104" t="s">
        <v>168</v>
      </c>
      <c r="E39" s="106"/>
      <c r="F39" s="105" t="s">
        <v>218</v>
      </c>
      <c r="G39" s="107"/>
    </row>
    <row r="40" spans="1:7" ht="18.75" customHeight="1" x14ac:dyDescent="0.2">
      <c r="A40" s="102"/>
      <c r="B40" s="103" t="s">
        <v>169</v>
      </c>
      <c r="C40" s="104" t="s">
        <v>170</v>
      </c>
      <c r="D40" s="104" t="s">
        <v>171</v>
      </c>
      <c r="E40" s="106"/>
      <c r="F40" s="105" t="s">
        <v>218</v>
      </c>
      <c r="G40" s="107"/>
    </row>
    <row r="41" spans="1:7" ht="18.75" customHeight="1" x14ac:dyDescent="0.2">
      <c r="A41" s="102"/>
      <c r="B41" s="103" t="s">
        <v>172</v>
      </c>
      <c r="C41" s="104" t="s">
        <v>173</v>
      </c>
      <c r="D41" s="104" t="s">
        <v>174</v>
      </c>
      <c r="E41" s="106"/>
      <c r="F41" s="105" t="s">
        <v>218</v>
      </c>
      <c r="G41" s="107"/>
    </row>
    <row r="42" spans="1:7" ht="18.75" customHeight="1" x14ac:dyDescent="0.2">
      <c r="A42" s="102"/>
      <c r="B42" s="103" t="s">
        <v>175</v>
      </c>
      <c r="C42" s="104" t="s">
        <v>176</v>
      </c>
      <c r="D42" s="104" t="s">
        <v>177</v>
      </c>
      <c r="E42" s="106"/>
      <c r="F42" s="105" t="s">
        <v>218</v>
      </c>
      <c r="G42" s="107"/>
    </row>
    <row r="43" spans="1:7" ht="18.75" customHeight="1" x14ac:dyDescent="0.2">
      <c r="A43" s="102"/>
      <c r="B43" s="103" t="s">
        <v>178</v>
      </c>
      <c r="C43" s="104" t="s">
        <v>179</v>
      </c>
      <c r="D43" s="104" t="s">
        <v>180</v>
      </c>
      <c r="E43" s="106"/>
      <c r="F43" s="105" t="s">
        <v>218</v>
      </c>
      <c r="G43" s="107"/>
    </row>
    <row r="44" spans="1:7" ht="18.75" customHeight="1" x14ac:dyDescent="0.2">
      <c r="A44" s="102"/>
      <c r="B44" s="103" t="s">
        <v>181</v>
      </c>
      <c r="C44" s="104" t="s">
        <v>182</v>
      </c>
      <c r="D44" s="104" t="s">
        <v>183</v>
      </c>
      <c r="E44" s="106"/>
      <c r="F44" s="105" t="s">
        <v>218</v>
      </c>
      <c r="G44" s="107"/>
    </row>
    <row r="45" spans="1:7" ht="18.75" customHeight="1" x14ac:dyDescent="0.2">
      <c r="A45" s="102"/>
      <c r="B45" s="103" t="s">
        <v>184</v>
      </c>
      <c r="C45" s="104" t="s">
        <v>185</v>
      </c>
      <c r="D45" s="104" t="s">
        <v>186</v>
      </c>
      <c r="E45" s="106"/>
      <c r="F45" s="105" t="s">
        <v>218</v>
      </c>
      <c r="G45" s="107"/>
    </row>
    <row r="46" spans="1:7" ht="18.75" customHeight="1" x14ac:dyDescent="0.2">
      <c r="A46" s="102"/>
      <c r="B46" s="103" t="s">
        <v>187</v>
      </c>
      <c r="C46" s="104" t="s">
        <v>188</v>
      </c>
      <c r="D46" s="104" t="s">
        <v>189</v>
      </c>
      <c r="E46" s="106"/>
      <c r="F46" s="105"/>
      <c r="G46" s="107"/>
    </row>
    <row r="47" spans="1:7" ht="18.75" customHeight="1" x14ac:dyDescent="0.2">
      <c r="A47" s="102"/>
      <c r="B47" s="103" t="s">
        <v>190</v>
      </c>
      <c r="C47" s="104" t="s">
        <v>88</v>
      </c>
      <c r="D47" s="104" t="s">
        <v>191</v>
      </c>
      <c r="E47" s="106"/>
      <c r="F47" s="105" t="s">
        <v>218</v>
      </c>
      <c r="G47" s="107"/>
    </row>
    <row r="48" spans="1:7" ht="18.75" customHeight="1" x14ac:dyDescent="0.2">
      <c r="A48" s="102"/>
      <c r="B48" s="103" t="s">
        <v>192</v>
      </c>
      <c r="C48" s="104" t="s">
        <v>193</v>
      </c>
      <c r="D48" s="104" t="s">
        <v>194</v>
      </c>
      <c r="E48" s="106"/>
      <c r="F48" s="105"/>
      <c r="G48" s="107"/>
    </row>
    <row r="49" spans="1:7" ht="18.75" customHeight="1" x14ac:dyDescent="0.2">
      <c r="A49" s="102"/>
      <c r="B49" s="103" t="s">
        <v>195</v>
      </c>
      <c r="C49" s="104" t="s">
        <v>196</v>
      </c>
      <c r="D49" s="104" t="s">
        <v>197</v>
      </c>
      <c r="E49" s="106"/>
      <c r="F49" s="105" t="s">
        <v>218</v>
      </c>
      <c r="G49" s="107"/>
    </row>
    <row r="50" spans="1:7" ht="18.75" customHeight="1" x14ac:dyDescent="0.2">
      <c r="A50" s="102"/>
      <c r="B50" s="103" t="s">
        <v>198</v>
      </c>
      <c r="C50" s="104" t="s">
        <v>199</v>
      </c>
      <c r="D50" s="104" t="s">
        <v>200</v>
      </c>
      <c r="E50" s="106"/>
      <c r="F50" s="105"/>
      <c r="G50" s="107"/>
    </row>
    <row r="51" spans="1:7" ht="18.75" customHeight="1" x14ac:dyDescent="0.2">
      <c r="A51" s="102"/>
      <c r="B51" s="103" t="s">
        <v>201</v>
      </c>
      <c r="C51" s="104" t="s">
        <v>202</v>
      </c>
      <c r="D51" s="104" t="s">
        <v>203</v>
      </c>
      <c r="E51" s="106"/>
      <c r="F51" s="105"/>
      <c r="G51" s="107"/>
    </row>
    <row r="52" spans="1:7" ht="18.75" customHeight="1" x14ac:dyDescent="0.2">
      <c r="A52" s="102"/>
      <c r="B52" s="103" t="s">
        <v>204</v>
      </c>
      <c r="C52" s="104" t="s">
        <v>205</v>
      </c>
      <c r="D52" s="104" t="s">
        <v>206</v>
      </c>
      <c r="E52" s="106"/>
      <c r="F52" s="105" t="s">
        <v>218</v>
      </c>
      <c r="G52" s="107"/>
    </row>
  </sheetData>
  <mergeCells count="1">
    <mergeCell ref="A1:G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
  <sheetViews>
    <sheetView topLeftCell="A4" zoomScaleNormal="100" workbookViewId="0">
      <selection activeCell="K15" sqref="K15"/>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4" t="s">
        <v>2</v>
      </c>
      <c r="B2" s="54"/>
      <c r="C2" s="54"/>
      <c r="D2" s="54"/>
      <c r="E2" s="11" t="s">
        <v>0</v>
      </c>
      <c r="F2" s="11"/>
      <c r="G2" s="11"/>
      <c r="H2" s="12"/>
      <c r="I2" s="11"/>
    </row>
    <row r="3" spans="1:9" s="13" customFormat="1" x14ac:dyDescent="0.25">
      <c r="A3" s="54" t="s">
        <v>3</v>
      </c>
      <c r="B3" s="54"/>
      <c r="C3" s="54"/>
      <c r="D3" s="54"/>
      <c r="E3" s="56" t="s">
        <v>1</v>
      </c>
      <c r="F3" s="56"/>
      <c r="G3" s="56"/>
      <c r="H3" s="56"/>
      <c r="I3" s="56"/>
    </row>
    <row r="4" spans="1:9" s="13" customFormat="1" x14ac:dyDescent="0.25">
      <c r="A4" s="55" t="s">
        <v>60</v>
      </c>
      <c r="B4" s="55"/>
      <c r="C4" s="55"/>
      <c r="D4" s="55"/>
      <c r="E4" s="11"/>
      <c r="F4" s="56"/>
      <c r="G4" s="56"/>
      <c r="H4" s="56"/>
      <c r="I4" s="56"/>
    </row>
    <row r="5" spans="1:9" s="13" customFormat="1" x14ac:dyDescent="0.25">
      <c r="A5" s="12"/>
      <c r="B5" s="12"/>
      <c r="C5" s="12"/>
      <c r="D5" s="12"/>
      <c r="E5" s="12"/>
      <c r="F5" s="14"/>
      <c r="G5" s="14"/>
      <c r="H5" s="14"/>
      <c r="I5" s="14"/>
    </row>
    <row r="6" spans="1:9" ht="23.25" customHeight="1" x14ac:dyDescent="0.25">
      <c r="A6" s="56" t="s">
        <v>4</v>
      </c>
      <c r="B6" s="56"/>
      <c r="C6" s="56"/>
      <c r="D6" s="56"/>
      <c r="E6" s="56"/>
      <c r="F6" s="56"/>
      <c r="G6" s="56"/>
      <c r="H6" s="56"/>
      <c r="I6" s="56"/>
    </row>
    <row r="7" spans="1:9" s="1" customFormat="1" ht="18.75" customHeight="1" x14ac:dyDescent="0.25">
      <c r="B7" s="1" t="s">
        <v>71</v>
      </c>
      <c r="D7" s="49" t="s">
        <v>69</v>
      </c>
      <c r="F7" s="50" t="s">
        <v>70</v>
      </c>
      <c r="H7" s="49"/>
    </row>
    <row r="8" spans="1:9" s="1" customFormat="1" ht="8.25" customHeight="1" x14ac:dyDescent="0.25">
      <c r="D8" s="14"/>
      <c r="E8" s="14"/>
      <c r="F8" s="14"/>
      <c r="G8" s="14"/>
      <c r="H8" s="14"/>
    </row>
    <row r="9" spans="1:9" ht="21.75" customHeight="1" x14ac:dyDescent="0.25">
      <c r="A9" s="16" t="s">
        <v>5</v>
      </c>
      <c r="B9" s="15" t="s">
        <v>63</v>
      </c>
    </row>
    <row r="10" spans="1:9" ht="21.75" customHeight="1" x14ac:dyDescent="0.25">
      <c r="A10" s="16" t="s">
        <v>6</v>
      </c>
      <c r="B10" s="86" t="s">
        <v>53</v>
      </c>
      <c r="C10" s="86"/>
      <c r="D10" s="86"/>
      <c r="E10" s="86"/>
      <c r="F10" s="86"/>
    </row>
    <row r="11" spans="1:9" ht="21.75" customHeight="1" x14ac:dyDescent="0.25">
      <c r="A11" s="16" t="s">
        <v>7</v>
      </c>
      <c r="B11" s="1" t="s">
        <v>8</v>
      </c>
    </row>
    <row r="12" spans="1:9" ht="22.5" customHeight="1" x14ac:dyDescent="0.25">
      <c r="A12" s="16"/>
      <c r="B12" s="15" t="s">
        <v>208</v>
      </c>
    </row>
    <row r="13" spans="1:9" ht="22.5" customHeight="1" x14ac:dyDescent="0.25">
      <c r="A13" s="16"/>
      <c r="B13" s="15" t="s">
        <v>211</v>
      </c>
    </row>
    <row r="14" spans="1:9" ht="22.5" customHeight="1" x14ac:dyDescent="0.25">
      <c r="A14" s="16"/>
      <c r="B14" s="15" t="s">
        <v>72</v>
      </c>
      <c r="H14" s="17" t="s">
        <v>54</v>
      </c>
    </row>
    <row r="15" spans="1:9" ht="22.5" customHeight="1" x14ac:dyDescent="0.25">
      <c r="A15" s="16"/>
      <c r="B15" s="15" t="s">
        <v>59</v>
      </c>
      <c r="D15" s="27"/>
      <c r="E15" s="27"/>
      <c r="F15" s="27"/>
      <c r="G15" s="27"/>
      <c r="H15" s="27"/>
    </row>
    <row r="16" spans="1:9" ht="28.5" customHeight="1" x14ac:dyDescent="0.25">
      <c r="A16" s="16"/>
      <c r="B16" s="85" t="s">
        <v>57</v>
      </c>
      <c r="C16" s="85"/>
      <c r="D16" s="85"/>
      <c r="E16" s="85"/>
      <c r="F16" s="85"/>
      <c r="G16" s="85"/>
      <c r="H16" s="85"/>
      <c r="I16" s="85"/>
    </row>
    <row r="17" spans="1:10" x14ac:dyDescent="0.25">
      <c r="A17" s="16" t="s">
        <v>10</v>
      </c>
      <c r="B17" s="1" t="s">
        <v>9</v>
      </c>
    </row>
    <row r="18" spans="1:10" ht="60.75" customHeight="1" x14ac:dyDescent="0.25">
      <c r="A18" s="84" t="s">
        <v>11</v>
      </c>
      <c r="B18" s="84"/>
      <c r="C18" s="84"/>
      <c r="D18" s="84"/>
      <c r="E18" s="84"/>
      <c r="F18" s="84"/>
      <c r="G18" s="84"/>
      <c r="H18" s="84"/>
      <c r="I18" s="84"/>
      <c r="J18" s="18"/>
    </row>
    <row r="19" spans="1:10" ht="9" customHeight="1" x14ac:dyDescent="0.25">
      <c r="A19" s="19"/>
    </row>
    <row r="20" spans="1:10" ht="23.25" customHeight="1" x14ac:dyDescent="0.25">
      <c r="A20" s="78" t="s">
        <v>12</v>
      </c>
      <c r="B20" s="78" t="s">
        <v>13</v>
      </c>
      <c r="C20" s="87" t="s">
        <v>14</v>
      </c>
      <c r="D20" s="88"/>
      <c r="E20" s="82" t="s">
        <v>15</v>
      </c>
      <c r="F20" s="92" t="s">
        <v>16</v>
      </c>
      <c r="G20" s="92"/>
      <c r="H20" s="92"/>
      <c r="I20" s="78" t="s">
        <v>19</v>
      </c>
    </row>
    <row r="21" spans="1:10" ht="36" customHeight="1" x14ac:dyDescent="0.25">
      <c r="A21" s="78"/>
      <c r="B21" s="78"/>
      <c r="C21" s="89"/>
      <c r="D21" s="90"/>
      <c r="E21" s="83"/>
      <c r="F21" s="20" t="s">
        <v>17</v>
      </c>
      <c r="G21" s="20" t="s">
        <v>18</v>
      </c>
      <c r="H21" s="48" t="s">
        <v>52</v>
      </c>
      <c r="I21" s="78"/>
    </row>
    <row r="22" spans="1:10" ht="15.75" customHeight="1" x14ac:dyDescent="0.25">
      <c r="A22" s="21">
        <v>1</v>
      </c>
      <c r="B22" s="10" t="s">
        <v>73</v>
      </c>
      <c r="C22" s="25" t="s">
        <v>74</v>
      </c>
      <c r="D22" s="26" t="s">
        <v>75</v>
      </c>
      <c r="E22" s="22"/>
      <c r="F22" s="22"/>
      <c r="G22" s="22" t="str">
        <f>IF(F22=0,"KXL",IF(F22&lt;50,"Yếu",IF(F22&lt;70,"TB",IF(F22&lt;80,"Khá",IF(F22&lt;90,"Tốt","Xuất sắc")))))</f>
        <v>KXL</v>
      </c>
      <c r="H22" s="23">
        <v>1</v>
      </c>
      <c r="I22" s="22"/>
    </row>
    <row r="23" spans="1:10" ht="15.75" customHeight="1" x14ac:dyDescent="0.25">
      <c r="A23" s="21">
        <v>2</v>
      </c>
      <c r="B23" s="10" t="s">
        <v>76</v>
      </c>
      <c r="C23" s="25" t="s">
        <v>77</v>
      </c>
      <c r="D23" s="26" t="s">
        <v>75</v>
      </c>
      <c r="E23" s="22">
        <v>100</v>
      </c>
      <c r="F23" s="22">
        <v>100</v>
      </c>
      <c r="G23" s="22" t="str">
        <f t="shared" ref="G23:G70" si="0">IF(F23=0,"KXL",IF(F23&lt;50,"Yếu",IF(F23&lt;70,"TB",IF(F23&lt;80,"Khá",IF(F23&lt;90,"Tốt","Xuất sắc")))))</f>
        <v>Xuất sắc</v>
      </c>
      <c r="H23" s="23">
        <v>1</v>
      </c>
      <c r="I23" s="22"/>
    </row>
    <row r="24" spans="1:10" ht="15.75" customHeight="1" x14ac:dyDescent="0.25">
      <c r="A24" s="21">
        <v>3</v>
      </c>
      <c r="B24" s="10" t="s">
        <v>78</v>
      </c>
      <c r="C24" s="25" t="s">
        <v>79</v>
      </c>
      <c r="D24" s="26" t="s">
        <v>80</v>
      </c>
      <c r="E24" s="22"/>
      <c r="F24" s="22"/>
      <c r="G24" s="22" t="str">
        <f t="shared" si="0"/>
        <v>KXL</v>
      </c>
      <c r="H24" s="23">
        <v>1</v>
      </c>
      <c r="I24" s="22"/>
    </row>
    <row r="25" spans="1:10" ht="15.75" customHeight="1" x14ac:dyDescent="0.25">
      <c r="A25" s="21">
        <v>4</v>
      </c>
      <c r="B25" s="10" t="s">
        <v>81</v>
      </c>
      <c r="C25" s="25" t="s">
        <v>82</v>
      </c>
      <c r="D25" s="26" t="s">
        <v>83</v>
      </c>
      <c r="E25" s="22"/>
      <c r="F25" s="22"/>
      <c r="G25" s="22" t="str">
        <f t="shared" si="0"/>
        <v>KXL</v>
      </c>
      <c r="H25" s="23">
        <v>1</v>
      </c>
      <c r="I25" s="22"/>
    </row>
    <row r="26" spans="1:10" ht="15.75" customHeight="1" x14ac:dyDescent="0.25">
      <c r="A26" s="21">
        <v>5</v>
      </c>
      <c r="B26" s="10" t="s">
        <v>84</v>
      </c>
      <c r="C26" s="25" t="s">
        <v>85</v>
      </c>
      <c r="D26" s="26" t="s">
        <v>86</v>
      </c>
      <c r="E26" s="22"/>
      <c r="F26" s="22"/>
      <c r="G26" s="22" t="str">
        <f t="shared" si="0"/>
        <v>KXL</v>
      </c>
      <c r="H26" s="23">
        <v>1</v>
      </c>
      <c r="I26" s="22"/>
    </row>
    <row r="27" spans="1:10" ht="15.75" customHeight="1" x14ac:dyDescent="0.25">
      <c r="A27" s="21">
        <v>6</v>
      </c>
      <c r="B27" s="10" t="s">
        <v>87</v>
      </c>
      <c r="C27" s="25" t="s">
        <v>88</v>
      </c>
      <c r="D27" s="26" t="s">
        <v>89</v>
      </c>
      <c r="E27" s="22"/>
      <c r="F27" s="22"/>
      <c r="G27" s="22" t="str">
        <f t="shared" si="0"/>
        <v>KXL</v>
      </c>
      <c r="H27" s="23">
        <v>1</v>
      </c>
      <c r="I27" s="22"/>
    </row>
    <row r="28" spans="1:10" ht="15.75" customHeight="1" x14ac:dyDescent="0.25">
      <c r="A28" s="21">
        <v>7</v>
      </c>
      <c r="B28" s="10" t="s">
        <v>90</v>
      </c>
      <c r="C28" s="25" t="s">
        <v>91</v>
      </c>
      <c r="D28" s="26" t="s">
        <v>89</v>
      </c>
      <c r="E28" s="22"/>
      <c r="F28" s="22"/>
      <c r="G28" s="22" t="str">
        <f t="shared" si="0"/>
        <v>KXL</v>
      </c>
      <c r="H28" s="23">
        <v>1</v>
      </c>
      <c r="I28" s="22"/>
    </row>
    <row r="29" spans="1:10" ht="15.75" customHeight="1" x14ac:dyDescent="0.25">
      <c r="A29" s="21">
        <v>8</v>
      </c>
      <c r="B29" s="10" t="s">
        <v>92</v>
      </c>
      <c r="C29" s="25" t="s">
        <v>93</v>
      </c>
      <c r="D29" s="26" t="s">
        <v>94</v>
      </c>
      <c r="E29" s="22"/>
      <c r="F29" s="22"/>
      <c r="G29" s="22" t="str">
        <f t="shared" si="0"/>
        <v>KXL</v>
      </c>
      <c r="H29" s="23">
        <v>1</v>
      </c>
      <c r="I29" s="22"/>
    </row>
    <row r="30" spans="1:10" ht="15.75" customHeight="1" x14ac:dyDescent="0.25">
      <c r="A30" s="21">
        <v>9</v>
      </c>
      <c r="B30" s="10" t="s">
        <v>95</v>
      </c>
      <c r="C30" s="25" t="s">
        <v>96</v>
      </c>
      <c r="D30" s="26" t="s">
        <v>97</v>
      </c>
      <c r="E30" s="22"/>
      <c r="F30" s="22"/>
      <c r="G30" s="22" t="str">
        <f t="shared" si="0"/>
        <v>KXL</v>
      </c>
      <c r="H30" s="23">
        <v>1</v>
      </c>
      <c r="I30" s="22"/>
    </row>
    <row r="31" spans="1:10" ht="15.75" customHeight="1" x14ac:dyDescent="0.25">
      <c r="A31" s="21">
        <v>10</v>
      </c>
      <c r="B31" s="10" t="s">
        <v>98</v>
      </c>
      <c r="C31" s="25" t="s">
        <v>99</v>
      </c>
      <c r="D31" s="26" t="s">
        <v>100</v>
      </c>
      <c r="E31" s="22"/>
      <c r="F31" s="22"/>
      <c r="G31" s="22" t="str">
        <f t="shared" si="0"/>
        <v>KXL</v>
      </c>
      <c r="H31" s="23">
        <v>1</v>
      </c>
      <c r="I31" s="22"/>
    </row>
    <row r="32" spans="1:10" ht="15.75" customHeight="1" x14ac:dyDescent="0.25">
      <c r="A32" s="21">
        <v>11</v>
      </c>
      <c r="B32" s="10" t="s">
        <v>101</v>
      </c>
      <c r="C32" s="25" t="s">
        <v>102</v>
      </c>
      <c r="D32" s="26" t="s">
        <v>103</v>
      </c>
      <c r="E32" s="22"/>
      <c r="F32" s="22"/>
      <c r="G32" s="22" t="str">
        <f t="shared" si="0"/>
        <v>KXL</v>
      </c>
      <c r="H32" s="23">
        <v>1</v>
      </c>
      <c r="I32" s="22"/>
    </row>
    <row r="33" spans="1:9" ht="15.75" customHeight="1" x14ac:dyDescent="0.25">
      <c r="A33" s="21">
        <v>12</v>
      </c>
      <c r="B33" s="10" t="s">
        <v>104</v>
      </c>
      <c r="C33" s="25" t="s">
        <v>105</v>
      </c>
      <c r="D33" s="26" t="s">
        <v>106</v>
      </c>
      <c r="E33" s="22"/>
      <c r="F33" s="22"/>
      <c r="G33" s="22" t="str">
        <f t="shared" si="0"/>
        <v>KXL</v>
      </c>
      <c r="H33" s="23">
        <v>1</v>
      </c>
      <c r="I33" s="22"/>
    </row>
    <row r="34" spans="1:9" ht="15.75" customHeight="1" x14ac:dyDescent="0.25">
      <c r="A34" s="21">
        <v>13</v>
      </c>
      <c r="B34" s="10" t="s">
        <v>107</v>
      </c>
      <c r="C34" s="25" t="s">
        <v>108</v>
      </c>
      <c r="D34" s="26" t="s">
        <v>109</v>
      </c>
      <c r="E34" s="22"/>
      <c r="F34" s="22"/>
      <c r="G34" s="22" t="str">
        <f t="shared" si="0"/>
        <v>KXL</v>
      </c>
      <c r="H34" s="23">
        <v>1</v>
      </c>
      <c r="I34" s="22"/>
    </row>
    <row r="35" spans="1:9" ht="15.75" customHeight="1" x14ac:dyDescent="0.25">
      <c r="A35" s="21">
        <v>14</v>
      </c>
      <c r="B35" s="10" t="s">
        <v>110</v>
      </c>
      <c r="C35" s="25" t="s">
        <v>111</v>
      </c>
      <c r="D35" s="26" t="s">
        <v>112</v>
      </c>
      <c r="E35" s="22"/>
      <c r="F35" s="22"/>
      <c r="G35" s="22" t="str">
        <f t="shared" si="0"/>
        <v>KXL</v>
      </c>
      <c r="H35" s="23">
        <v>1</v>
      </c>
      <c r="I35" s="22"/>
    </row>
    <row r="36" spans="1:9" ht="15.75" customHeight="1" x14ac:dyDescent="0.25">
      <c r="A36" s="21">
        <v>15</v>
      </c>
      <c r="B36" s="10" t="s">
        <v>113</v>
      </c>
      <c r="C36" s="25" t="s">
        <v>114</v>
      </c>
      <c r="D36" s="26" t="s">
        <v>112</v>
      </c>
      <c r="E36" s="22"/>
      <c r="F36" s="22"/>
      <c r="G36" s="22" t="str">
        <f t="shared" si="0"/>
        <v>KXL</v>
      </c>
      <c r="H36" s="23">
        <v>1</v>
      </c>
      <c r="I36" s="22"/>
    </row>
    <row r="37" spans="1:9" ht="15.75" customHeight="1" x14ac:dyDescent="0.25">
      <c r="A37" s="21">
        <v>16</v>
      </c>
      <c r="B37" s="10" t="s">
        <v>115</v>
      </c>
      <c r="C37" s="25" t="s">
        <v>116</v>
      </c>
      <c r="D37" s="26" t="s">
        <v>117</v>
      </c>
      <c r="E37" s="22"/>
      <c r="F37" s="22"/>
      <c r="G37" s="22" t="str">
        <f t="shared" si="0"/>
        <v>KXL</v>
      </c>
      <c r="H37" s="23">
        <v>1</v>
      </c>
      <c r="I37" s="22"/>
    </row>
    <row r="38" spans="1:9" ht="15.75" customHeight="1" x14ac:dyDescent="0.25">
      <c r="A38" s="21">
        <v>17</v>
      </c>
      <c r="B38" s="10" t="s">
        <v>118</v>
      </c>
      <c r="C38" s="25" t="s">
        <v>119</v>
      </c>
      <c r="D38" s="26" t="s">
        <v>117</v>
      </c>
      <c r="E38" s="22"/>
      <c r="F38" s="22"/>
      <c r="G38" s="22" t="str">
        <f t="shared" si="0"/>
        <v>KXL</v>
      </c>
      <c r="H38" s="23">
        <v>1</v>
      </c>
      <c r="I38" s="22"/>
    </row>
    <row r="39" spans="1:9" ht="15.75" customHeight="1" x14ac:dyDescent="0.25">
      <c r="A39" s="21">
        <v>18</v>
      </c>
      <c r="B39" s="10" t="s">
        <v>120</v>
      </c>
      <c r="C39" s="25" t="s">
        <v>121</v>
      </c>
      <c r="D39" s="26" t="s">
        <v>122</v>
      </c>
      <c r="E39" s="22"/>
      <c r="F39" s="22"/>
      <c r="G39" s="22" t="str">
        <f t="shared" si="0"/>
        <v>KXL</v>
      </c>
      <c r="H39" s="23">
        <v>1</v>
      </c>
      <c r="I39" s="22"/>
    </row>
    <row r="40" spans="1:9" ht="15.75" customHeight="1" x14ac:dyDescent="0.25">
      <c r="A40" s="21">
        <v>19</v>
      </c>
      <c r="B40" s="10" t="s">
        <v>123</v>
      </c>
      <c r="C40" s="25" t="s">
        <v>124</v>
      </c>
      <c r="D40" s="26" t="s">
        <v>125</v>
      </c>
      <c r="E40" s="22"/>
      <c r="F40" s="22"/>
      <c r="G40" s="22" t="str">
        <f t="shared" si="0"/>
        <v>KXL</v>
      </c>
      <c r="H40" s="23">
        <v>1</v>
      </c>
      <c r="I40" s="22"/>
    </row>
    <row r="41" spans="1:9" ht="15.75" customHeight="1" x14ac:dyDescent="0.25">
      <c r="A41" s="21">
        <v>20</v>
      </c>
      <c r="B41" s="10" t="s">
        <v>126</v>
      </c>
      <c r="C41" s="25" t="s">
        <v>127</v>
      </c>
      <c r="D41" s="26" t="s">
        <v>125</v>
      </c>
      <c r="E41" s="22"/>
      <c r="F41" s="22"/>
      <c r="G41" s="22" t="str">
        <f t="shared" si="0"/>
        <v>KXL</v>
      </c>
      <c r="H41" s="23">
        <v>1</v>
      </c>
      <c r="I41" s="22"/>
    </row>
    <row r="42" spans="1:9" ht="15.75" customHeight="1" x14ac:dyDescent="0.25">
      <c r="A42" s="21">
        <v>21</v>
      </c>
      <c r="B42" s="10" t="s">
        <v>128</v>
      </c>
      <c r="C42" s="25" t="s">
        <v>129</v>
      </c>
      <c r="D42" s="26" t="s">
        <v>130</v>
      </c>
      <c r="E42" s="22"/>
      <c r="F42" s="22"/>
      <c r="G42" s="22" t="str">
        <f t="shared" si="0"/>
        <v>KXL</v>
      </c>
      <c r="H42" s="23">
        <v>1</v>
      </c>
      <c r="I42" s="22"/>
    </row>
    <row r="43" spans="1:9" ht="15.75" customHeight="1" x14ac:dyDescent="0.25">
      <c r="A43" s="21">
        <v>22</v>
      </c>
      <c r="B43" s="10" t="s">
        <v>131</v>
      </c>
      <c r="C43" s="25" t="s">
        <v>132</v>
      </c>
      <c r="D43" s="26" t="s">
        <v>130</v>
      </c>
      <c r="E43" s="22"/>
      <c r="F43" s="22"/>
      <c r="G43" s="22" t="str">
        <f t="shared" si="0"/>
        <v>KXL</v>
      </c>
      <c r="H43" s="23">
        <v>1</v>
      </c>
      <c r="I43" s="22"/>
    </row>
    <row r="44" spans="1:9" ht="15.75" customHeight="1" x14ac:dyDescent="0.25">
      <c r="A44" s="21">
        <v>23</v>
      </c>
      <c r="B44" s="10" t="s">
        <v>133</v>
      </c>
      <c r="C44" s="25" t="s">
        <v>134</v>
      </c>
      <c r="D44" s="26" t="s">
        <v>135</v>
      </c>
      <c r="E44" s="22"/>
      <c r="F44" s="22"/>
      <c r="G44" s="22" t="str">
        <f t="shared" si="0"/>
        <v>KXL</v>
      </c>
      <c r="H44" s="23">
        <v>1</v>
      </c>
      <c r="I44" s="22"/>
    </row>
    <row r="45" spans="1:9" ht="15.75" customHeight="1" x14ac:dyDescent="0.25">
      <c r="A45" s="21">
        <v>24</v>
      </c>
      <c r="B45" s="10" t="s">
        <v>136</v>
      </c>
      <c r="C45" s="25" t="s">
        <v>137</v>
      </c>
      <c r="D45" s="26" t="s">
        <v>138</v>
      </c>
      <c r="E45" s="22"/>
      <c r="F45" s="22"/>
      <c r="G45" s="22" t="str">
        <f t="shared" si="0"/>
        <v>KXL</v>
      </c>
      <c r="H45" s="23">
        <v>1</v>
      </c>
      <c r="I45" s="22"/>
    </row>
    <row r="46" spans="1:9" ht="15.75" customHeight="1" x14ac:dyDescent="0.25">
      <c r="A46" s="21">
        <v>25</v>
      </c>
      <c r="B46" s="10" t="s">
        <v>139</v>
      </c>
      <c r="C46" s="25" t="s">
        <v>140</v>
      </c>
      <c r="D46" s="26" t="s">
        <v>138</v>
      </c>
      <c r="E46" s="22"/>
      <c r="F46" s="22"/>
      <c r="G46" s="22" t="str">
        <f t="shared" si="0"/>
        <v>KXL</v>
      </c>
      <c r="H46" s="23">
        <v>1</v>
      </c>
      <c r="I46" s="22"/>
    </row>
    <row r="47" spans="1:9" ht="15.75" customHeight="1" x14ac:dyDescent="0.25">
      <c r="A47" s="21">
        <v>26</v>
      </c>
      <c r="B47" s="10" t="s">
        <v>141</v>
      </c>
      <c r="C47" s="25" t="s">
        <v>142</v>
      </c>
      <c r="D47" s="26" t="s">
        <v>143</v>
      </c>
      <c r="E47" s="22"/>
      <c r="F47" s="22"/>
      <c r="G47" s="22" t="str">
        <f t="shared" si="0"/>
        <v>KXL</v>
      </c>
      <c r="H47" s="23">
        <v>1</v>
      </c>
      <c r="I47" s="22"/>
    </row>
    <row r="48" spans="1:9" ht="15.75" customHeight="1" x14ac:dyDescent="0.25">
      <c r="A48" s="21">
        <v>27</v>
      </c>
      <c r="B48" s="10" t="s">
        <v>144</v>
      </c>
      <c r="C48" s="25" t="s">
        <v>145</v>
      </c>
      <c r="D48" s="26" t="s">
        <v>143</v>
      </c>
      <c r="E48" s="22"/>
      <c r="F48" s="22"/>
      <c r="G48" s="22" t="str">
        <f t="shared" si="0"/>
        <v>KXL</v>
      </c>
      <c r="H48" s="23">
        <v>1</v>
      </c>
      <c r="I48" s="22"/>
    </row>
    <row r="49" spans="1:9" ht="15.75" customHeight="1" x14ac:dyDescent="0.25">
      <c r="A49" s="21">
        <v>28</v>
      </c>
      <c r="B49" s="10" t="s">
        <v>146</v>
      </c>
      <c r="C49" s="25" t="s">
        <v>147</v>
      </c>
      <c r="D49" s="26" t="s">
        <v>143</v>
      </c>
      <c r="E49" s="22"/>
      <c r="F49" s="22"/>
      <c r="G49" s="22" t="str">
        <f t="shared" si="0"/>
        <v>KXL</v>
      </c>
      <c r="H49" s="23">
        <v>1</v>
      </c>
      <c r="I49" s="22"/>
    </row>
    <row r="50" spans="1:9" ht="15.75" customHeight="1" x14ac:dyDescent="0.25">
      <c r="A50" s="21">
        <v>29</v>
      </c>
      <c r="B50" s="10" t="s">
        <v>148</v>
      </c>
      <c r="C50" s="25" t="s">
        <v>149</v>
      </c>
      <c r="D50" s="26" t="s">
        <v>143</v>
      </c>
      <c r="E50" s="22"/>
      <c r="F50" s="22"/>
      <c r="G50" s="22" t="str">
        <f t="shared" si="0"/>
        <v>KXL</v>
      </c>
      <c r="H50" s="23">
        <v>1</v>
      </c>
      <c r="I50" s="22"/>
    </row>
    <row r="51" spans="1:9" ht="15.75" customHeight="1" x14ac:dyDescent="0.25">
      <c r="A51" s="21">
        <v>30</v>
      </c>
      <c r="B51" s="10" t="s">
        <v>150</v>
      </c>
      <c r="C51" s="25" t="s">
        <v>151</v>
      </c>
      <c r="D51" s="26" t="s">
        <v>152</v>
      </c>
      <c r="E51" s="22"/>
      <c r="F51" s="22"/>
      <c r="G51" s="22" t="str">
        <f t="shared" si="0"/>
        <v>KXL</v>
      </c>
      <c r="H51" s="23">
        <v>1</v>
      </c>
      <c r="I51" s="22"/>
    </row>
    <row r="52" spans="1:9" ht="15.75" customHeight="1" x14ac:dyDescent="0.25">
      <c r="A52" s="21">
        <v>31</v>
      </c>
      <c r="B52" s="10" t="s">
        <v>153</v>
      </c>
      <c r="C52" s="25" t="s">
        <v>154</v>
      </c>
      <c r="D52" s="26" t="s">
        <v>152</v>
      </c>
      <c r="E52" s="22"/>
      <c r="F52" s="22"/>
      <c r="G52" s="22" t="str">
        <f t="shared" si="0"/>
        <v>KXL</v>
      </c>
      <c r="H52" s="23">
        <v>1</v>
      </c>
      <c r="I52" s="22"/>
    </row>
    <row r="53" spans="1:9" ht="15.75" customHeight="1" x14ac:dyDescent="0.25">
      <c r="A53" s="21">
        <v>32</v>
      </c>
      <c r="B53" s="10" t="s">
        <v>155</v>
      </c>
      <c r="C53" s="25" t="s">
        <v>156</v>
      </c>
      <c r="D53" s="26" t="s">
        <v>157</v>
      </c>
      <c r="E53" s="22"/>
      <c r="F53" s="22"/>
      <c r="G53" s="22" t="str">
        <f t="shared" si="0"/>
        <v>KXL</v>
      </c>
      <c r="H53" s="23">
        <v>1</v>
      </c>
      <c r="I53" s="22"/>
    </row>
    <row r="54" spans="1:9" ht="15.75" customHeight="1" x14ac:dyDescent="0.25">
      <c r="A54" s="21">
        <v>33</v>
      </c>
      <c r="B54" s="10" t="s">
        <v>158</v>
      </c>
      <c r="C54" s="25" t="s">
        <v>159</v>
      </c>
      <c r="D54" s="26" t="s">
        <v>160</v>
      </c>
      <c r="E54" s="22"/>
      <c r="F54" s="22"/>
      <c r="G54" s="22" t="str">
        <f t="shared" si="0"/>
        <v>KXL</v>
      </c>
      <c r="H54" s="23">
        <v>1</v>
      </c>
      <c r="I54" s="22"/>
    </row>
    <row r="55" spans="1:9" ht="15.75" customHeight="1" x14ac:dyDescent="0.25">
      <c r="A55" s="21">
        <v>34</v>
      </c>
      <c r="B55" s="10" t="s">
        <v>161</v>
      </c>
      <c r="C55" s="25" t="s">
        <v>162</v>
      </c>
      <c r="D55" s="26" t="s">
        <v>163</v>
      </c>
      <c r="E55" s="22"/>
      <c r="F55" s="22"/>
      <c r="G55" s="22" t="str">
        <f t="shared" si="0"/>
        <v>KXL</v>
      </c>
      <c r="H55" s="23">
        <v>1</v>
      </c>
      <c r="I55" s="22"/>
    </row>
    <row r="56" spans="1:9" ht="15.75" customHeight="1" x14ac:dyDescent="0.25">
      <c r="A56" s="21">
        <v>35</v>
      </c>
      <c r="B56" s="10" t="s">
        <v>164</v>
      </c>
      <c r="C56" s="25" t="s">
        <v>165</v>
      </c>
      <c r="D56" s="26" t="s">
        <v>163</v>
      </c>
      <c r="E56" s="22"/>
      <c r="F56" s="22"/>
      <c r="G56" s="22" t="str">
        <f t="shared" si="0"/>
        <v>KXL</v>
      </c>
      <c r="H56" s="23">
        <v>1</v>
      </c>
      <c r="I56" s="22"/>
    </row>
    <row r="57" spans="1:9" ht="15.75" customHeight="1" x14ac:dyDescent="0.25">
      <c r="A57" s="21">
        <v>36</v>
      </c>
      <c r="B57" s="10" t="s">
        <v>166</v>
      </c>
      <c r="C57" s="25" t="s">
        <v>167</v>
      </c>
      <c r="D57" s="26" t="s">
        <v>168</v>
      </c>
      <c r="E57" s="22"/>
      <c r="F57" s="22"/>
      <c r="G57" s="22" t="str">
        <f t="shared" si="0"/>
        <v>KXL</v>
      </c>
      <c r="H57" s="23">
        <v>1</v>
      </c>
      <c r="I57" s="22"/>
    </row>
    <row r="58" spans="1:9" ht="15.75" customHeight="1" x14ac:dyDescent="0.25">
      <c r="A58" s="21">
        <v>37</v>
      </c>
      <c r="B58" s="10" t="s">
        <v>169</v>
      </c>
      <c r="C58" s="25" t="s">
        <v>170</v>
      </c>
      <c r="D58" s="26" t="s">
        <v>171</v>
      </c>
      <c r="E58" s="22"/>
      <c r="F58" s="22"/>
      <c r="G58" s="22" t="str">
        <f t="shared" si="0"/>
        <v>KXL</v>
      </c>
      <c r="H58" s="23">
        <v>1</v>
      </c>
      <c r="I58" s="22"/>
    </row>
    <row r="59" spans="1:9" ht="15.75" customHeight="1" x14ac:dyDescent="0.25">
      <c r="A59" s="21">
        <v>38</v>
      </c>
      <c r="B59" s="10" t="s">
        <v>172</v>
      </c>
      <c r="C59" s="25" t="s">
        <v>173</v>
      </c>
      <c r="D59" s="26" t="s">
        <v>174</v>
      </c>
      <c r="E59" s="22"/>
      <c r="F59" s="22"/>
      <c r="G59" s="22" t="str">
        <f t="shared" si="0"/>
        <v>KXL</v>
      </c>
      <c r="H59" s="23">
        <v>1</v>
      </c>
      <c r="I59" s="22"/>
    </row>
    <row r="60" spans="1:9" ht="15.75" customHeight="1" x14ac:dyDescent="0.25">
      <c r="A60" s="21">
        <v>39</v>
      </c>
      <c r="B60" s="10" t="s">
        <v>175</v>
      </c>
      <c r="C60" s="25" t="s">
        <v>176</v>
      </c>
      <c r="D60" s="26" t="s">
        <v>177</v>
      </c>
      <c r="E60" s="22"/>
      <c r="F60" s="22"/>
      <c r="G60" s="22" t="str">
        <f t="shared" si="0"/>
        <v>KXL</v>
      </c>
      <c r="H60" s="23">
        <v>1</v>
      </c>
      <c r="I60" s="22"/>
    </row>
    <row r="61" spans="1:9" ht="15.75" customHeight="1" x14ac:dyDescent="0.25">
      <c r="A61" s="21">
        <v>40</v>
      </c>
      <c r="B61" s="10" t="s">
        <v>178</v>
      </c>
      <c r="C61" s="25" t="s">
        <v>179</v>
      </c>
      <c r="D61" s="26" t="s">
        <v>180</v>
      </c>
      <c r="E61" s="22"/>
      <c r="F61" s="22"/>
      <c r="G61" s="22" t="str">
        <f t="shared" ref="G61:G69" si="1">IF(F61=0,"KXL",IF(F61&lt;50,"Yếu",IF(F61&lt;70,"TB",IF(F61&lt;80,"Khá",IF(F61&lt;90,"Tốt","Xuất sắc")))))</f>
        <v>KXL</v>
      </c>
      <c r="H61" s="23">
        <v>1</v>
      </c>
      <c r="I61" s="22"/>
    </row>
    <row r="62" spans="1:9" ht="15.75" customHeight="1" x14ac:dyDescent="0.25">
      <c r="A62" s="21">
        <v>41</v>
      </c>
      <c r="B62" s="10" t="s">
        <v>181</v>
      </c>
      <c r="C62" s="25" t="s">
        <v>182</v>
      </c>
      <c r="D62" s="26" t="s">
        <v>183</v>
      </c>
      <c r="E62" s="22"/>
      <c r="F62" s="22"/>
      <c r="G62" s="22" t="str">
        <f t="shared" si="1"/>
        <v>KXL</v>
      </c>
      <c r="H62" s="23">
        <v>1</v>
      </c>
      <c r="I62" s="22"/>
    </row>
    <row r="63" spans="1:9" ht="15.75" customHeight="1" x14ac:dyDescent="0.25">
      <c r="A63" s="21">
        <v>42</v>
      </c>
      <c r="B63" s="10" t="s">
        <v>184</v>
      </c>
      <c r="C63" s="25" t="s">
        <v>185</v>
      </c>
      <c r="D63" s="26" t="s">
        <v>186</v>
      </c>
      <c r="E63" s="22"/>
      <c r="F63" s="22"/>
      <c r="G63" s="22" t="str">
        <f t="shared" si="1"/>
        <v>KXL</v>
      </c>
      <c r="H63" s="23">
        <v>1</v>
      </c>
      <c r="I63" s="22"/>
    </row>
    <row r="64" spans="1:9" ht="15.75" customHeight="1" x14ac:dyDescent="0.25">
      <c r="A64" s="21">
        <v>43</v>
      </c>
      <c r="B64" s="10" t="s">
        <v>187</v>
      </c>
      <c r="C64" s="25" t="s">
        <v>188</v>
      </c>
      <c r="D64" s="26" t="s">
        <v>189</v>
      </c>
      <c r="E64" s="22"/>
      <c r="F64" s="22"/>
      <c r="G64" s="22" t="str">
        <f t="shared" si="1"/>
        <v>KXL</v>
      </c>
      <c r="H64" s="23">
        <v>1</v>
      </c>
      <c r="I64" s="22"/>
    </row>
    <row r="65" spans="1:9" ht="15.75" customHeight="1" x14ac:dyDescent="0.25">
      <c r="A65" s="21">
        <v>44</v>
      </c>
      <c r="B65" s="10" t="s">
        <v>190</v>
      </c>
      <c r="C65" s="25" t="s">
        <v>88</v>
      </c>
      <c r="D65" s="26" t="s">
        <v>191</v>
      </c>
      <c r="E65" s="22"/>
      <c r="F65" s="22"/>
      <c r="G65" s="22" t="str">
        <f t="shared" si="1"/>
        <v>KXL</v>
      </c>
      <c r="H65" s="23">
        <v>1</v>
      </c>
      <c r="I65" s="22"/>
    </row>
    <row r="66" spans="1:9" ht="15.75" customHeight="1" x14ac:dyDescent="0.25">
      <c r="A66" s="21">
        <v>45</v>
      </c>
      <c r="B66" s="10" t="s">
        <v>192</v>
      </c>
      <c r="C66" s="25" t="s">
        <v>193</v>
      </c>
      <c r="D66" s="26" t="s">
        <v>194</v>
      </c>
      <c r="E66" s="22"/>
      <c r="F66" s="22"/>
      <c r="G66" s="22" t="str">
        <f t="shared" si="1"/>
        <v>KXL</v>
      </c>
      <c r="H66" s="23">
        <v>1</v>
      </c>
      <c r="I66" s="22"/>
    </row>
    <row r="67" spans="1:9" ht="15.75" customHeight="1" x14ac:dyDescent="0.25">
      <c r="A67" s="21">
        <v>46</v>
      </c>
      <c r="B67" s="10" t="s">
        <v>195</v>
      </c>
      <c r="C67" s="25" t="s">
        <v>196</v>
      </c>
      <c r="D67" s="26" t="s">
        <v>197</v>
      </c>
      <c r="E67" s="22"/>
      <c r="F67" s="22"/>
      <c r="G67" s="22" t="str">
        <f t="shared" si="1"/>
        <v>KXL</v>
      </c>
      <c r="H67" s="23">
        <v>1</v>
      </c>
      <c r="I67" s="22"/>
    </row>
    <row r="68" spans="1:9" ht="15.75" customHeight="1" x14ac:dyDescent="0.25">
      <c r="A68" s="21">
        <v>47</v>
      </c>
      <c r="B68" s="10" t="s">
        <v>198</v>
      </c>
      <c r="C68" s="25" t="s">
        <v>199</v>
      </c>
      <c r="D68" s="26" t="s">
        <v>200</v>
      </c>
      <c r="E68" s="22"/>
      <c r="F68" s="22"/>
      <c r="G68" s="22" t="str">
        <f t="shared" si="1"/>
        <v>KXL</v>
      </c>
      <c r="H68" s="23">
        <v>1</v>
      </c>
      <c r="I68" s="22"/>
    </row>
    <row r="69" spans="1:9" ht="15.75" customHeight="1" x14ac:dyDescent="0.25">
      <c r="A69" s="21">
        <v>48</v>
      </c>
      <c r="B69" s="10" t="s">
        <v>201</v>
      </c>
      <c r="C69" s="25" t="s">
        <v>202</v>
      </c>
      <c r="D69" s="26" t="s">
        <v>203</v>
      </c>
      <c r="E69" s="22"/>
      <c r="F69" s="22"/>
      <c r="G69" s="22" t="str">
        <f t="shared" si="1"/>
        <v>KXL</v>
      </c>
      <c r="H69" s="23">
        <v>1</v>
      </c>
      <c r="I69" s="22"/>
    </row>
    <row r="70" spans="1:9" ht="15.75" customHeight="1" x14ac:dyDescent="0.25">
      <c r="A70" s="21">
        <v>49</v>
      </c>
      <c r="B70" s="10" t="s">
        <v>204</v>
      </c>
      <c r="C70" s="25" t="s">
        <v>205</v>
      </c>
      <c r="D70" s="26" t="s">
        <v>206</v>
      </c>
      <c r="E70" s="22"/>
      <c r="F70" s="22"/>
      <c r="G70" s="22" t="str">
        <f t="shared" si="0"/>
        <v>KXL</v>
      </c>
      <c r="H70" s="23">
        <v>1</v>
      </c>
      <c r="I70" s="22"/>
    </row>
    <row r="71" spans="1:9" ht="10.5" customHeight="1" x14ac:dyDescent="0.25"/>
    <row r="72" spans="1:9" s="13" customFormat="1" ht="26.25" customHeight="1" x14ac:dyDescent="0.25">
      <c r="B72" s="15" t="s">
        <v>20</v>
      </c>
      <c r="D72" s="24"/>
      <c r="E72" s="24"/>
      <c r="F72" s="24"/>
      <c r="G72" s="24"/>
      <c r="H72" s="24"/>
    </row>
    <row r="73" spans="1:9" s="13" customFormat="1" ht="19.5" customHeight="1" x14ac:dyDescent="0.25">
      <c r="C73" s="36" t="s">
        <v>21</v>
      </c>
      <c r="D73" s="78" t="s">
        <v>22</v>
      </c>
      <c r="E73" s="78"/>
      <c r="F73" s="78" t="s">
        <v>23</v>
      </c>
      <c r="G73" s="78"/>
      <c r="H73" s="24"/>
    </row>
    <row r="74" spans="1:9" s="13" customFormat="1" ht="15.75" x14ac:dyDescent="0.25">
      <c r="C74" s="37" t="s">
        <v>24</v>
      </c>
      <c r="D74" s="93">
        <f>COUNTIF($G$22:$G$70,"Xuất sắc")</f>
        <v>1</v>
      </c>
      <c r="E74" s="93"/>
      <c r="F74" s="79">
        <f t="shared" ref="F74:F79" si="2">D74/$A$70</f>
        <v>2.0408163265306121E-2</v>
      </c>
      <c r="G74" s="79"/>
      <c r="H74" s="24"/>
    </row>
    <row r="75" spans="1:9" s="13" customFormat="1" ht="15.75" x14ac:dyDescent="0.25">
      <c r="C75" s="37" t="s">
        <v>25</v>
      </c>
      <c r="D75" s="93">
        <f>COUNTIF($G$22:$G$70,"Tốt")</f>
        <v>0</v>
      </c>
      <c r="E75" s="93"/>
      <c r="F75" s="79">
        <f t="shared" si="2"/>
        <v>0</v>
      </c>
      <c r="G75" s="79"/>
      <c r="H75" s="24"/>
    </row>
    <row r="76" spans="1:9" s="13" customFormat="1" ht="15.75" x14ac:dyDescent="0.25">
      <c r="C76" s="37" t="s">
        <v>26</v>
      </c>
      <c r="D76" s="93">
        <f>COUNTIF($G$22:$G$70,"Khá")</f>
        <v>0</v>
      </c>
      <c r="E76" s="93"/>
      <c r="F76" s="79">
        <f t="shared" si="2"/>
        <v>0</v>
      </c>
      <c r="G76" s="79"/>
      <c r="H76" s="24"/>
    </row>
    <row r="77" spans="1:9" s="13" customFormat="1" ht="15.75" x14ac:dyDescent="0.25">
      <c r="C77" s="37" t="s">
        <v>27</v>
      </c>
      <c r="D77" s="93">
        <f>COUNTIF($G$22:$G$70,"TB")</f>
        <v>0</v>
      </c>
      <c r="E77" s="93"/>
      <c r="F77" s="79">
        <f t="shared" si="2"/>
        <v>0</v>
      </c>
      <c r="G77" s="79"/>
      <c r="H77" s="24"/>
    </row>
    <row r="78" spans="1:9" s="13" customFormat="1" ht="15.75" x14ac:dyDescent="0.25">
      <c r="C78" s="37" t="s">
        <v>28</v>
      </c>
      <c r="D78" s="93">
        <f>COUNTIF($G$22:$G$70,"Yếu")</f>
        <v>0</v>
      </c>
      <c r="E78" s="93"/>
      <c r="F78" s="79">
        <f t="shared" si="2"/>
        <v>0</v>
      </c>
      <c r="G78" s="79"/>
      <c r="H78" s="24"/>
    </row>
    <row r="79" spans="1:9" s="13" customFormat="1" ht="15.75" x14ac:dyDescent="0.25">
      <c r="C79" s="37" t="s">
        <v>32</v>
      </c>
      <c r="D79" s="93">
        <f>COUNTIF($G$22:$G$70,"KXL")</f>
        <v>48</v>
      </c>
      <c r="E79" s="93"/>
      <c r="F79" s="79">
        <f t="shared" si="2"/>
        <v>0.97959183673469385</v>
      </c>
      <c r="G79" s="79"/>
      <c r="H79" s="24"/>
    </row>
    <row r="81" spans="1:10" ht="57" customHeight="1" x14ac:dyDescent="0.25">
      <c r="A81" s="84" t="s">
        <v>56</v>
      </c>
      <c r="B81" s="84"/>
      <c r="C81" s="84"/>
      <c r="D81" s="84"/>
      <c r="E81" s="84"/>
      <c r="F81" s="84"/>
      <c r="G81" s="84"/>
      <c r="H81" s="84"/>
      <c r="I81" s="84"/>
      <c r="J81" s="18"/>
    </row>
    <row r="83" spans="1:10" s="1" customFormat="1" x14ac:dyDescent="0.25">
      <c r="B83" s="56" t="s">
        <v>29</v>
      </c>
      <c r="C83" s="56"/>
      <c r="D83" s="56"/>
      <c r="E83" s="56"/>
      <c r="F83" s="56" t="s">
        <v>30</v>
      </c>
      <c r="G83" s="56"/>
      <c r="H83" s="56"/>
      <c r="I83" s="56"/>
    </row>
    <row r="88" spans="1:10" x14ac:dyDescent="0.25">
      <c r="B88" s="56" t="s">
        <v>210</v>
      </c>
      <c r="C88" s="56"/>
      <c r="D88" s="56"/>
      <c r="E88" s="56"/>
      <c r="F88" s="56" t="s">
        <v>209</v>
      </c>
      <c r="G88" s="56"/>
      <c r="H88" s="56"/>
      <c r="I88" s="56"/>
    </row>
    <row r="89" spans="1:10" x14ac:dyDescent="0.25">
      <c r="B89" s="17"/>
      <c r="C89" s="17"/>
      <c r="I89" s="17"/>
    </row>
    <row r="90" spans="1:10" x14ac:dyDescent="0.25">
      <c r="A90" s="91" t="s">
        <v>58</v>
      </c>
      <c r="B90" s="91"/>
      <c r="C90" s="91"/>
      <c r="D90" s="91"/>
      <c r="E90" s="91"/>
      <c r="F90" s="91"/>
      <c r="G90" s="91"/>
      <c r="H90" s="91"/>
      <c r="I90" s="91"/>
    </row>
    <row r="91" spans="1:10" ht="42" customHeight="1" x14ac:dyDescent="0.25">
      <c r="A91" s="80" t="s">
        <v>55</v>
      </c>
      <c r="B91" s="81"/>
      <c r="C91" s="81"/>
      <c r="D91" s="81"/>
      <c r="E91" s="81"/>
      <c r="F91" s="81"/>
      <c r="G91" s="81"/>
      <c r="H91" s="81"/>
      <c r="I91" s="81"/>
    </row>
    <row r="92" spans="1:10" ht="8.25" customHeight="1" x14ac:dyDescent="0.25"/>
    <row r="93" spans="1:10" x14ac:dyDescent="0.25">
      <c r="D93" s="77" t="s">
        <v>65</v>
      </c>
      <c r="E93" s="77"/>
      <c r="F93" s="77"/>
      <c r="G93" s="77"/>
      <c r="H93" s="77"/>
      <c r="I93" s="77"/>
    </row>
    <row r="94" spans="1:10" ht="20.25" customHeight="1" x14ac:dyDescent="0.25">
      <c r="F94" s="56" t="s">
        <v>31</v>
      </c>
      <c r="G94" s="56"/>
      <c r="H94" s="56"/>
    </row>
    <row r="100" spans="6:8" x14ac:dyDescent="0.25">
      <c r="F100" s="56" t="s">
        <v>61</v>
      </c>
      <c r="G100" s="56"/>
      <c r="H100" s="56"/>
    </row>
  </sheetData>
  <mergeCells count="39">
    <mergeCell ref="F94:H94"/>
    <mergeCell ref="F100:H100"/>
    <mergeCell ref="C20:D21"/>
    <mergeCell ref="B88:E88"/>
    <mergeCell ref="F83:I83"/>
    <mergeCell ref="F88:I88"/>
    <mergeCell ref="A90:I90"/>
    <mergeCell ref="F20:H20"/>
    <mergeCell ref="I20:I21"/>
    <mergeCell ref="D74:E74"/>
    <mergeCell ref="D75:E75"/>
    <mergeCell ref="D76:E76"/>
    <mergeCell ref="D77:E77"/>
    <mergeCell ref="D78:E78"/>
    <mergeCell ref="D79:E79"/>
    <mergeCell ref="F79:G79"/>
    <mergeCell ref="A2:D2"/>
    <mergeCell ref="A3:D3"/>
    <mergeCell ref="A4:D4"/>
    <mergeCell ref="B83:E83"/>
    <mergeCell ref="E20:E21"/>
    <mergeCell ref="A81:I81"/>
    <mergeCell ref="A6:I6"/>
    <mergeCell ref="A18:I18"/>
    <mergeCell ref="A20:A21"/>
    <mergeCell ref="B20:B21"/>
    <mergeCell ref="E3:I3"/>
    <mergeCell ref="F4:I4"/>
    <mergeCell ref="B16:I16"/>
    <mergeCell ref="B10:F10"/>
    <mergeCell ref="D73:E73"/>
    <mergeCell ref="F78:G78"/>
    <mergeCell ref="D93:I93"/>
    <mergeCell ref="F73:G73"/>
    <mergeCell ref="F74:G74"/>
    <mergeCell ref="F75:G75"/>
    <mergeCell ref="F76:G76"/>
    <mergeCell ref="F77:G77"/>
    <mergeCell ref="A91:I9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2026-01-10T07:30:24Z</dcterms:modified>
</cp:coreProperties>
</file>